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8D407DD4-C09F-4AF5-8BE0-4CE912692C12}" xr6:coauthVersionLast="47" xr6:coauthVersionMax="47" xr10:uidLastSave="{00000000-0000-0000-0000-000000000000}"/>
  <bookViews>
    <workbookView xWindow="-33420" yWindow="435" windowWidth="28050" windowHeight="20880" xr2:uid="{00000000-000D-0000-FFFF-FFFF00000000}"/>
  </bookViews>
  <sheets>
    <sheet name="Capital Structure" sheetId="8" r:id="rId1"/>
    <sheet name="Weighted Ratio" sheetId="6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6" l="1"/>
  <c r="I6" i="6"/>
  <c r="E33" i="8"/>
  <c r="G33" i="8" s="1"/>
  <c r="AH48" i="8"/>
  <c r="AI48" i="8"/>
  <c r="AJ48" i="8"/>
  <c r="AM48" i="8" s="1"/>
  <c r="AK48" i="8"/>
  <c r="AL48" i="8"/>
  <c r="AH49" i="8"/>
  <c r="AI49" i="8"/>
  <c r="AJ49" i="8"/>
  <c r="AK49" i="8"/>
  <c r="AL49" i="8"/>
  <c r="AM49" i="8"/>
  <c r="AH50" i="8"/>
  <c r="AI50" i="8"/>
  <c r="AJ50" i="8"/>
  <c r="AM50" i="8" s="1"/>
  <c r="AK50" i="8"/>
  <c r="AL50" i="8"/>
  <c r="AH51" i="8"/>
  <c r="AI51" i="8"/>
  <c r="AJ51" i="8"/>
  <c r="AK51" i="8"/>
  <c r="AL51" i="8"/>
  <c r="AM51" i="8"/>
  <c r="AH52" i="8"/>
  <c r="AI52" i="8"/>
  <c r="AJ52" i="8"/>
  <c r="AM52" i="8" s="1"/>
  <c r="AK52" i="8"/>
  <c r="AL52" i="8"/>
  <c r="AH53" i="8"/>
  <c r="AI53" i="8"/>
  <c r="AJ53" i="8"/>
  <c r="AK53" i="8"/>
  <c r="AL53" i="8"/>
  <c r="AM53" i="8"/>
  <c r="AH54" i="8"/>
  <c r="AI54" i="8"/>
  <c r="AJ54" i="8"/>
  <c r="AK54" i="8"/>
  <c r="AL54" i="8"/>
  <c r="AM54" i="8"/>
  <c r="AJ14" i="8"/>
  <c r="AL14" i="8"/>
  <c r="AJ15" i="8"/>
  <c r="AL15" i="8"/>
  <c r="AH14" i="8"/>
  <c r="AI14" i="8"/>
  <c r="AH15" i="8"/>
  <c r="AI15" i="8"/>
  <c r="AB27" i="8"/>
  <c r="AE27" i="8" s="1"/>
  <c r="AC27" i="8"/>
  <c r="AD27" i="8"/>
  <c r="AB28" i="8"/>
  <c r="AC28" i="8"/>
  <c r="AD28" i="8"/>
  <c r="AE28" i="8"/>
  <c r="AB29" i="8"/>
  <c r="AC29" i="8"/>
  <c r="AD29" i="8"/>
  <c r="AE29" i="8"/>
  <c r="AB30" i="8"/>
  <c r="AE30" i="8" s="1"/>
  <c r="AC30" i="8"/>
  <c r="AD30" i="8"/>
  <c r="AB31" i="8"/>
  <c r="AE31" i="8" s="1"/>
  <c r="AC31" i="8"/>
  <c r="AD31" i="8"/>
  <c r="AB32" i="8"/>
  <c r="AC32" i="8"/>
  <c r="AD32" i="8"/>
  <c r="AE32" i="8"/>
  <c r="AB33" i="8"/>
  <c r="AC33" i="8"/>
  <c r="AD33" i="8"/>
  <c r="AE33" i="8"/>
  <c r="AB34" i="8"/>
  <c r="AC34" i="8"/>
  <c r="AE34" i="8" s="1"/>
  <c r="AD34" i="8"/>
  <c r="AB35" i="8"/>
  <c r="AC35" i="8"/>
  <c r="AD35" i="8"/>
  <c r="AE35" i="8"/>
  <c r="AB36" i="8"/>
  <c r="AC36" i="8"/>
  <c r="AD36" i="8"/>
  <c r="AE36" i="8"/>
  <c r="AB37" i="8"/>
  <c r="AE37" i="8" s="1"/>
  <c r="AC37" i="8"/>
  <c r="AD37" i="8"/>
  <c r="AB38" i="8"/>
  <c r="AE38" i="8" s="1"/>
  <c r="AC38" i="8"/>
  <c r="AD38" i="8"/>
  <c r="AB39" i="8"/>
  <c r="AC39" i="8"/>
  <c r="AD39" i="8"/>
  <c r="AE39" i="8"/>
  <c r="AB40" i="8"/>
  <c r="AC40" i="8"/>
  <c r="AD40" i="8"/>
  <c r="AE40" i="8"/>
  <c r="AB41" i="8"/>
  <c r="AE41" i="8" s="1"/>
  <c r="AC41" i="8"/>
  <c r="AD41" i="8"/>
  <c r="AB42" i="8"/>
  <c r="AC42" i="8"/>
  <c r="AD42" i="8"/>
  <c r="AE42" i="8"/>
  <c r="AB43" i="8"/>
  <c r="AC43" i="8"/>
  <c r="AD43" i="8"/>
  <c r="AE43" i="8"/>
  <c r="AB44" i="8"/>
  <c r="AE44" i="8" s="1"/>
  <c r="AC44" i="8"/>
  <c r="AD44" i="8"/>
  <c r="AB45" i="8"/>
  <c r="AE45" i="8" s="1"/>
  <c r="AC45" i="8"/>
  <c r="AD45" i="8"/>
  <c r="AB46" i="8"/>
  <c r="AC46" i="8"/>
  <c r="AD46" i="8"/>
  <c r="AE46" i="8"/>
  <c r="AB47" i="8"/>
  <c r="AC47" i="8"/>
  <c r="AD47" i="8"/>
  <c r="AE47" i="8"/>
  <c r="AB48" i="8"/>
  <c r="AE48" i="8" s="1"/>
  <c r="AC48" i="8"/>
  <c r="AD48" i="8"/>
  <c r="AB49" i="8"/>
  <c r="AC49" i="8"/>
  <c r="AD49" i="8"/>
  <c r="AE49" i="8"/>
  <c r="AB50" i="8"/>
  <c r="AC50" i="8"/>
  <c r="AD50" i="8"/>
  <c r="AE50" i="8"/>
  <c r="AB51" i="8"/>
  <c r="AE51" i="8" s="1"/>
  <c r="AC51" i="8"/>
  <c r="AD51" i="8"/>
  <c r="AB52" i="8"/>
  <c r="AE52" i="8" s="1"/>
  <c r="AC52" i="8"/>
  <c r="AD52" i="8"/>
  <c r="AB53" i="8"/>
  <c r="AC53" i="8"/>
  <c r="AD53" i="8"/>
  <c r="AE53" i="8"/>
  <c r="AB54" i="8"/>
  <c r="AC54" i="8"/>
  <c r="AD54" i="8"/>
  <c r="AE54" i="8"/>
  <c r="Z27" i="8"/>
  <c r="AA27" i="8"/>
  <c r="Z28" i="8"/>
  <c r="AA28" i="8"/>
  <c r="Z29" i="8"/>
  <c r="AA29" i="8"/>
  <c r="Z30" i="8"/>
  <c r="AA30" i="8"/>
  <c r="Z31" i="8"/>
  <c r="AA31" i="8"/>
  <c r="Z32" i="8"/>
  <c r="AA32" i="8"/>
  <c r="Z33" i="8"/>
  <c r="AA33" i="8"/>
  <c r="Z34" i="8"/>
  <c r="AA34" i="8"/>
  <c r="Z35" i="8"/>
  <c r="AA35" i="8"/>
  <c r="Z36" i="8"/>
  <c r="AA36" i="8"/>
  <c r="Z37" i="8"/>
  <c r="AA37" i="8"/>
  <c r="Z38" i="8"/>
  <c r="AA38" i="8"/>
  <c r="Z39" i="8"/>
  <c r="AA39" i="8"/>
  <c r="Z40" i="8"/>
  <c r="AA40" i="8"/>
  <c r="Z41" i="8"/>
  <c r="AA41" i="8"/>
  <c r="Z42" i="8"/>
  <c r="AA42" i="8"/>
  <c r="Z43" i="8"/>
  <c r="AA43" i="8"/>
  <c r="Z44" i="8"/>
  <c r="AA44" i="8"/>
  <c r="Z45" i="8"/>
  <c r="AA45" i="8"/>
  <c r="Z46" i="8"/>
  <c r="AA46" i="8"/>
  <c r="Z47" i="8"/>
  <c r="AA47" i="8"/>
  <c r="Z48" i="8"/>
  <c r="AA48" i="8"/>
  <c r="Z49" i="8"/>
  <c r="AA49" i="8"/>
  <c r="Z50" i="8"/>
  <c r="AA50" i="8"/>
  <c r="Z51" i="8"/>
  <c r="AA51" i="8"/>
  <c r="Z52" i="8"/>
  <c r="AA52" i="8"/>
  <c r="Z53" i="8"/>
  <c r="AA53" i="8"/>
  <c r="Z54" i="8"/>
  <c r="AA54" i="8"/>
  <c r="AD18" i="8"/>
  <c r="AD19" i="8"/>
  <c r="AD20" i="8"/>
  <c r="AB20" i="8"/>
  <c r="AB19" i="8"/>
  <c r="AB18" i="8"/>
  <c r="AB7" i="8"/>
  <c r="AC7" i="8"/>
  <c r="AE7" i="8" s="1"/>
  <c r="AD7" i="8"/>
  <c r="AB8" i="8"/>
  <c r="AD8" i="8"/>
  <c r="AB9" i="8"/>
  <c r="AC9" i="8"/>
  <c r="AE9" i="8" s="1"/>
  <c r="AD9" i="8"/>
  <c r="AB10" i="8"/>
  <c r="AC10" i="8"/>
  <c r="AD10" i="8"/>
  <c r="AB11" i="8"/>
  <c r="AC11" i="8"/>
  <c r="AE11" i="8" s="1"/>
  <c r="AD11" i="8"/>
  <c r="AB12" i="8"/>
  <c r="AC12" i="8"/>
  <c r="AD12" i="8"/>
  <c r="AB13" i="8"/>
  <c r="AC13" i="8"/>
  <c r="AE13" i="8" s="1"/>
  <c r="AD13" i="8"/>
  <c r="AB14" i="8"/>
  <c r="AC14" i="8"/>
  <c r="AE14" i="8" s="1"/>
  <c r="AD14" i="8"/>
  <c r="AB15" i="8"/>
  <c r="AC15" i="8"/>
  <c r="AE15" i="8" s="1"/>
  <c r="AD15" i="8"/>
  <c r="Z7" i="8"/>
  <c r="AA7" i="8"/>
  <c r="Z8" i="8"/>
  <c r="AA8" i="8"/>
  <c r="Z9" i="8"/>
  <c r="AA9" i="8"/>
  <c r="Z10" i="8"/>
  <c r="AA10" i="8"/>
  <c r="Z11" i="8"/>
  <c r="AA11" i="8"/>
  <c r="Z12" i="8"/>
  <c r="AA12" i="8"/>
  <c r="Z13" i="8"/>
  <c r="AA13" i="8"/>
  <c r="Z14" i="8"/>
  <c r="AA14" i="8"/>
  <c r="Z15" i="8"/>
  <c r="AA15" i="8"/>
  <c r="V18" i="8"/>
  <c r="V19" i="8"/>
  <c r="V20" i="8"/>
  <c r="T20" i="8"/>
  <c r="T19" i="8"/>
  <c r="T18" i="8"/>
  <c r="T6" i="8"/>
  <c r="U6" i="8"/>
  <c r="W6" i="8" s="1"/>
  <c r="V6" i="8"/>
  <c r="T7" i="8"/>
  <c r="W7" i="8" s="1"/>
  <c r="U7" i="8"/>
  <c r="V7" i="8"/>
  <c r="T8" i="8"/>
  <c r="V8" i="8"/>
  <c r="T9" i="8"/>
  <c r="U9" i="8"/>
  <c r="V9" i="8"/>
  <c r="T10" i="8"/>
  <c r="U10" i="8"/>
  <c r="V10" i="8"/>
  <c r="T11" i="8"/>
  <c r="U11" i="8"/>
  <c r="V11" i="8"/>
  <c r="W11" i="8"/>
  <c r="T12" i="8"/>
  <c r="U12" i="8"/>
  <c r="V12" i="8"/>
  <c r="T13" i="8"/>
  <c r="U13" i="8"/>
  <c r="V13" i="8"/>
  <c r="T14" i="8"/>
  <c r="U14" i="8"/>
  <c r="V14" i="8"/>
  <c r="T15" i="8"/>
  <c r="U15" i="8"/>
  <c r="W15" i="8" s="1"/>
  <c r="V15" i="8"/>
  <c r="R10" i="8"/>
  <c r="S10" i="8"/>
  <c r="R11" i="8"/>
  <c r="S11" i="8"/>
  <c r="R12" i="8"/>
  <c r="S12" i="8"/>
  <c r="R13" i="8"/>
  <c r="S13" i="8"/>
  <c r="R14" i="8"/>
  <c r="S14" i="8"/>
  <c r="R15" i="8"/>
  <c r="S15" i="8"/>
  <c r="T26" i="8"/>
  <c r="U26" i="8"/>
  <c r="W26" i="8" s="1"/>
  <c r="V26" i="8"/>
  <c r="T27" i="8"/>
  <c r="U27" i="8"/>
  <c r="V27" i="8"/>
  <c r="W27" i="8"/>
  <c r="T28" i="8"/>
  <c r="U28" i="8"/>
  <c r="W28" i="8" s="1"/>
  <c r="V28" i="8"/>
  <c r="T29" i="8"/>
  <c r="W29" i="8" s="1"/>
  <c r="U29" i="8"/>
  <c r="V29" i="8"/>
  <c r="T30" i="8"/>
  <c r="U30" i="8"/>
  <c r="W30" i="8" s="1"/>
  <c r="V30" i="8"/>
  <c r="T31" i="8"/>
  <c r="W31" i="8" s="1"/>
  <c r="U31" i="8"/>
  <c r="V31" i="8"/>
  <c r="T32" i="8"/>
  <c r="U32" i="8"/>
  <c r="V32" i="8"/>
  <c r="W32" i="8"/>
  <c r="T33" i="8"/>
  <c r="U33" i="8"/>
  <c r="V33" i="8"/>
  <c r="W33" i="8"/>
  <c r="T34" i="8"/>
  <c r="U34" i="8"/>
  <c r="V34" i="8"/>
  <c r="W34" i="8"/>
  <c r="T35" i="8"/>
  <c r="U35" i="8"/>
  <c r="V35" i="8"/>
  <c r="W35" i="8" s="1"/>
  <c r="T36" i="8"/>
  <c r="W36" i="8" s="1"/>
  <c r="U36" i="8"/>
  <c r="V36" i="8"/>
  <c r="T37" i="8"/>
  <c r="U37" i="8"/>
  <c r="W37" i="8" s="1"/>
  <c r="V37" i="8"/>
  <c r="T38" i="8"/>
  <c r="W38" i="8" s="1"/>
  <c r="U38" i="8"/>
  <c r="V38" i="8"/>
  <c r="T39" i="8"/>
  <c r="U39" i="8"/>
  <c r="V39" i="8"/>
  <c r="W39" i="8"/>
  <c r="T40" i="8"/>
  <c r="U40" i="8"/>
  <c r="V40" i="8"/>
  <c r="W40" i="8"/>
  <c r="T41" i="8"/>
  <c r="U41" i="8"/>
  <c r="V41" i="8"/>
  <c r="W41" i="8"/>
  <c r="T42" i="8"/>
  <c r="U42" i="8"/>
  <c r="V42" i="8"/>
  <c r="W42" i="8" s="1"/>
  <c r="T43" i="8"/>
  <c r="W43" i="8" s="1"/>
  <c r="U43" i="8"/>
  <c r="V43" i="8"/>
  <c r="T44" i="8"/>
  <c r="U44" i="8"/>
  <c r="W44" i="8" s="1"/>
  <c r="V44" i="8"/>
  <c r="T45" i="8"/>
  <c r="W45" i="8" s="1"/>
  <c r="U45" i="8"/>
  <c r="V45" i="8"/>
  <c r="T46" i="8"/>
  <c r="U46" i="8"/>
  <c r="V46" i="8"/>
  <c r="W46" i="8"/>
  <c r="T47" i="8"/>
  <c r="U47" i="8"/>
  <c r="V47" i="8"/>
  <c r="W47" i="8"/>
  <c r="T48" i="8"/>
  <c r="U48" i="8"/>
  <c r="V48" i="8"/>
  <c r="W48" i="8" s="1"/>
  <c r="T49" i="8"/>
  <c r="U49" i="8"/>
  <c r="V49" i="8"/>
  <c r="W49" i="8" s="1"/>
  <c r="T50" i="8"/>
  <c r="W50" i="8" s="1"/>
  <c r="U50" i="8"/>
  <c r="V50" i="8"/>
  <c r="T51" i="8"/>
  <c r="U51" i="8"/>
  <c r="W51" i="8" s="1"/>
  <c r="V51" i="8"/>
  <c r="T52" i="8"/>
  <c r="W52" i="8" s="1"/>
  <c r="U52" i="8"/>
  <c r="V52" i="8"/>
  <c r="T53" i="8"/>
  <c r="U53" i="8"/>
  <c r="V53" i="8"/>
  <c r="W53" i="8"/>
  <c r="T54" i="8"/>
  <c r="U54" i="8"/>
  <c r="V54" i="8"/>
  <c r="W54" i="8"/>
  <c r="R27" i="8"/>
  <c r="S27" i="8"/>
  <c r="R28" i="8"/>
  <c r="S28" i="8"/>
  <c r="R29" i="8"/>
  <c r="S29" i="8"/>
  <c r="R30" i="8"/>
  <c r="S30" i="8"/>
  <c r="R31" i="8"/>
  <c r="S31" i="8"/>
  <c r="R32" i="8"/>
  <c r="S32" i="8"/>
  <c r="R33" i="8"/>
  <c r="S33" i="8"/>
  <c r="R34" i="8"/>
  <c r="S34" i="8"/>
  <c r="R35" i="8"/>
  <c r="S35" i="8"/>
  <c r="R36" i="8"/>
  <c r="S36" i="8"/>
  <c r="R37" i="8"/>
  <c r="S37" i="8"/>
  <c r="R38" i="8"/>
  <c r="S38" i="8"/>
  <c r="R39" i="8"/>
  <c r="S39" i="8"/>
  <c r="R40" i="8"/>
  <c r="S40" i="8"/>
  <c r="R41" i="8"/>
  <c r="S41" i="8"/>
  <c r="R42" i="8"/>
  <c r="S42" i="8"/>
  <c r="R43" i="8"/>
  <c r="S43" i="8"/>
  <c r="R44" i="8"/>
  <c r="S44" i="8"/>
  <c r="R45" i="8"/>
  <c r="S45" i="8"/>
  <c r="R46" i="8"/>
  <c r="S46" i="8"/>
  <c r="R47" i="8"/>
  <c r="S47" i="8"/>
  <c r="R48" i="8"/>
  <c r="S48" i="8"/>
  <c r="R49" i="8"/>
  <c r="S49" i="8"/>
  <c r="R50" i="8"/>
  <c r="S50" i="8"/>
  <c r="R51" i="8"/>
  <c r="S51" i="8"/>
  <c r="R52" i="8"/>
  <c r="S52" i="8"/>
  <c r="R53" i="8"/>
  <c r="S53" i="8"/>
  <c r="R54" i="8"/>
  <c r="S54" i="8"/>
  <c r="L6" i="8"/>
  <c r="M6" i="8"/>
  <c r="O6" i="8" s="1"/>
  <c r="N6" i="8"/>
  <c r="L7" i="8"/>
  <c r="M7" i="8"/>
  <c r="O7" i="8" s="1"/>
  <c r="N7" i="8"/>
  <c r="L8" i="8"/>
  <c r="N8" i="8"/>
  <c r="L9" i="8"/>
  <c r="M9" i="8"/>
  <c r="O9" i="8" s="1"/>
  <c r="N9" i="8"/>
  <c r="L10" i="8"/>
  <c r="M10" i="8"/>
  <c r="O10" i="8" s="1"/>
  <c r="N10" i="8"/>
  <c r="L11" i="8"/>
  <c r="M11" i="8"/>
  <c r="O11" i="8" s="1"/>
  <c r="N11" i="8"/>
  <c r="L12" i="8"/>
  <c r="M12" i="8"/>
  <c r="O12" i="8" s="1"/>
  <c r="N12" i="8"/>
  <c r="L13" i="8"/>
  <c r="M13" i="8"/>
  <c r="O13" i="8" s="1"/>
  <c r="N13" i="8"/>
  <c r="L14" i="8"/>
  <c r="M14" i="8"/>
  <c r="O14" i="8" s="1"/>
  <c r="N14" i="8"/>
  <c r="L15" i="8"/>
  <c r="M15" i="8"/>
  <c r="O15" i="8" s="1"/>
  <c r="N1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L26" i="8"/>
  <c r="M26" i="8"/>
  <c r="N26" i="8"/>
  <c r="L27" i="8"/>
  <c r="M27" i="8"/>
  <c r="N27" i="8"/>
  <c r="L28" i="8"/>
  <c r="M28" i="8"/>
  <c r="N28" i="8"/>
  <c r="L29" i="8"/>
  <c r="M29" i="8"/>
  <c r="N29" i="8"/>
  <c r="L30" i="8"/>
  <c r="M30" i="8"/>
  <c r="N30" i="8"/>
  <c r="L31" i="8"/>
  <c r="M31" i="8"/>
  <c r="N31" i="8"/>
  <c r="L32" i="8"/>
  <c r="M32" i="8"/>
  <c r="N32" i="8"/>
  <c r="L33" i="8"/>
  <c r="M33" i="8"/>
  <c r="N33" i="8"/>
  <c r="L34" i="8"/>
  <c r="M34" i="8"/>
  <c r="N34" i="8"/>
  <c r="L35" i="8"/>
  <c r="M35" i="8"/>
  <c r="N35" i="8"/>
  <c r="L36" i="8"/>
  <c r="M36" i="8"/>
  <c r="N36" i="8"/>
  <c r="L37" i="8"/>
  <c r="M37" i="8"/>
  <c r="N37" i="8"/>
  <c r="L38" i="8"/>
  <c r="M38" i="8"/>
  <c r="N38" i="8"/>
  <c r="L39" i="8"/>
  <c r="M39" i="8"/>
  <c r="N39" i="8"/>
  <c r="L40" i="8"/>
  <c r="M40" i="8"/>
  <c r="N40" i="8"/>
  <c r="L41" i="8"/>
  <c r="M41" i="8"/>
  <c r="N41" i="8"/>
  <c r="L42" i="8"/>
  <c r="M42" i="8"/>
  <c r="N42" i="8"/>
  <c r="L43" i="8"/>
  <c r="M43" i="8"/>
  <c r="N43" i="8"/>
  <c r="L44" i="8"/>
  <c r="M44" i="8"/>
  <c r="N44" i="8"/>
  <c r="L45" i="8"/>
  <c r="M45" i="8"/>
  <c r="N45" i="8"/>
  <c r="L46" i="8"/>
  <c r="M46" i="8"/>
  <c r="N46" i="8"/>
  <c r="L47" i="8"/>
  <c r="M47" i="8"/>
  <c r="N47" i="8"/>
  <c r="L48" i="8"/>
  <c r="M48" i="8"/>
  <c r="N48" i="8"/>
  <c r="L49" i="8"/>
  <c r="M49" i="8"/>
  <c r="N49" i="8"/>
  <c r="L50" i="8"/>
  <c r="M50" i="8"/>
  <c r="N50" i="8"/>
  <c r="L51" i="8"/>
  <c r="M51" i="8"/>
  <c r="N51" i="8"/>
  <c r="L52" i="8"/>
  <c r="M52" i="8"/>
  <c r="N52" i="8"/>
  <c r="L53" i="8"/>
  <c r="M53" i="8"/>
  <c r="N53" i="8"/>
  <c r="L54" i="8"/>
  <c r="M54" i="8"/>
  <c r="N54" i="8"/>
  <c r="J45" i="8"/>
  <c r="K45" i="8"/>
  <c r="J46" i="8"/>
  <c r="K46" i="8"/>
  <c r="J47" i="8"/>
  <c r="K47" i="8"/>
  <c r="J48" i="8"/>
  <c r="K48" i="8"/>
  <c r="J49" i="8"/>
  <c r="K49" i="8"/>
  <c r="J50" i="8"/>
  <c r="K50" i="8"/>
  <c r="J51" i="8"/>
  <c r="K51" i="8"/>
  <c r="J52" i="8"/>
  <c r="K52" i="8"/>
  <c r="J53" i="8"/>
  <c r="K53" i="8"/>
  <c r="J54" i="8"/>
  <c r="K54" i="8"/>
  <c r="J7" i="8"/>
  <c r="K7" i="8"/>
  <c r="J8" i="8"/>
  <c r="K8" i="8"/>
  <c r="J9" i="8"/>
  <c r="K9" i="8"/>
  <c r="J10" i="8"/>
  <c r="K10" i="8"/>
  <c r="J11" i="8"/>
  <c r="K11" i="8"/>
  <c r="J12" i="8"/>
  <c r="K12" i="8"/>
  <c r="J13" i="8"/>
  <c r="K13" i="8"/>
  <c r="J14" i="8"/>
  <c r="K14" i="8"/>
  <c r="J15" i="8"/>
  <c r="K15" i="8"/>
  <c r="G26" i="8"/>
  <c r="G27" i="8"/>
  <c r="G28" i="8"/>
  <c r="G29" i="8"/>
  <c r="G30" i="8"/>
  <c r="G31" i="8"/>
  <c r="G32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D26" i="8"/>
  <c r="E26" i="8"/>
  <c r="F26" i="8"/>
  <c r="D27" i="8"/>
  <c r="E27" i="8"/>
  <c r="F27" i="8"/>
  <c r="D28" i="8"/>
  <c r="E28" i="8"/>
  <c r="F28" i="8"/>
  <c r="D29" i="8"/>
  <c r="E29" i="8"/>
  <c r="F29" i="8"/>
  <c r="D30" i="8"/>
  <c r="E30" i="8"/>
  <c r="F30" i="8"/>
  <c r="D31" i="8"/>
  <c r="E31" i="8"/>
  <c r="F31" i="8"/>
  <c r="D32" i="8"/>
  <c r="E32" i="8"/>
  <c r="F32" i="8"/>
  <c r="D33" i="8"/>
  <c r="F33" i="8"/>
  <c r="D34" i="8"/>
  <c r="E34" i="8"/>
  <c r="F34" i="8"/>
  <c r="D35" i="8"/>
  <c r="E35" i="8"/>
  <c r="F35" i="8"/>
  <c r="D36" i="8"/>
  <c r="E36" i="8"/>
  <c r="F36" i="8"/>
  <c r="D37" i="8"/>
  <c r="E37" i="8"/>
  <c r="F37" i="8"/>
  <c r="D38" i="8"/>
  <c r="E38" i="8"/>
  <c r="F38" i="8"/>
  <c r="D39" i="8"/>
  <c r="E39" i="8"/>
  <c r="F39" i="8"/>
  <c r="D40" i="8"/>
  <c r="E40" i="8"/>
  <c r="F40" i="8"/>
  <c r="D41" i="8"/>
  <c r="E41" i="8"/>
  <c r="F41" i="8"/>
  <c r="D42" i="8"/>
  <c r="E42" i="8"/>
  <c r="F42" i="8"/>
  <c r="D43" i="8"/>
  <c r="E43" i="8"/>
  <c r="F43" i="8"/>
  <c r="D44" i="8"/>
  <c r="E44" i="8"/>
  <c r="F44" i="8"/>
  <c r="D45" i="8"/>
  <c r="E45" i="8"/>
  <c r="F45" i="8"/>
  <c r="D46" i="8"/>
  <c r="E46" i="8"/>
  <c r="F46" i="8"/>
  <c r="D47" i="8"/>
  <c r="E47" i="8"/>
  <c r="F47" i="8"/>
  <c r="D48" i="8"/>
  <c r="E48" i="8"/>
  <c r="F48" i="8"/>
  <c r="D49" i="8"/>
  <c r="E49" i="8"/>
  <c r="F49" i="8"/>
  <c r="D50" i="8"/>
  <c r="E50" i="8"/>
  <c r="F50" i="8"/>
  <c r="D51" i="8"/>
  <c r="E51" i="8"/>
  <c r="F51" i="8"/>
  <c r="D52" i="8"/>
  <c r="E52" i="8"/>
  <c r="F52" i="8"/>
  <c r="D53" i="8"/>
  <c r="E53" i="8"/>
  <c r="F53" i="8"/>
  <c r="D54" i="8"/>
  <c r="E54" i="8"/>
  <c r="F54" i="8"/>
  <c r="D6" i="8"/>
  <c r="E6" i="8"/>
  <c r="F6" i="8"/>
  <c r="D7" i="8"/>
  <c r="E7" i="8"/>
  <c r="F7" i="8"/>
  <c r="D8" i="8"/>
  <c r="F8" i="8"/>
  <c r="D9" i="8"/>
  <c r="E9" i="8"/>
  <c r="F9" i="8"/>
  <c r="D10" i="8"/>
  <c r="E10" i="8"/>
  <c r="F10" i="8"/>
  <c r="D11" i="8"/>
  <c r="E11" i="8"/>
  <c r="F11" i="8"/>
  <c r="D12" i="8"/>
  <c r="E12" i="8"/>
  <c r="F12" i="8"/>
  <c r="D13" i="8"/>
  <c r="E13" i="8"/>
  <c r="F13" i="8"/>
  <c r="D14" i="8"/>
  <c r="E14" i="8"/>
  <c r="F14" i="8"/>
  <c r="D15" i="8"/>
  <c r="E15" i="8"/>
  <c r="F15" i="8"/>
  <c r="AI18" i="6"/>
  <c r="AJ18" i="6"/>
  <c r="AK18" i="6"/>
  <c r="AI19" i="6"/>
  <c r="AJ19" i="6"/>
  <c r="AK19" i="6"/>
  <c r="AI20" i="6"/>
  <c r="AJ20" i="6"/>
  <c r="AK20" i="6"/>
  <c r="AI21" i="6"/>
  <c r="AJ21" i="6"/>
  <c r="AK21" i="6"/>
  <c r="AI22" i="6"/>
  <c r="AJ22" i="6"/>
  <c r="AK22" i="6"/>
  <c r="AI23" i="6"/>
  <c r="AJ23" i="6"/>
  <c r="AK23" i="6"/>
  <c r="AI24" i="6"/>
  <c r="AJ24" i="6"/>
  <c r="AK24" i="6"/>
  <c r="AI25" i="6"/>
  <c r="AJ25" i="6"/>
  <c r="AK25" i="6"/>
  <c r="AI26" i="6"/>
  <c r="AJ26" i="6"/>
  <c r="AK26" i="6"/>
  <c r="AI27" i="6"/>
  <c r="AJ27" i="6"/>
  <c r="AK27" i="6"/>
  <c r="AI28" i="6"/>
  <c r="AJ28" i="6"/>
  <c r="AK28" i="6"/>
  <c r="AI29" i="6"/>
  <c r="AJ29" i="6"/>
  <c r="AK29" i="6"/>
  <c r="AI30" i="6"/>
  <c r="AJ30" i="6"/>
  <c r="AK30" i="6"/>
  <c r="AI31" i="6"/>
  <c r="AJ31" i="6"/>
  <c r="AK31" i="6"/>
  <c r="AI32" i="6"/>
  <c r="AJ32" i="6"/>
  <c r="AK32" i="6"/>
  <c r="AI33" i="6"/>
  <c r="AJ33" i="6"/>
  <c r="AK33" i="6"/>
  <c r="AI34" i="6"/>
  <c r="AJ34" i="6"/>
  <c r="AK34" i="6"/>
  <c r="AI35" i="6"/>
  <c r="AJ35" i="6"/>
  <c r="AK35" i="6"/>
  <c r="AI36" i="6"/>
  <c r="AJ36" i="6"/>
  <c r="AK36" i="6"/>
  <c r="AI37" i="6"/>
  <c r="AJ37" i="6"/>
  <c r="AK37" i="6"/>
  <c r="AI38" i="6"/>
  <c r="AJ38" i="6"/>
  <c r="AK38" i="6"/>
  <c r="AI39" i="6"/>
  <c r="AJ39" i="6"/>
  <c r="AK39" i="6"/>
  <c r="AI40" i="6"/>
  <c r="AJ40" i="6"/>
  <c r="AK40" i="6"/>
  <c r="AI41" i="6"/>
  <c r="AJ41" i="6"/>
  <c r="AK41" i="6"/>
  <c r="AI42" i="6"/>
  <c r="AJ42" i="6"/>
  <c r="AK42" i="6"/>
  <c r="AI43" i="6"/>
  <c r="AJ43" i="6"/>
  <c r="AK43" i="6"/>
  <c r="AI44" i="6"/>
  <c r="AJ44" i="6"/>
  <c r="AK44" i="6"/>
  <c r="AI45" i="6"/>
  <c r="AJ45" i="6"/>
  <c r="AK45" i="6"/>
  <c r="AI46" i="6"/>
  <c r="AJ46" i="6"/>
  <c r="AK46" i="6"/>
  <c r="AI47" i="6"/>
  <c r="AJ47" i="6"/>
  <c r="AK47" i="6"/>
  <c r="AI48" i="6"/>
  <c r="AJ48" i="6"/>
  <c r="AK48" i="6"/>
  <c r="AI49" i="6"/>
  <c r="AJ49" i="6"/>
  <c r="AK49" i="6"/>
  <c r="AI50" i="6"/>
  <c r="AJ50" i="6"/>
  <c r="AK50" i="6"/>
  <c r="AI51" i="6"/>
  <c r="AJ51" i="6"/>
  <c r="AK51" i="6"/>
  <c r="AI52" i="6"/>
  <c r="AJ52" i="6"/>
  <c r="AK52" i="6"/>
  <c r="AI53" i="6"/>
  <c r="AJ53" i="6"/>
  <c r="AK53" i="6"/>
  <c r="AI54" i="6"/>
  <c r="AJ54" i="6"/>
  <c r="AK54" i="6"/>
  <c r="AI55" i="6"/>
  <c r="AJ55" i="6"/>
  <c r="AK55" i="6"/>
  <c r="AI56" i="6"/>
  <c r="AJ56" i="6"/>
  <c r="AK56" i="6"/>
  <c r="AI57" i="6"/>
  <c r="AJ57" i="6"/>
  <c r="AK57" i="6"/>
  <c r="AF18" i="6"/>
  <c r="AG18" i="6"/>
  <c r="AH18" i="6"/>
  <c r="AF19" i="6"/>
  <c r="AG19" i="6"/>
  <c r="AH19" i="6"/>
  <c r="AF20" i="6"/>
  <c r="AG20" i="6"/>
  <c r="AH20" i="6"/>
  <c r="AF21" i="6"/>
  <c r="AG21" i="6"/>
  <c r="AH21" i="6"/>
  <c r="AF22" i="6"/>
  <c r="AG22" i="6"/>
  <c r="AH22" i="6"/>
  <c r="AF23" i="6"/>
  <c r="AG23" i="6"/>
  <c r="AH23" i="6"/>
  <c r="AF24" i="6"/>
  <c r="AG24" i="6"/>
  <c r="AH24" i="6"/>
  <c r="AF25" i="6"/>
  <c r="AG25" i="6"/>
  <c r="AH25" i="6"/>
  <c r="AF26" i="6"/>
  <c r="AG26" i="6"/>
  <c r="AH26" i="6"/>
  <c r="AF27" i="6"/>
  <c r="AG27" i="6"/>
  <c r="AH27" i="6"/>
  <c r="AF28" i="6"/>
  <c r="AG28" i="6"/>
  <c r="AH28" i="6"/>
  <c r="AF29" i="6"/>
  <c r="AG29" i="6"/>
  <c r="AH29" i="6"/>
  <c r="AF30" i="6"/>
  <c r="AG30" i="6"/>
  <c r="AH30" i="6"/>
  <c r="AF31" i="6"/>
  <c r="AG31" i="6"/>
  <c r="AH31" i="6"/>
  <c r="AF32" i="6"/>
  <c r="AG32" i="6"/>
  <c r="AH32" i="6"/>
  <c r="AF33" i="6"/>
  <c r="AG33" i="6"/>
  <c r="AH33" i="6"/>
  <c r="AF34" i="6"/>
  <c r="AG34" i="6"/>
  <c r="AH34" i="6"/>
  <c r="AF35" i="6"/>
  <c r="AG35" i="6"/>
  <c r="AH35" i="6"/>
  <c r="AF36" i="6"/>
  <c r="AG36" i="6"/>
  <c r="AH36" i="6"/>
  <c r="AF37" i="6"/>
  <c r="AG37" i="6"/>
  <c r="AH37" i="6"/>
  <c r="AF38" i="6"/>
  <c r="AG38" i="6"/>
  <c r="AH38" i="6"/>
  <c r="AF39" i="6"/>
  <c r="AG39" i="6"/>
  <c r="AH39" i="6"/>
  <c r="AF40" i="6"/>
  <c r="AG40" i="6"/>
  <c r="AH40" i="6"/>
  <c r="AF41" i="6"/>
  <c r="AG41" i="6"/>
  <c r="AH41" i="6"/>
  <c r="AF42" i="6"/>
  <c r="AG42" i="6"/>
  <c r="AH42" i="6"/>
  <c r="AF43" i="6"/>
  <c r="AG43" i="6"/>
  <c r="AH43" i="6"/>
  <c r="AF44" i="6"/>
  <c r="AG44" i="6"/>
  <c r="AH44" i="6"/>
  <c r="AF45" i="6"/>
  <c r="AG45" i="6"/>
  <c r="AH45" i="6"/>
  <c r="AF46" i="6"/>
  <c r="AG46" i="6"/>
  <c r="AH46" i="6"/>
  <c r="AF47" i="6"/>
  <c r="AG47" i="6"/>
  <c r="AH47" i="6"/>
  <c r="AF48" i="6"/>
  <c r="AG48" i="6"/>
  <c r="AH48" i="6"/>
  <c r="AF49" i="6"/>
  <c r="AG49" i="6"/>
  <c r="AH49" i="6"/>
  <c r="AF50" i="6"/>
  <c r="AG50" i="6"/>
  <c r="AH50" i="6"/>
  <c r="AF51" i="6"/>
  <c r="AG51" i="6"/>
  <c r="AH51" i="6"/>
  <c r="AF52" i="6"/>
  <c r="AG52" i="6"/>
  <c r="AH52" i="6"/>
  <c r="AF53" i="6"/>
  <c r="AG53" i="6"/>
  <c r="AH53" i="6"/>
  <c r="AF54" i="6"/>
  <c r="AG54" i="6"/>
  <c r="AH54" i="6"/>
  <c r="AF55" i="6"/>
  <c r="AG55" i="6"/>
  <c r="AH55" i="6"/>
  <c r="AF56" i="6"/>
  <c r="AG56" i="6"/>
  <c r="AH56" i="6"/>
  <c r="AF57" i="6"/>
  <c r="AG57" i="6"/>
  <c r="AH57" i="6"/>
  <c r="AC18" i="6"/>
  <c r="AD18" i="6"/>
  <c r="AE18" i="6"/>
  <c r="AC19" i="6"/>
  <c r="AD19" i="6"/>
  <c r="AE19" i="6"/>
  <c r="AC20" i="6"/>
  <c r="AD20" i="6"/>
  <c r="AE20" i="6"/>
  <c r="AC21" i="6"/>
  <c r="AD21" i="6"/>
  <c r="AE21" i="6"/>
  <c r="AC22" i="6"/>
  <c r="AD22" i="6"/>
  <c r="AE22" i="6"/>
  <c r="AC23" i="6"/>
  <c r="AD23" i="6"/>
  <c r="AE23" i="6"/>
  <c r="AC24" i="6"/>
  <c r="AD24" i="6"/>
  <c r="AE24" i="6"/>
  <c r="AC25" i="6"/>
  <c r="AD25" i="6"/>
  <c r="AE25" i="6"/>
  <c r="AC26" i="6"/>
  <c r="AD26" i="6"/>
  <c r="AE26" i="6"/>
  <c r="AC27" i="6"/>
  <c r="AD27" i="6"/>
  <c r="AE27" i="6"/>
  <c r="AC28" i="6"/>
  <c r="AD28" i="6"/>
  <c r="AE28" i="6"/>
  <c r="AC29" i="6"/>
  <c r="AD29" i="6"/>
  <c r="AE29" i="6"/>
  <c r="AC30" i="6"/>
  <c r="AD30" i="6"/>
  <c r="AE30" i="6"/>
  <c r="AC31" i="6"/>
  <c r="AD31" i="6"/>
  <c r="AE31" i="6"/>
  <c r="AC32" i="6"/>
  <c r="AD32" i="6"/>
  <c r="AE32" i="6"/>
  <c r="AC33" i="6"/>
  <c r="AD33" i="6"/>
  <c r="AE33" i="6"/>
  <c r="AC34" i="6"/>
  <c r="AD34" i="6"/>
  <c r="AE34" i="6"/>
  <c r="AC35" i="6"/>
  <c r="AD35" i="6"/>
  <c r="AE35" i="6"/>
  <c r="AC36" i="6"/>
  <c r="AD36" i="6"/>
  <c r="AE36" i="6"/>
  <c r="AC37" i="6"/>
  <c r="AD37" i="6"/>
  <c r="AE37" i="6"/>
  <c r="AC38" i="6"/>
  <c r="AD38" i="6"/>
  <c r="AE38" i="6"/>
  <c r="AC39" i="6"/>
  <c r="AD39" i="6"/>
  <c r="AE39" i="6"/>
  <c r="AC40" i="6"/>
  <c r="AD40" i="6"/>
  <c r="AE40" i="6"/>
  <c r="AC41" i="6"/>
  <c r="AD41" i="6"/>
  <c r="AE41" i="6"/>
  <c r="AC42" i="6"/>
  <c r="AD42" i="6"/>
  <c r="AE42" i="6"/>
  <c r="AC43" i="6"/>
  <c r="AD43" i="6"/>
  <c r="AE43" i="6"/>
  <c r="AC44" i="6"/>
  <c r="AD44" i="6"/>
  <c r="AE44" i="6"/>
  <c r="AC45" i="6"/>
  <c r="AD45" i="6"/>
  <c r="AE45" i="6"/>
  <c r="AC46" i="6"/>
  <c r="AD46" i="6"/>
  <c r="AE46" i="6"/>
  <c r="AC47" i="6"/>
  <c r="AD47" i="6"/>
  <c r="AE47" i="6"/>
  <c r="AC48" i="6"/>
  <c r="AD48" i="6"/>
  <c r="AE48" i="6"/>
  <c r="AC49" i="6"/>
  <c r="AD49" i="6"/>
  <c r="AE49" i="6"/>
  <c r="AC50" i="6"/>
  <c r="AD50" i="6"/>
  <c r="AE50" i="6"/>
  <c r="AC51" i="6"/>
  <c r="AD51" i="6"/>
  <c r="AE51" i="6"/>
  <c r="AC52" i="6"/>
  <c r="AD52" i="6"/>
  <c r="AE52" i="6"/>
  <c r="AC53" i="6"/>
  <c r="AD53" i="6"/>
  <c r="AE53" i="6"/>
  <c r="AC54" i="6"/>
  <c r="AD54" i="6"/>
  <c r="AE54" i="6"/>
  <c r="AC55" i="6"/>
  <c r="AD55" i="6"/>
  <c r="AE55" i="6"/>
  <c r="AC56" i="6"/>
  <c r="AD56" i="6"/>
  <c r="AE56" i="6"/>
  <c r="AC57" i="6"/>
  <c r="AD57" i="6"/>
  <c r="AE57" i="6"/>
  <c r="Z18" i="6"/>
  <c r="AA18" i="6"/>
  <c r="AB18" i="6"/>
  <c r="Z19" i="6"/>
  <c r="AA19" i="6"/>
  <c r="AB19" i="6"/>
  <c r="Z20" i="6"/>
  <c r="AA20" i="6"/>
  <c r="AB20" i="6"/>
  <c r="Z21" i="6"/>
  <c r="AA21" i="6"/>
  <c r="AB21" i="6"/>
  <c r="Z22" i="6"/>
  <c r="AA22" i="6"/>
  <c r="AB22" i="6"/>
  <c r="Z23" i="6"/>
  <c r="AA23" i="6"/>
  <c r="AB23" i="6"/>
  <c r="Z24" i="6"/>
  <c r="AA24" i="6"/>
  <c r="AB24" i="6"/>
  <c r="Z25" i="6"/>
  <c r="AA25" i="6"/>
  <c r="AB25" i="6"/>
  <c r="Z26" i="6"/>
  <c r="AA26" i="6"/>
  <c r="AB26" i="6"/>
  <c r="Z27" i="6"/>
  <c r="AA27" i="6"/>
  <c r="AB27" i="6"/>
  <c r="Z28" i="6"/>
  <c r="AA28" i="6"/>
  <c r="AB28" i="6"/>
  <c r="Z29" i="6"/>
  <c r="AA29" i="6"/>
  <c r="AB29" i="6"/>
  <c r="Z30" i="6"/>
  <c r="AA30" i="6"/>
  <c r="AB30" i="6"/>
  <c r="Z31" i="6"/>
  <c r="AA31" i="6"/>
  <c r="AB31" i="6"/>
  <c r="Z32" i="6"/>
  <c r="AA32" i="6"/>
  <c r="AB32" i="6"/>
  <c r="Z33" i="6"/>
  <c r="AA33" i="6"/>
  <c r="AB33" i="6"/>
  <c r="Z34" i="6"/>
  <c r="AA34" i="6"/>
  <c r="AB34" i="6"/>
  <c r="Z35" i="6"/>
  <c r="AA35" i="6"/>
  <c r="AB35" i="6"/>
  <c r="Z36" i="6"/>
  <c r="AA36" i="6"/>
  <c r="AB36" i="6"/>
  <c r="Z37" i="6"/>
  <c r="AA37" i="6"/>
  <c r="AB37" i="6"/>
  <c r="Z38" i="6"/>
  <c r="AA38" i="6"/>
  <c r="AB38" i="6"/>
  <c r="Z39" i="6"/>
  <c r="AA39" i="6"/>
  <c r="AB39" i="6"/>
  <c r="Z40" i="6"/>
  <c r="AA40" i="6"/>
  <c r="AB40" i="6"/>
  <c r="Z41" i="6"/>
  <c r="AA41" i="6"/>
  <c r="AB41" i="6"/>
  <c r="Z42" i="6"/>
  <c r="AA42" i="6"/>
  <c r="AB42" i="6"/>
  <c r="Z43" i="6"/>
  <c r="AA43" i="6"/>
  <c r="AB43" i="6"/>
  <c r="Z44" i="6"/>
  <c r="AA44" i="6"/>
  <c r="AB44" i="6"/>
  <c r="Z45" i="6"/>
  <c r="AA45" i="6"/>
  <c r="AB45" i="6"/>
  <c r="Z46" i="6"/>
  <c r="AA46" i="6"/>
  <c r="AB46" i="6"/>
  <c r="Z47" i="6"/>
  <c r="AA47" i="6"/>
  <c r="AB47" i="6"/>
  <c r="Z48" i="6"/>
  <c r="AA48" i="6"/>
  <c r="AB48" i="6"/>
  <c r="Z49" i="6"/>
  <c r="AA49" i="6"/>
  <c r="AB49" i="6"/>
  <c r="Z50" i="6"/>
  <c r="AA50" i="6"/>
  <c r="AB50" i="6"/>
  <c r="Z51" i="6"/>
  <c r="AA51" i="6"/>
  <c r="AB51" i="6"/>
  <c r="Z52" i="6"/>
  <c r="AA52" i="6"/>
  <c r="AB52" i="6"/>
  <c r="Z53" i="6"/>
  <c r="AA53" i="6"/>
  <c r="AB53" i="6"/>
  <c r="Z54" i="6"/>
  <c r="AA54" i="6"/>
  <c r="AB54" i="6"/>
  <c r="Z55" i="6"/>
  <c r="AA55" i="6"/>
  <c r="AB55" i="6"/>
  <c r="Z56" i="6"/>
  <c r="AA56" i="6"/>
  <c r="AB56" i="6"/>
  <c r="Z57" i="6"/>
  <c r="AA57" i="6"/>
  <c r="AB57" i="6"/>
  <c r="W18" i="6"/>
  <c r="X18" i="6"/>
  <c r="Y18" i="6"/>
  <c r="W19" i="6"/>
  <c r="X19" i="6"/>
  <c r="Y19" i="6"/>
  <c r="W20" i="6"/>
  <c r="X20" i="6"/>
  <c r="Y20" i="6"/>
  <c r="W21" i="6"/>
  <c r="X21" i="6"/>
  <c r="Y21" i="6"/>
  <c r="W22" i="6"/>
  <c r="X22" i="6"/>
  <c r="Y22" i="6"/>
  <c r="W23" i="6"/>
  <c r="X23" i="6"/>
  <c r="Y23" i="6"/>
  <c r="W24" i="6"/>
  <c r="X24" i="6"/>
  <c r="Y24" i="6"/>
  <c r="W25" i="6"/>
  <c r="X25" i="6"/>
  <c r="Y25" i="6"/>
  <c r="W26" i="6"/>
  <c r="X26" i="6"/>
  <c r="Y26" i="6"/>
  <c r="W27" i="6"/>
  <c r="X27" i="6"/>
  <c r="Y27" i="6"/>
  <c r="W28" i="6"/>
  <c r="X28" i="6"/>
  <c r="Y28" i="6"/>
  <c r="W29" i="6"/>
  <c r="X29" i="6"/>
  <c r="Y29" i="6"/>
  <c r="W30" i="6"/>
  <c r="X30" i="6"/>
  <c r="Y30" i="6"/>
  <c r="W31" i="6"/>
  <c r="X31" i="6"/>
  <c r="Y31" i="6"/>
  <c r="W32" i="6"/>
  <c r="X32" i="6"/>
  <c r="Y32" i="6"/>
  <c r="W33" i="6"/>
  <c r="X33" i="6"/>
  <c r="Y33" i="6"/>
  <c r="W34" i="6"/>
  <c r="X34" i="6"/>
  <c r="Y34" i="6"/>
  <c r="W35" i="6"/>
  <c r="X35" i="6"/>
  <c r="Y35" i="6"/>
  <c r="W36" i="6"/>
  <c r="X36" i="6"/>
  <c r="Y36" i="6"/>
  <c r="W37" i="6"/>
  <c r="X37" i="6"/>
  <c r="Y37" i="6"/>
  <c r="W38" i="6"/>
  <c r="X38" i="6"/>
  <c r="Y38" i="6"/>
  <c r="W39" i="6"/>
  <c r="X39" i="6"/>
  <c r="Y39" i="6"/>
  <c r="W40" i="6"/>
  <c r="X40" i="6"/>
  <c r="Y40" i="6"/>
  <c r="W41" i="6"/>
  <c r="X41" i="6"/>
  <c r="Y41" i="6"/>
  <c r="W42" i="6"/>
  <c r="X42" i="6"/>
  <c r="Y42" i="6"/>
  <c r="W43" i="6"/>
  <c r="X43" i="6"/>
  <c r="Y43" i="6"/>
  <c r="W44" i="6"/>
  <c r="X44" i="6"/>
  <c r="Y44" i="6"/>
  <c r="W45" i="6"/>
  <c r="X45" i="6"/>
  <c r="Y45" i="6"/>
  <c r="W46" i="6"/>
  <c r="X46" i="6"/>
  <c r="Y46" i="6"/>
  <c r="W47" i="6"/>
  <c r="X47" i="6"/>
  <c r="Y47" i="6"/>
  <c r="W48" i="6"/>
  <c r="X48" i="6"/>
  <c r="Y48" i="6"/>
  <c r="W49" i="6"/>
  <c r="X49" i="6"/>
  <c r="Y49" i="6"/>
  <c r="W50" i="6"/>
  <c r="X50" i="6"/>
  <c r="Y50" i="6"/>
  <c r="W51" i="6"/>
  <c r="X51" i="6"/>
  <c r="Y51" i="6"/>
  <c r="W52" i="6"/>
  <c r="X52" i="6"/>
  <c r="Y52" i="6"/>
  <c r="W53" i="6"/>
  <c r="X53" i="6"/>
  <c r="Y53" i="6"/>
  <c r="W54" i="6"/>
  <c r="X54" i="6"/>
  <c r="Y54" i="6"/>
  <c r="W55" i="6"/>
  <c r="X55" i="6"/>
  <c r="Y55" i="6"/>
  <c r="W56" i="6"/>
  <c r="X56" i="6"/>
  <c r="Y56" i="6"/>
  <c r="W57" i="6"/>
  <c r="X57" i="6"/>
  <c r="Y57" i="6"/>
  <c r="W13" i="8" l="1"/>
  <c r="AE10" i="8"/>
  <c r="W12" i="8"/>
  <c r="AK14" i="8"/>
  <c r="AM14" i="8" s="1"/>
  <c r="AK15" i="8"/>
  <c r="AM15" i="8" s="1"/>
  <c r="W10" i="8"/>
  <c r="AE12" i="8"/>
  <c r="W14" i="8"/>
  <c r="W9" i="8"/>
  <c r="G7" i="8"/>
  <c r="G11" i="8"/>
  <c r="G6" i="8"/>
  <c r="G9" i="8"/>
  <c r="G13" i="8"/>
  <c r="G12" i="8"/>
  <c r="G15" i="8"/>
  <c r="G14" i="8"/>
  <c r="G10" i="8"/>
  <c r="V3" i="6"/>
  <c r="U3" i="6"/>
  <c r="T3" i="6"/>
  <c r="S3" i="6"/>
  <c r="R3" i="6"/>
  <c r="P3" i="6"/>
  <c r="Q3" i="6"/>
  <c r="P4" i="6"/>
  <c r="P5" i="6"/>
  <c r="P6" i="6"/>
  <c r="P7" i="6"/>
  <c r="P8" i="6"/>
  <c r="P9" i="6"/>
  <c r="P10" i="6"/>
  <c r="P11" i="6"/>
  <c r="P12" i="6"/>
  <c r="P13" i="6"/>
  <c r="O3" i="6"/>
  <c r="N4" i="6"/>
  <c r="N5" i="6"/>
  <c r="N6" i="6"/>
  <c r="N7" i="6"/>
  <c r="N8" i="6"/>
  <c r="N9" i="6"/>
  <c r="N10" i="6"/>
  <c r="N11" i="6"/>
  <c r="N12" i="6"/>
  <c r="N13" i="6"/>
  <c r="N3" i="6"/>
  <c r="M3" i="6"/>
  <c r="L3" i="6"/>
  <c r="K3" i="6"/>
  <c r="J3" i="6"/>
  <c r="I3" i="6"/>
  <c r="H3" i="6"/>
  <c r="G3" i="6"/>
  <c r="F3" i="6"/>
  <c r="E3" i="6"/>
  <c r="H6" i="6"/>
  <c r="J30" i="8" l="1"/>
  <c r="K30" i="8"/>
  <c r="J31" i="8"/>
  <c r="K31" i="8"/>
  <c r="J32" i="8"/>
  <c r="K32" i="8"/>
  <c r="J33" i="8"/>
  <c r="AH33" i="8" s="1"/>
  <c r="K33" i="8"/>
  <c r="AI33" i="8" s="1"/>
  <c r="R8" i="8"/>
  <c r="AH8" i="8" s="1"/>
  <c r="S8" i="8"/>
  <c r="AI8" i="8" s="1"/>
  <c r="Q4" i="6" l="1"/>
  <c r="R4" i="6"/>
  <c r="S4" i="6"/>
  <c r="T4" i="6"/>
  <c r="U4" i="6"/>
  <c r="V4" i="6"/>
  <c r="Q5" i="6"/>
  <c r="R5" i="6"/>
  <c r="S5" i="6"/>
  <c r="Q6" i="6"/>
  <c r="R6" i="6"/>
  <c r="S6" i="6"/>
  <c r="T6" i="6"/>
  <c r="U6" i="6"/>
  <c r="V6" i="6"/>
  <c r="Q7" i="6"/>
  <c r="R7" i="6"/>
  <c r="S7" i="6"/>
  <c r="T7" i="6"/>
  <c r="U7" i="6"/>
  <c r="V7" i="6"/>
  <c r="Q8" i="6"/>
  <c r="R8" i="6"/>
  <c r="S8" i="6"/>
  <c r="T8" i="6"/>
  <c r="U8" i="6"/>
  <c r="V8" i="6"/>
  <c r="Q9" i="6"/>
  <c r="R9" i="6"/>
  <c r="S9" i="6"/>
  <c r="T9" i="6"/>
  <c r="U9" i="6"/>
  <c r="V9" i="6"/>
  <c r="Q10" i="6"/>
  <c r="R10" i="6"/>
  <c r="S10" i="6"/>
  <c r="T10" i="6"/>
  <c r="U10" i="6"/>
  <c r="V10" i="6"/>
  <c r="Q11" i="6"/>
  <c r="R11" i="6"/>
  <c r="S11" i="6"/>
  <c r="T11" i="6"/>
  <c r="U11" i="6"/>
  <c r="V11" i="6"/>
  <c r="Q12" i="6"/>
  <c r="R12" i="6"/>
  <c r="S12" i="6"/>
  <c r="T12" i="6"/>
  <c r="U12" i="6"/>
  <c r="V12" i="6"/>
  <c r="Q13" i="6"/>
  <c r="R13" i="6"/>
  <c r="S13" i="6"/>
  <c r="T13" i="6"/>
  <c r="U13" i="6"/>
  <c r="V13" i="6"/>
  <c r="AB26" i="8"/>
  <c r="AC26" i="8"/>
  <c r="AD26" i="8"/>
  <c r="AK31" i="8" l="1"/>
  <c r="AK33" i="8"/>
  <c r="AL31" i="8"/>
  <c r="AL32" i="8"/>
  <c r="AK32" i="8"/>
  <c r="AE26" i="8"/>
  <c r="AL33" i="8"/>
  <c r="AJ33" i="8"/>
  <c r="AJ31" i="8"/>
  <c r="AJ32" i="8"/>
  <c r="O9" i="6"/>
  <c r="O10" i="6"/>
  <c r="O11" i="6"/>
  <c r="O12" i="6"/>
  <c r="O13" i="6"/>
  <c r="AM32" i="8" l="1"/>
  <c r="AM33" i="8"/>
  <c r="AM31" i="8"/>
  <c r="K4" i="6"/>
  <c r="K6" i="6"/>
  <c r="K7" i="6"/>
  <c r="K8" i="6"/>
  <c r="K9" i="6"/>
  <c r="K10" i="6"/>
  <c r="K11" i="6"/>
  <c r="K12" i="6"/>
  <c r="K13" i="6"/>
  <c r="H4" i="6"/>
  <c r="H7" i="6"/>
  <c r="H8" i="6"/>
  <c r="H9" i="6"/>
  <c r="H10" i="6"/>
  <c r="H11" i="6"/>
  <c r="H12" i="6"/>
  <c r="H13" i="6"/>
  <c r="E4" i="6"/>
  <c r="E5" i="6"/>
  <c r="E6" i="6"/>
  <c r="E7" i="6"/>
  <c r="E8" i="6"/>
  <c r="E9" i="6"/>
  <c r="E10" i="6"/>
  <c r="E11" i="6"/>
  <c r="E12" i="6"/>
  <c r="E13" i="6"/>
  <c r="AC10" i="6" l="1"/>
  <c r="Z10" i="6"/>
  <c r="W10" i="6"/>
  <c r="AF10" i="6"/>
  <c r="AF11" i="6"/>
  <c r="AC11" i="6"/>
  <c r="Z11" i="6"/>
  <c r="W11" i="6"/>
  <c r="Z6" i="6"/>
  <c r="AF12" i="6"/>
  <c r="AC12" i="6"/>
  <c r="Z12" i="6"/>
  <c r="W12" i="6"/>
  <c r="W9" i="6"/>
  <c r="AF9" i="6"/>
  <c r="AC9" i="6"/>
  <c r="Z9" i="6"/>
  <c r="W13" i="6"/>
  <c r="AF13" i="6"/>
  <c r="AC13" i="6"/>
  <c r="Z13" i="6"/>
  <c r="T22" i="6"/>
  <c r="T5" i="6" s="1"/>
  <c r="K22" i="6"/>
  <c r="H22" i="6"/>
  <c r="AF17" i="6"/>
  <c r="AB25" i="8" s="1"/>
  <c r="AC17" i="6"/>
  <c r="Z17" i="6"/>
  <c r="D25" i="8" s="1"/>
  <c r="W17" i="6"/>
  <c r="O4" i="6"/>
  <c r="O5" i="6"/>
  <c r="O7" i="6"/>
  <c r="O8" i="6"/>
  <c r="U22" i="6"/>
  <c r="U5" i="6" s="1"/>
  <c r="V22" i="6"/>
  <c r="V5" i="6" s="1"/>
  <c r="L22" i="6"/>
  <c r="M22" i="6"/>
  <c r="J22" i="6"/>
  <c r="I22" i="6"/>
  <c r="Q2" i="6"/>
  <c r="R2" i="6"/>
  <c r="S2" i="6"/>
  <c r="T2" i="6"/>
  <c r="U2" i="6"/>
  <c r="V2" i="6"/>
  <c r="W2" i="6"/>
  <c r="X2" i="6"/>
  <c r="Y2" i="6"/>
  <c r="Z2" i="6"/>
  <c r="AA2" i="6"/>
  <c r="AB2" i="6"/>
  <c r="AC2" i="6"/>
  <c r="AD2" i="6"/>
  <c r="AE2" i="6"/>
  <c r="AF2" i="6"/>
  <c r="AG2" i="6"/>
  <c r="AH2" i="6"/>
  <c r="AI2" i="6"/>
  <c r="AJ2" i="6"/>
  <c r="AK2" i="6"/>
  <c r="F4" i="6"/>
  <c r="G4" i="6"/>
  <c r="I4" i="6"/>
  <c r="J4" i="6"/>
  <c r="L4" i="6"/>
  <c r="M4" i="6"/>
  <c r="AC4" i="6"/>
  <c r="F5" i="6"/>
  <c r="G5" i="6"/>
  <c r="F6" i="6"/>
  <c r="G6" i="6"/>
  <c r="J6" i="6"/>
  <c r="L6" i="6"/>
  <c r="M6" i="6"/>
  <c r="AF6" i="6"/>
  <c r="F7" i="6"/>
  <c r="G7" i="6"/>
  <c r="I7" i="6"/>
  <c r="J7" i="6"/>
  <c r="L7" i="6"/>
  <c r="M7" i="6"/>
  <c r="Z7" i="6"/>
  <c r="F8" i="6"/>
  <c r="G8" i="6"/>
  <c r="I8" i="6"/>
  <c r="J8" i="6"/>
  <c r="L8" i="6"/>
  <c r="M8" i="6"/>
  <c r="AF8" i="6"/>
  <c r="F9" i="6"/>
  <c r="G9" i="6"/>
  <c r="I9" i="6"/>
  <c r="J9" i="6"/>
  <c r="L9" i="6"/>
  <c r="M9" i="6"/>
  <c r="F10" i="6"/>
  <c r="G10" i="6"/>
  <c r="I10" i="6"/>
  <c r="J10" i="6"/>
  <c r="L10" i="6"/>
  <c r="M10" i="6"/>
  <c r="F11" i="6"/>
  <c r="G11" i="6"/>
  <c r="I11" i="6"/>
  <c r="J11" i="6"/>
  <c r="L11" i="6"/>
  <c r="M11" i="6"/>
  <c r="F12" i="6"/>
  <c r="G12" i="6"/>
  <c r="I12" i="6"/>
  <c r="J12" i="6"/>
  <c r="L12" i="6"/>
  <c r="M12" i="6"/>
  <c r="F13" i="6"/>
  <c r="G13" i="6"/>
  <c r="I13" i="6"/>
  <c r="J13" i="6"/>
  <c r="L13" i="6"/>
  <c r="M13" i="6"/>
  <c r="X17" i="6"/>
  <c r="Y17" i="6"/>
  <c r="AA17" i="6"/>
  <c r="E25" i="8" s="1"/>
  <c r="AB17" i="6"/>
  <c r="F25" i="8" s="1"/>
  <c r="AD17" i="6"/>
  <c r="AE17" i="6"/>
  <c r="AG17" i="6"/>
  <c r="AC25" i="8" s="1"/>
  <c r="AH17" i="6"/>
  <c r="AD25" i="8" s="1"/>
  <c r="M4" i="8"/>
  <c r="N4" i="8"/>
  <c r="U4" i="8"/>
  <c r="V4" i="8"/>
  <c r="AC4" i="8"/>
  <c r="AD4" i="8"/>
  <c r="AK4" i="8"/>
  <c r="AL4" i="8"/>
  <c r="J5" i="8"/>
  <c r="R5" i="8" s="1"/>
  <c r="Z5" i="8" s="1"/>
  <c r="AH5" i="8" s="1"/>
  <c r="K5" i="8"/>
  <c r="S5" i="8" s="1"/>
  <c r="J6" i="8"/>
  <c r="R6" i="8" s="1"/>
  <c r="Z6" i="8" s="1"/>
  <c r="AH6" i="8" s="1"/>
  <c r="K6" i="8"/>
  <c r="S6" i="8" s="1"/>
  <c r="AA6" i="8" s="1"/>
  <c r="AI6" i="8" s="1"/>
  <c r="R7" i="8"/>
  <c r="AH7" i="8" s="1"/>
  <c r="S7" i="8"/>
  <c r="R9" i="8"/>
  <c r="AH9" i="8" s="1"/>
  <c r="S9" i="8"/>
  <c r="AI9" i="8" s="1"/>
  <c r="AH10" i="8"/>
  <c r="AH11" i="8"/>
  <c r="AH12" i="8"/>
  <c r="AH13" i="8"/>
  <c r="E24" i="8"/>
  <c r="F24" i="8"/>
  <c r="M24" i="8"/>
  <c r="N24" i="8"/>
  <c r="U24" i="8"/>
  <c r="V24" i="8"/>
  <c r="AC24" i="8"/>
  <c r="AD24" i="8"/>
  <c r="AK24" i="8"/>
  <c r="AL24" i="8"/>
  <c r="J25" i="8"/>
  <c r="R25" i="8" s="1"/>
  <c r="K25" i="8"/>
  <c r="S25" i="8" s="1"/>
  <c r="AA25" i="8" s="1"/>
  <c r="AI25" i="8" s="1"/>
  <c r="J26" i="8"/>
  <c r="K26" i="8"/>
  <c r="S26" i="8" s="1"/>
  <c r="AA26" i="8" s="1"/>
  <c r="AI26" i="8" s="1"/>
  <c r="J27" i="8"/>
  <c r="K27" i="8"/>
  <c r="AI27" i="8" s="1"/>
  <c r="J28" i="8"/>
  <c r="K28" i="8"/>
  <c r="AI28" i="8" s="1"/>
  <c r="J29" i="8"/>
  <c r="K29" i="8"/>
  <c r="AI30" i="8"/>
  <c r="AI31" i="8"/>
  <c r="AI32" i="8"/>
  <c r="J34" i="8"/>
  <c r="K34" i="8"/>
  <c r="AI34" i="8" s="1"/>
  <c r="J35" i="8"/>
  <c r="K35" i="8"/>
  <c r="AI35" i="8" s="1"/>
  <c r="J36" i="8"/>
  <c r="K36" i="8"/>
  <c r="AI36" i="8" s="1"/>
  <c r="J37" i="8"/>
  <c r="K37" i="8"/>
  <c r="AI37" i="8" s="1"/>
  <c r="J38" i="8"/>
  <c r="K38" i="8"/>
  <c r="AI38" i="8" s="1"/>
  <c r="J39" i="8"/>
  <c r="K39" i="8"/>
  <c r="AI39" i="8" s="1"/>
  <c r="J40" i="8"/>
  <c r="K40" i="8"/>
  <c r="AI40" i="8" s="1"/>
  <c r="J41" i="8"/>
  <c r="K41" i="8"/>
  <c r="AI41" i="8" s="1"/>
  <c r="J42" i="8"/>
  <c r="K42" i="8"/>
  <c r="AI42" i="8" s="1"/>
  <c r="J43" i="8"/>
  <c r="K43" i="8"/>
  <c r="AI43" i="8" s="1"/>
  <c r="J44" i="8"/>
  <c r="K44" i="8"/>
  <c r="AI44" i="8" s="1"/>
  <c r="AI45" i="8"/>
  <c r="AI46" i="8"/>
  <c r="AH47" i="8"/>
  <c r="AI47" i="8"/>
  <c r="J57" i="8"/>
  <c r="R57" i="8" s="1"/>
  <c r="Z57" i="8" s="1"/>
  <c r="AH57" i="8" s="1"/>
  <c r="J58" i="8"/>
  <c r="R58" i="8" s="1"/>
  <c r="Z58" i="8" s="1"/>
  <c r="AH58" i="8" s="1"/>
  <c r="AD10" i="6" l="1"/>
  <c r="AH29" i="8"/>
  <c r="AI29" i="8"/>
  <c r="AE9" i="6"/>
  <c r="AE12" i="6"/>
  <c r="AD9" i="6"/>
  <c r="Y12" i="6"/>
  <c r="AI12" i="6"/>
  <c r="AD13" i="6"/>
  <c r="AE11" i="6"/>
  <c r="AD7" i="6"/>
  <c r="AE10" i="6"/>
  <c r="AE4" i="6"/>
  <c r="W6" i="6"/>
  <c r="AC7" i="6"/>
  <c r="Y11" i="6"/>
  <c r="AD12" i="6"/>
  <c r="AC6" i="6"/>
  <c r="X9" i="6"/>
  <c r="AE7" i="6"/>
  <c r="X13" i="6"/>
  <c r="Y7" i="6"/>
  <c r="AD4" i="6"/>
  <c r="AB4" i="6"/>
  <c r="AH4" i="6"/>
  <c r="AD6" i="8" s="1"/>
  <c r="X7" i="6"/>
  <c r="AA10" i="6"/>
  <c r="AG10" i="6"/>
  <c r="AA4" i="6"/>
  <c r="AG4" i="6"/>
  <c r="AC6" i="8" s="1"/>
  <c r="AF4" i="6"/>
  <c r="AB6" i="8" s="1"/>
  <c r="AF7" i="6"/>
  <c r="AB12" i="6"/>
  <c r="AH12" i="6"/>
  <c r="Y10" i="6"/>
  <c r="AE8" i="6"/>
  <c r="AE6" i="6"/>
  <c r="Y4" i="6"/>
  <c r="W4" i="6"/>
  <c r="W7" i="6"/>
  <c r="X11" i="6"/>
  <c r="Y13" i="6"/>
  <c r="AB10" i="6"/>
  <c r="AH10" i="6"/>
  <c r="AA12" i="6"/>
  <c r="AG12" i="6"/>
  <c r="X10" i="6"/>
  <c r="AD8" i="6"/>
  <c r="AD6" i="6"/>
  <c r="M8" i="8" s="1"/>
  <c r="O8" i="8" s="1"/>
  <c r="X4" i="6"/>
  <c r="Z4" i="6"/>
  <c r="AA11" i="6"/>
  <c r="AG11" i="6"/>
  <c r="AH13" i="6"/>
  <c r="AB13" i="6"/>
  <c r="AA13" i="6"/>
  <c r="AG13" i="6"/>
  <c r="AB6" i="6"/>
  <c r="AH6" i="6"/>
  <c r="X12" i="6"/>
  <c r="AG8" i="6"/>
  <c r="AA8" i="6"/>
  <c r="AA6" i="6"/>
  <c r="E8" i="8" s="1"/>
  <c r="G8" i="8" s="1"/>
  <c r="AG6" i="6"/>
  <c r="AC8" i="8" s="1"/>
  <c r="AE8" i="8" s="1"/>
  <c r="W8" i="6"/>
  <c r="AA7" i="6"/>
  <c r="AG7" i="6"/>
  <c r="AB8" i="6"/>
  <c r="AH8" i="6"/>
  <c r="AB9" i="6"/>
  <c r="AH9" i="6"/>
  <c r="Y8" i="6"/>
  <c r="Y6" i="6"/>
  <c r="Z8" i="6"/>
  <c r="AD11" i="6"/>
  <c r="AA9" i="6"/>
  <c r="AG9" i="6"/>
  <c r="X8" i="6"/>
  <c r="X6" i="6"/>
  <c r="U8" i="8" s="1"/>
  <c r="W8" i="8" s="1"/>
  <c r="AC8" i="6"/>
  <c r="AH7" i="6"/>
  <c r="AB7" i="6"/>
  <c r="AE13" i="6"/>
  <c r="AB11" i="6"/>
  <c r="AH11" i="6"/>
  <c r="Y9" i="6"/>
  <c r="G25" i="8"/>
  <c r="AH39" i="8"/>
  <c r="L25" i="8"/>
  <c r="AI13" i="6"/>
  <c r="AI11" i="6"/>
  <c r="AI9" i="6"/>
  <c r="AI10" i="6"/>
  <c r="H5" i="6"/>
  <c r="K5" i="6"/>
  <c r="M5" i="6"/>
  <c r="I5" i="6"/>
  <c r="J5" i="6"/>
  <c r="AH3" i="6"/>
  <c r="T25" i="8"/>
  <c r="Z3" i="6"/>
  <c r="D5" i="8" s="1"/>
  <c r="AF3" i="6"/>
  <c r="AD3" i="6"/>
  <c r="M5" i="8" s="1"/>
  <c r="AK17" i="6"/>
  <c r="AC3" i="6"/>
  <c r="L5" i="8" s="1"/>
  <c r="AA3" i="6"/>
  <c r="E5" i="8" s="1"/>
  <c r="X3" i="6"/>
  <c r="AG3" i="6"/>
  <c r="W3" i="6"/>
  <c r="L5" i="6"/>
  <c r="AE25" i="8"/>
  <c r="AI17" i="6"/>
  <c r="AH45" i="8"/>
  <c r="AH34" i="8"/>
  <c r="N25" i="8"/>
  <c r="AJ17" i="6"/>
  <c r="AH46" i="8"/>
  <c r="AH44" i="8"/>
  <c r="AH42" i="8"/>
  <c r="AH38" i="8"/>
  <c r="AH35" i="8"/>
  <c r="AI10" i="8"/>
  <c r="AH31" i="8"/>
  <c r="U25" i="8"/>
  <c r="V25" i="8"/>
  <c r="Z25" i="8"/>
  <c r="AH25" i="8" s="1"/>
  <c r="AI12" i="8"/>
  <c r="AJ30" i="8"/>
  <c r="R26" i="8"/>
  <c r="M25" i="8"/>
  <c r="AA5" i="8"/>
  <c r="E18" i="8" l="1"/>
  <c r="E19" i="8"/>
  <c r="E20" i="8"/>
  <c r="D18" i="8"/>
  <c r="D20" i="8"/>
  <c r="D19" i="8"/>
  <c r="AJ27" i="8"/>
  <c r="AH27" i="8"/>
  <c r="AJ28" i="8"/>
  <c r="AL29" i="8"/>
  <c r="AE6" i="8"/>
  <c r="AK12" i="6"/>
  <c r="AL8" i="8"/>
  <c r="O25" i="8"/>
  <c r="AI8" i="6"/>
  <c r="AK9" i="8"/>
  <c r="AK8" i="8"/>
  <c r="AJ8" i="8"/>
  <c r="AJ26" i="8"/>
  <c r="AJ44" i="8"/>
  <c r="AJ36" i="8"/>
  <c r="AJ40" i="8"/>
  <c r="AJ35" i="8"/>
  <c r="AJ42" i="8"/>
  <c r="AJ41" i="8"/>
  <c r="AJ45" i="8"/>
  <c r="AJ38" i="8"/>
  <c r="AJ46" i="8"/>
  <c r="X5" i="6"/>
  <c r="AJ9" i="6"/>
  <c r="AK4" i="6"/>
  <c r="AI6" i="6"/>
  <c r="AJ4" i="6"/>
  <c r="AI7" i="6"/>
  <c r="AK9" i="6"/>
  <c r="AJ10" i="6"/>
  <c r="AJ8" i="6"/>
  <c r="AD5" i="6"/>
  <c r="AK6" i="8"/>
  <c r="AB5" i="6"/>
  <c r="AH5" i="6"/>
  <c r="AJ7" i="6"/>
  <c r="AK7" i="6"/>
  <c r="AI4" i="6"/>
  <c r="AK11" i="6"/>
  <c r="AK10" i="6"/>
  <c r="AK6" i="6"/>
  <c r="AJ13" i="6"/>
  <c r="AA5" i="6"/>
  <c r="AG5" i="6"/>
  <c r="U5" i="8"/>
  <c r="AJ3" i="6"/>
  <c r="AK8" i="6"/>
  <c r="AK13" i="6"/>
  <c r="AE5" i="6"/>
  <c r="AJ6" i="6"/>
  <c r="AJ11" i="6"/>
  <c r="AJ12" i="6"/>
  <c r="Y5" i="6"/>
  <c r="AL39" i="8"/>
  <c r="AK39" i="8"/>
  <c r="AJ25" i="8"/>
  <c r="AB5" i="8"/>
  <c r="AJ47" i="8"/>
  <c r="AD5" i="8"/>
  <c r="AL34" i="8"/>
  <c r="AH37" i="8"/>
  <c r="AF5" i="6"/>
  <c r="AC5" i="6"/>
  <c r="Z5" i="6"/>
  <c r="W5" i="6"/>
  <c r="Y3" i="6"/>
  <c r="V5" i="8" s="1"/>
  <c r="AB3" i="6"/>
  <c r="F5" i="8" s="1"/>
  <c r="G5" i="8" s="1"/>
  <c r="AE3" i="6"/>
  <c r="N5" i="8" s="1"/>
  <c r="AI3" i="6"/>
  <c r="T5" i="8"/>
  <c r="AJ6" i="8"/>
  <c r="AL46" i="8"/>
  <c r="W25" i="8"/>
  <c r="AK42" i="8"/>
  <c r="AK46" i="8"/>
  <c r="AK35" i="8"/>
  <c r="AL37" i="8"/>
  <c r="AL42" i="8"/>
  <c r="AL35" i="8"/>
  <c r="AL38" i="8"/>
  <c r="AL43" i="8"/>
  <c r="AL44" i="8"/>
  <c r="AK44" i="8"/>
  <c r="AL47" i="8"/>
  <c r="AH41" i="8"/>
  <c r="AL36" i="8"/>
  <c r="AH36" i="8"/>
  <c r="AH43" i="8"/>
  <c r="AL41" i="8"/>
  <c r="AL25" i="8"/>
  <c r="AK38" i="8"/>
  <c r="AL45" i="8"/>
  <c r="AL27" i="8"/>
  <c r="AK47" i="8"/>
  <c r="AH28" i="8"/>
  <c r="AI11" i="8"/>
  <c r="AK45" i="8"/>
  <c r="AC5" i="8"/>
  <c r="AI5" i="8"/>
  <c r="AH30" i="8"/>
  <c r="AL30" i="8"/>
  <c r="AI7" i="8"/>
  <c r="AI13" i="8"/>
  <c r="AK25" i="8"/>
  <c r="AH40" i="8"/>
  <c r="AL40" i="8"/>
  <c r="Z26" i="8"/>
  <c r="AH26" i="8" s="1"/>
  <c r="AL26" i="8"/>
  <c r="AH32" i="8"/>
  <c r="AE5" i="8" l="1"/>
  <c r="AC18" i="8"/>
  <c r="AC19" i="8"/>
  <c r="AC20" i="8"/>
  <c r="U19" i="8"/>
  <c r="U20" i="8"/>
  <c r="U18" i="8"/>
  <c r="G18" i="8"/>
  <c r="G20" i="8"/>
  <c r="G19" i="8"/>
  <c r="F18" i="8"/>
  <c r="F19" i="8"/>
  <c r="F20" i="8"/>
  <c r="AK27" i="8"/>
  <c r="AM27" i="8" s="1"/>
  <c r="AJ29" i="8"/>
  <c r="O5" i="8"/>
  <c r="N20" i="8"/>
  <c r="N18" i="8"/>
  <c r="N19" i="8"/>
  <c r="M18" i="8"/>
  <c r="AM46" i="8"/>
  <c r="AM35" i="8"/>
  <c r="M20" i="8"/>
  <c r="AM8" i="8"/>
  <c r="M19" i="8"/>
  <c r="AJ10" i="8"/>
  <c r="AJ13" i="8"/>
  <c r="AJ12" i="8"/>
  <c r="AJ9" i="8"/>
  <c r="AM42" i="8"/>
  <c r="AJ39" i="8"/>
  <c r="AM39" i="8" s="1"/>
  <c r="AJ34" i="8"/>
  <c r="AM38" i="8"/>
  <c r="AM44" i="8"/>
  <c r="AM45" i="8"/>
  <c r="AM47" i="8"/>
  <c r="AJ43" i="8"/>
  <c r="AJ37" i="8"/>
  <c r="AK5" i="6"/>
  <c r="AJ5" i="6"/>
  <c r="AL28" i="8"/>
  <c r="AI5" i="6"/>
  <c r="AL11" i="8"/>
  <c r="AK3" i="6"/>
  <c r="W5" i="8"/>
  <c r="L20" i="8"/>
  <c r="AJ11" i="8"/>
  <c r="L18" i="8"/>
  <c r="L19" i="8"/>
  <c r="AJ7" i="8"/>
  <c r="AJ5" i="8"/>
  <c r="AL9" i="8"/>
  <c r="AM25" i="8"/>
  <c r="AK34" i="8"/>
  <c r="AK36" i="8"/>
  <c r="AM36" i="8" s="1"/>
  <c r="AK13" i="8"/>
  <c r="AK29" i="8"/>
  <c r="AK43" i="8"/>
  <c r="AK37" i="8"/>
  <c r="AK41" i="8"/>
  <c r="AM41" i="8" s="1"/>
  <c r="AL12" i="8"/>
  <c r="AK10" i="8"/>
  <c r="AK40" i="8"/>
  <c r="AM40" i="8" s="1"/>
  <c r="AK12" i="8"/>
  <c r="AK30" i="8"/>
  <c r="AM30" i="8" s="1"/>
  <c r="AK7" i="8"/>
  <c r="AK5" i="8"/>
  <c r="AL5" i="8"/>
  <c r="AK28" i="8"/>
  <c r="AK11" i="8"/>
  <c r="AK26" i="8"/>
  <c r="AM26" i="8" s="1"/>
  <c r="W18" i="8" l="1"/>
  <c r="W19" i="8"/>
  <c r="W20" i="8"/>
  <c r="AE18" i="8"/>
  <c r="AE19" i="8"/>
  <c r="AE20" i="8"/>
  <c r="AM29" i="8"/>
  <c r="O18" i="8"/>
  <c r="AM28" i="8"/>
  <c r="AM9" i="8"/>
  <c r="AM37" i="8"/>
  <c r="O20" i="8"/>
  <c r="O19" i="8"/>
  <c r="AK20" i="8"/>
  <c r="AK18" i="8"/>
  <c r="AK19" i="8"/>
  <c r="AM34" i="8"/>
  <c r="AM43" i="8"/>
  <c r="AM11" i="8"/>
  <c r="AJ20" i="8"/>
  <c r="AJ19" i="8"/>
  <c r="AJ18" i="8"/>
  <c r="AL6" i="8"/>
  <c r="AM6" i="8" s="1"/>
  <c r="AL7" i="8"/>
  <c r="AM7" i="8" s="1"/>
  <c r="AL10" i="8"/>
  <c r="AM10" i="8" s="1"/>
  <c r="AL13" i="8"/>
  <c r="AM13" i="8" s="1"/>
  <c r="AM12" i="8"/>
  <c r="AM5" i="8"/>
  <c r="AL20" i="8" l="1"/>
  <c r="AL19" i="8"/>
  <c r="AL18" i="8"/>
  <c r="AM18" i="8"/>
  <c r="AM20" i="8"/>
  <c r="AM19" i="8"/>
</calcChain>
</file>

<file path=xl/sharedStrings.xml><?xml version="1.0" encoding="utf-8"?>
<sst xmlns="http://schemas.openxmlformats.org/spreadsheetml/2006/main" count="359" uniqueCount="138">
  <si>
    <t>CAPITAL STRUCTURE ANALYSIS</t>
  </si>
  <si>
    <t>COMMON EQUITY RATIO [1]</t>
  </si>
  <si>
    <t>LONG-TERM DEBT RATIO [1]</t>
  </si>
  <si>
    <t>PREFERRED EQUITY RATIO [1]</t>
  </si>
  <si>
    <t>SHORT-TERM DEBT RATIO [1]</t>
  </si>
  <si>
    <t>CHECK</t>
  </si>
  <si>
    <t>Proxy Group Company</t>
  </si>
  <si>
    <t>Ticker</t>
  </si>
  <si>
    <t>Northwest Natural Gas Company</t>
  </si>
  <si>
    <t>NWN</t>
  </si>
  <si>
    <t>Proxy Group</t>
  </si>
  <si>
    <t>MEAN</t>
  </si>
  <si>
    <t>LOW</t>
  </si>
  <si>
    <t>HIGH</t>
  </si>
  <si>
    <t>COMMON EQUITY RATIO - UTILITY OPERATING COMPANIES</t>
  </si>
  <si>
    <t>LONG-TERM DEBT RATIO - UTILITY OPERATING COMPANIES</t>
  </si>
  <si>
    <t>PREFERRED EQUITY RATIO - UTILITY OPERATING COMPANIES</t>
  </si>
  <si>
    <t>SHORT-TERM DEBT RATIO - UTILITY OPERATING COMPANIES</t>
  </si>
  <si>
    <t>Company Name</t>
  </si>
  <si>
    <t xml:space="preserve">Golden State Water / Bear Valley </t>
  </si>
  <si>
    <t>AWR</t>
  </si>
  <si>
    <t>Atmos Energy Corporation</t>
  </si>
  <si>
    <t>ATO</t>
  </si>
  <si>
    <t>California Water Service</t>
  </si>
  <si>
    <t>CWT</t>
  </si>
  <si>
    <t>New Mexico Water Service Water Division</t>
  </si>
  <si>
    <t>New Mexico Water Service Sewer Division</t>
  </si>
  <si>
    <t>Washington Water Service</t>
  </si>
  <si>
    <t>Hawaii Water Service Kaanapali Division</t>
  </si>
  <si>
    <t>Hawaii Water Service Pukalani Division</t>
  </si>
  <si>
    <t>Middlesex Water Company</t>
  </si>
  <si>
    <t>MSEX</t>
  </si>
  <si>
    <t xml:space="preserve">Pinelands Water </t>
  </si>
  <si>
    <t>Pinelands WW</t>
  </si>
  <si>
    <t>Northern Indiana Public Service Company LLC</t>
  </si>
  <si>
    <t>NI</t>
  </si>
  <si>
    <t>Columbia Gas of Kentucky, Inc.</t>
  </si>
  <si>
    <t>Columbia Gas of Maryland, Inc.</t>
  </si>
  <si>
    <t>Columbia Gas of Ohio, Inc.</t>
  </si>
  <si>
    <t>Columbia Gas of Pennsylvania, Inc.</t>
  </si>
  <si>
    <t>Columbia Gas of Virginia, Inc.</t>
  </si>
  <si>
    <t>Kansas Gas Service Company, Inc.</t>
  </si>
  <si>
    <t>OGS</t>
  </si>
  <si>
    <t>Oklahoma Natural Gas Company</t>
  </si>
  <si>
    <t>Texas Gas Service Company, Inc.</t>
  </si>
  <si>
    <t>San Jose Water</t>
  </si>
  <si>
    <t>CT Water</t>
  </si>
  <si>
    <t>Maine Water Co.</t>
  </si>
  <si>
    <t>Spire Alabama Inc.</t>
  </si>
  <si>
    <t>SR</t>
  </si>
  <si>
    <t>Spire Gulf Inc.</t>
  </si>
  <si>
    <t>Spire Mississippi Inc.</t>
  </si>
  <si>
    <t>Spire Missouri Inc.</t>
  </si>
  <si>
    <t>Notes:</t>
  </si>
  <si>
    <t>[1] Ratios are weighted by actual common capital, preferred equity, long-term debt and short-term debt of Operating Subsidiaries.</t>
  </si>
  <si>
    <t>Preferred Stock Issued 
($000)</t>
  </si>
  <si>
    <t>Total Proprietary Capital_x000D_
($000)</t>
  </si>
  <si>
    <t>Long-term Debt
($000)</t>
  </si>
  <si>
    <t>Current Portion of Long-term Debt ($000)</t>
  </si>
  <si>
    <t>Short-term Debt / Notes Payable ($000)</t>
  </si>
  <si>
    <t>Short-term Notes Payable to Associated Companies ($000)</t>
  </si>
  <si>
    <t>Preferred Equity Ratio</t>
  </si>
  <si>
    <t>Common Equity Ratio</t>
  </si>
  <si>
    <t>Long-Term Debt Ratio</t>
  </si>
  <si>
    <t>Short-Term Debt Ratio</t>
  </si>
  <si>
    <t>Check</t>
  </si>
  <si>
    <t>American States Water Company</t>
  </si>
  <si>
    <t>California Water Service Group</t>
  </si>
  <si>
    <t>NiSource Inc.</t>
  </si>
  <si>
    <t>One Gas Inc.</t>
  </si>
  <si>
    <t>Southwest Gas Corporation</t>
  </si>
  <si>
    <t>SWX</t>
  </si>
  <si>
    <t>Spire Inc.</t>
  </si>
  <si>
    <t>State</t>
  </si>
  <si>
    <t>Opco Name</t>
  </si>
  <si>
    <t>Total Preferred Stock Capital
($000)</t>
  </si>
  <si>
    <t>Total Proprietary Capital
($000)</t>
  </si>
  <si>
    <t>Total Long-term Debt_x000D_
($000)</t>
  </si>
  <si>
    <t>Current Portion of Long-term Debt</t>
  </si>
  <si>
    <t>Source</t>
  </si>
  <si>
    <t>CA</t>
  </si>
  <si>
    <t>CO, KS, KY, LA, MS, TN, TX, VA</t>
  </si>
  <si>
    <t>California</t>
  </si>
  <si>
    <t>New Mexico</t>
  </si>
  <si>
    <t>Washington</t>
  </si>
  <si>
    <t>Hawaii</t>
  </si>
  <si>
    <t>Pennsylvania</t>
  </si>
  <si>
    <t>Texas</t>
  </si>
  <si>
    <t>New Jersey</t>
  </si>
  <si>
    <t>Indiana</t>
  </si>
  <si>
    <t>Virginia</t>
  </si>
  <si>
    <t>Kentucky</t>
  </si>
  <si>
    <t>Connecticut</t>
  </si>
  <si>
    <t>Delaware</t>
  </si>
  <si>
    <t>Tidewater Utilities</t>
  </si>
  <si>
    <t>Maryland</t>
  </si>
  <si>
    <t>Ohio</t>
  </si>
  <si>
    <t>Oregon/Washington</t>
  </si>
  <si>
    <t>Kansas</t>
  </si>
  <si>
    <t>Oklahoma</t>
  </si>
  <si>
    <t>Maine</t>
  </si>
  <si>
    <t>AZ, CA, NV</t>
  </si>
  <si>
    <t>Alabama</t>
  </si>
  <si>
    <t>Mississippi</t>
  </si>
  <si>
    <t>Missouri</t>
  </si>
  <si>
    <t>3-yr Avg.</t>
  </si>
  <si>
    <t>Chesapeake Utilities Corporation</t>
  </si>
  <si>
    <t>CPK</t>
  </si>
  <si>
    <t>2023, 2022 AFR Kaanapali, p.14. 2021 AFR_Hawaii Water Service Company_Kaanapali and Pukalani Pg. 11</t>
  </si>
  <si>
    <t>2023, 2022 AFR Pukalani, p.14. 2021 AFR_Hawaii Water Service Company_Kaanapali and Pukalani Pg. 16</t>
  </si>
  <si>
    <t>ONE Gas, Inc.</t>
  </si>
  <si>
    <t>2024, 2023, 2022 FERC Form 2 Pg. 112-113</t>
  </si>
  <si>
    <t>2024 p.7; 2023 p.7; 2022 Annual Report Pg. 14.</t>
  </si>
  <si>
    <t>2024 Annual Report Pg. 7; 2022 Annual Report Pg. 19</t>
  </si>
  <si>
    <t>2024 FERC Form 2, Pg 113; 2022, 2021 FERC Form 2 Pg. 113</t>
  </si>
  <si>
    <t>2024, 2023, 2022, 2021, 2020 Annual Report Pg. 4</t>
  </si>
  <si>
    <t>2024, 2023, 2022, 2021 FERC Form 2 Pg. 112-113</t>
  </si>
  <si>
    <t>2024, 2023, 2022, 2021 FERC Form 2 112-113</t>
  </si>
  <si>
    <t>2024, 2023, 2022 Annual Report Pg. 112</t>
  </si>
  <si>
    <t>2024, 2023, 2022 Annual Report Pg. 17-18</t>
  </si>
  <si>
    <t>2024 Schedule 8 Sheet 4 of 7; 2022 FERC Form 2 Pg. 112-113</t>
  </si>
  <si>
    <t>2024, 2023, 2022 Annual Report Pg. 12</t>
  </si>
  <si>
    <t>2024, 2023, 2022 Annual Report Pg. 10</t>
  </si>
  <si>
    <t>2024 Annual Report Pg. 9 &amp; 81 (PDF); 2023, 2022 Annual Report Pg. 9 (PDF)</t>
  </si>
  <si>
    <t>[2] Natural Gas, Electric and Water operating subsidiaries where data was unable to be obtained for 2024, 2023, and 2022 were removed from the analysis.</t>
  </si>
  <si>
    <t xml:space="preserve">2024, 2023 Annual Report, pp. 14-16, 2022 Annual Report, pp. 14-16. </t>
  </si>
  <si>
    <t>2024, 2023, 2022 Annual Report Pgs. 13-14</t>
  </si>
  <si>
    <t>2024, 2023, 2022 Annual Report Pg. 112-113</t>
  </si>
  <si>
    <t>2024 Annual Report Pg. 4, 2023 Annual Report Pg. 5, 2021 Annual Report Pg. 3</t>
  </si>
  <si>
    <t>2024, 2023, 2022 Annual Report Pg. 201</t>
  </si>
  <si>
    <t>2024, 2023, 2022 Annual Report Pg. 14-15</t>
  </si>
  <si>
    <t>2024, 2023, 2022 Annual Report Pg. 11-12</t>
  </si>
  <si>
    <t>2024, 2023, 2022 Annual Report Sch. 2</t>
  </si>
  <si>
    <t>2024 Annual Report Pg. 4, 2022 Annual Report Pg. 3</t>
  </si>
  <si>
    <t>DE, MD, FL</t>
  </si>
  <si>
    <t>2024 Form 10-K, pg. 60 amd 2023 Form 10-K, pg. 60.</t>
  </si>
  <si>
    <t>H2O America</t>
  </si>
  <si>
    <t>HTO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</si>
</sst>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mmm\ d\,\ yyyy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theme="0" tint="-0.249977111117893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2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4" fillId="0" borderId="0"/>
    <xf numFmtId="0" fontId="2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  <xf numFmtId="0" fontId="6" fillId="0" borderId="0"/>
    <xf numFmtId="0" fontId="11" fillId="0" borderId="0"/>
    <xf numFmtId="0" fontId="1" fillId="0" borderId="0"/>
    <xf numFmtId="0" fontId="12" fillId="0" borderId="0"/>
    <xf numFmtId="0" fontId="1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</cellStyleXfs>
  <cellXfs count="166">
    <xf numFmtId="0" fontId="0" fillId="0" borderId="0" xfId="0"/>
    <xf numFmtId="0" fontId="5" fillId="0" borderId="0" xfId="0" applyFont="1" applyAlignment="1">
      <alignment horizontal="center" wrapText="1"/>
    </xf>
    <xf numFmtId="0" fontId="7" fillId="0" borderId="0" xfId="4" applyFont="1" applyAlignment="1">
      <alignment horizontal="left" wrapText="1"/>
    </xf>
    <xf numFmtId="0" fontId="7" fillId="0" borderId="4" xfId="4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9" fillId="0" borderId="0" xfId="0" applyFont="1"/>
    <xf numFmtId="0" fontId="6" fillId="0" borderId="0" xfId="0" applyFont="1"/>
    <xf numFmtId="0" fontId="4" fillId="0" borderId="0" xfId="6" applyAlignment="1">
      <alignment horizontal="center"/>
    </xf>
    <xf numFmtId="0" fontId="7" fillId="0" borderId="4" xfId="4" applyFont="1" applyBorder="1" applyAlignment="1">
      <alignment horizontal="center" wrapText="1"/>
    </xf>
    <xf numFmtId="164" fontId="6" fillId="4" borderId="0" xfId="1" applyNumberFormat="1" applyFont="1" applyFill="1" applyAlignment="1">
      <alignment horizontal="right" vertical="top"/>
    </xf>
    <xf numFmtId="0" fontId="7" fillId="4" borderId="0" xfId="4" applyFont="1" applyFill="1" applyAlignment="1">
      <alignment horizontal="center" wrapText="1"/>
    </xf>
    <xf numFmtId="164" fontId="6" fillId="6" borderId="0" xfId="1" applyNumberFormat="1" applyFont="1" applyFill="1" applyAlignment="1">
      <alignment horizontal="right" vertical="top"/>
    </xf>
    <xf numFmtId="0" fontId="7" fillId="2" borderId="0" xfId="4" applyFont="1" applyFill="1" applyAlignment="1">
      <alignment horizontal="center" wrapText="1"/>
    </xf>
    <xf numFmtId="0" fontId="1" fillId="0" borderId="0" xfId="11" applyFont="1"/>
    <xf numFmtId="0" fontId="1" fillId="0" borderId="0" xfId="1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/>
    <xf numFmtId="1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9" applyAlignment="1">
      <alignment horizontal="center"/>
    </xf>
    <xf numFmtId="10" fontId="6" fillId="0" borderId="0" xfId="10" applyNumberFormat="1" applyFont="1" applyBorder="1" applyAlignment="1">
      <alignment horizontal="center"/>
    </xf>
    <xf numFmtId="0" fontId="7" fillId="5" borderId="0" xfId="4" applyFont="1" applyFill="1" applyAlignment="1">
      <alignment horizontal="center" wrapText="1"/>
    </xf>
    <xf numFmtId="0" fontId="7" fillId="7" borderId="0" xfId="4" applyFont="1" applyFill="1" applyAlignment="1">
      <alignment horizontal="center" wrapText="1"/>
    </xf>
    <xf numFmtId="0" fontId="7" fillId="3" borderId="0" xfId="4" applyFont="1" applyFill="1" applyAlignment="1">
      <alignment horizontal="center" wrapText="1"/>
    </xf>
    <xf numFmtId="0" fontId="1" fillId="0" borderId="0" xfId="3" applyFont="1" applyAlignment="1">
      <alignment horizontal="center"/>
    </xf>
    <xf numFmtId="1" fontId="1" fillId="0" borderId="0" xfId="0" applyNumberFormat="1" applyFont="1" applyAlignment="1">
      <alignment horizontal="left"/>
    </xf>
    <xf numFmtId="0" fontId="1" fillId="0" borderId="0" xfId="3" applyFont="1"/>
    <xf numFmtId="0" fontId="1" fillId="0" borderId="1" xfId="11" applyFont="1" applyBorder="1"/>
    <xf numFmtId="0" fontId="1" fillId="0" borderId="1" xfId="11" applyFont="1" applyBorder="1" applyAlignment="1">
      <alignment horizontal="center"/>
    </xf>
    <xf numFmtId="0" fontId="6" fillId="0" borderId="0" xfId="13" applyFont="1"/>
    <xf numFmtId="0" fontId="1" fillId="0" borderId="0" xfId="6" applyFont="1" applyAlignment="1">
      <alignment horizontal="center"/>
    </xf>
    <xf numFmtId="0" fontId="1" fillId="0" borderId="4" xfId="0" applyFont="1" applyBorder="1" applyAlignment="1">
      <alignment horizontal="left" wrapText="1"/>
    </xf>
    <xf numFmtId="10" fontId="6" fillId="0" borderId="0" xfId="10" applyNumberFormat="1" applyFont="1" applyFill="1" applyBorder="1" applyAlignment="1">
      <alignment horizontal="center"/>
    </xf>
    <xf numFmtId="10" fontId="6" fillId="0" borderId="4" xfId="10" applyNumberFormat="1" applyFont="1" applyFill="1" applyBorder="1" applyAlignment="1">
      <alignment horizontal="center"/>
    </xf>
    <xf numFmtId="0" fontId="6" fillId="0" borderId="0" xfId="16"/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/>
    </xf>
    <xf numFmtId="164" fontId="6" fillId="4" borderId="0" xfId="1" applyNumberFormat="1" applyFont="1" applyFill="1" applyAlignment="1">
      <alignment horizontal="right" vertical="center"/>
    </xf>
    <xf numFmtId="164" fontId="6" fillId="6" borderId="0" xfId="1" applyNumberFormat="1" applyFont="1" applyFill="1" applyAlignment="1">
      <alignment horizontal="right" vertical="center"/>
    </xf>
    <xf numFmtId="10" fontId="6" fillId="5" borderId="0" xfId="2" applyNumberFormat="1" applyFont="1" applyFill="1" applyAlignment="1">
      <alignment vertical="center"/>
    </xf>
    <xf numFmtId="10" fontId="6" fillId="2" borderId="0" xfId="2" applyNumberFormat="1" applyFont="1" applyFill="1" applyAlignment="1">
      <alignment vertical="center"/>
    </xf>
    <xf numFmtId="10" fontId="6" fillId="7" borderId="0" xfId="2" applyNumberFormat="1" applyFont="1" applyFill="1" applyAlignment="1">
      <alignment vertical="center"/>
    </xf>
    <xf numFmtId="10" fontId="6" fillId="3" borderId="0" xfId="2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0" fontId="1" fillId="0" borderId="0" xfId="17" applyNumberFormat="1" applyFont="1" applyAlignment="1">
      <alignment horizontal="center"/>
    </xf>
    <xf numFmtId="10" fontId="1" fillId="0" borderId="1" xfId="17" applyNumberFormat="1" applyFont="1" applyBorder="1" applyAlignment="1">
      <alignment horizontal="center"/>
    </xf>
    <xf numFmtId="0" fontId="1" fillId="0" borderId="5" xfId="11" applyFont="1" applyBorder="1"/>
    <xf numFmtId="0" fontId="1" fillId="0" borderId="5" xfId="11" applyFont="1" applyBorder="1" applyAlignment="1">
      <alignment horizontal="center"/>
    </xf>
    <xf numFmtId="10" fontId="1" fillId="0" borderId="5" xfId="17" applyNumberFormat="1" applyFont="1" applyBorder="1" applyAlignment="1">
      <alignment horizontal="center"/>
    </xf>
    <xf numFmtId="0" fontId="7" fillId="8" borderId="0" xfId="4" applyFont="1" applyFill="1" applyAlignment="1">
      <alignment horizontal="center" wrapText="1"/>
    </xf>
    <xf numFmtId="10" fontId="6" fillId="8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4" xfId="3" applyFont="1" applyBorder="1" applyAlignment="1">
      <alignment horizontal="center"/>
    </xf>
    <xf numFmtId="0" fontId="7" fillId="6" borderId="0" xfId="4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8" fillId="0" borderId="0" xfId="0" applyFont="1" applyFill="1"/>
    <xf numFmtId="0" fontId="6" fillId="0" borderId="0" xfId="16" applyFill="1"/>
    <xf numFmtId="0" fontId="16" fillId="0" borderId="0" xfId="20" applyAlignment="1">
      <alignment vertical="center" wrapText="1"/>
    </xf>
    <xf numFmtId="0" fontId="7" fillId="2" borderId="0" xfId="4" applyFont="1" applyFill="1" applyAlignment="1">
      <alignment horizontal="center" wrapText="1"/>
    </xf>
    <xf numFmtId="0" fontId="7" fillId="8" borderId="0" xfId="4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13" applyFont="1" applyFill="1"/>
    <xf numFmtId="0" fontId="1" fillId="0" borderId="0" xfId="0" applyFont="1" applyFill="1" applyAlignment="1">
      <alignment horizontal="left" wrapText="1"/>
    </xf>
    <xf numFmtId="1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9" applyFill="1" applyAlignment="1">
      <alignment horizontal="center"/>
    </xf>
    <xf numFmtId="0" fontId="1" fillId="0" borderId="0" xfId="11" applyFont="1" applyFill="1"/>
    <xf numFmtId="0" fontId="1" fillId="0" borderId="0" xfId="11" applyFont="1" applyFill="1" applyAlignment="1">
      <alignment horizontal="center"/>
    </xf>
    <xf numFmtId="0" fontId="1" fillId="0" borderId="1" xfId="11" applyFont="1" applyFill="1" applyBorder="1"/>
    <xf numFmtId="0" fontId="1" fillId="0" borderId="1" xfId="11" applyFont="1" applyFill="1" applyBorder="1" applyAlignment="1">
      <alignment horizontal="center"/>
    </xf>
    <xf numFmtId="10" fontId="1" fillId="0" borderId="1" xfId="17" applyNumberFormat="1" applyFont="1" applyFill="1" applyBorder="1" applyAlignment="1">
      <alignment horizontal="center"/>
    </xf>
    <xf numFmtId="10" fontId="1" fillId="0" borderId="0" xfId="17" applyNumberFormat="1" applyFont="1" applyFill="1" applyAlignment="1">
      <alignment horizontal="center"/>
    </xf>
    <xf numFmtId="0" fontId="1" fillId="0" borderId="5" xfId="11" applyFont="1" applyFill="1" applyBorder="1"/>
    <xf numFmtId="0" fontId="1" fillId="0" borderId="5" xfId="11" applyFont="1" applyFill="1" applyBorder="1" applyAlignment="1">
      <alignment horizontal="center"/>
    </xf>
    <xf numFmtId="10" fontId="1" fillId="0" borderId="5" xfId="17" applyNumberFormat="1" applyFont="1" applyFill="1" applyBorder="1" applyAlignment="1">
      <alignment horizontal="center"/>
    </xf>
    <xf numFmtId="10" fontId="1" fillId="0" borderId="0" xfId="9" applyNumberForma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6" fillId="0" borderId="0" xfId="13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" fillId="0" borderId="0" xfId="3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3" applyFont="1" applyBorder="1" applyAlignment="1">
      <alignment horizontal="center"/>
    </xf>
    <xf numFmtId="10" fontId="6" fillId="0" borderId="1" xfId="10" applyNumberFormat="1" applyFont="1" applyFill="1" applyBorder="1" applyAlignment="1">
      <alignment horizontal="center"/>
    </xf>
    <xf numFmtId="10" fontId="6" fillId="0" borderId="1" xfId="10" applyNumberFormat="1" applyFont="1" applyBorder="1" applyAlignment="1">
      <alignment horizontal="center"/>
    </xf>
    <xf numFmtId="0" fontId="1" fillId="0" borderId="1" xfId="9" applyBorder="1" applyAlignment="1">
      <alignment horizontal="center"/>
    </xf>
    <xf numFmtId="0" fontId="1" fillId="0" borderId="0" xfId="9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3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3" applyFont="1" applyFill="1" applyAlignment="1">
      <alignment horizontal="center"/>
    </xf>
    <xf numFmtId="1" fontId="1" fillId="0" borderId="0" xfId="0" applyNumberFormat="1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1" fontId="1" fillId="0" borderId="2" xfId="0" applyNumberFormat="1" applyFont="1" applyFill="1" applyBorder="1" applyAlignment="1">
      <alignment horizontal="left"/>
    </xf>
    <xf numFmtId="1" fontId="1" fillId="0" borderId="2" xfId="0" applyNumberFormat="1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 wrapText="1"/>
    </xf>
    <xf numFmtId="0" fontId="8" fillId="4" borderId="0" xfId="0" applyFont="1" applyFill="1"/>
    <xf numFmtId="0" fontId="1" fillId="4" borderId="0" xfId="3" applyFont="1" applyFill="1" applyAlignment="1">
      <alignment horizontal="center"/>
    </xf>
    <xf numFmtId="0" fontId="7" fillId="9" borderId="0" xfId="4" applyFont="1" applyFill="1" applyAlignment="1">
      <alignment horizontal="center" wrapText="1"/>
    </xf>
    <xf numFmtId="164" fontId="6" fillId="9" borderId="0" xfId="1" applyNumberFormat="1" applyFont="1" applyFill="1" applyAlignment="1">
      <alignment horizontal="right" vertical="top"/>
    </xf>
    <xf numFmtId="0" fontId="5" fillId="9" borderId="0" xfId="0" applyFont="1" applyFill="1" applyAlignment="1">
      <alignment horizontal="center" wrapText="1"/>
    </xf>
    <xf numFmtId="0" fontId="6" fillId="9" borderId="0" xfId="0" applyFont="1" applyFill="1"/>
    <xf numFmtId="164" fontId="6" fillId="9" borderId="0" xfId="1" applyNumberFormat="1" applyFont="1" applyFill="1" applyAlignment="1">
      <alignment horizontal="right" vertical="center"/>
    </xf>
    <xf numFmtId="0" fontId="5" fillId="6" borderId="0" xfId="0" applyFont="1" applyFill="1" applyAlignment="1">
      <alignment horizontal="center" wrapText="1"/>
    </xf>
    <xf numFmtId="0" fontId="8" fillId="6" borderId="0" xfId="0" applyFont="1" applyFill="1"/>
    <xf numFmtId="0" fontId="7" fillId="10" borderId="0" xfId="4" applyFont="1" applyFill="1" applyAlignment="1">
      <alignment horizontal="center" wrapText="1"/>
    </xf>
    <xf numFmtId="164" fontId="6" fillId="10" borderId="0" xfId="1" applyNumberFormat="1" applyFont="1" applyFill="1" applyAlignment="1">
      <alignment horizontal="right" vertical="top"/>
    </xf>
    <xf numFmtId="0" fontId="5" fillId="10" borderId="0" xfId="0" applyFont="1" applyFill="1" applyAlignment="1">
      <alignment horizontal="center" wrapText="1"/>
    </xf>
    <xf numFmtId="0" fontId="8" fillId="10" borderId="0" xfId="0" applyFont="1" applyFill="1"/>
    <xf numFmtId="164" fontId="6" fillId="1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center"/>
    </xf>
    <xf numFmtId="10" fontId="1" fillId="0" borderId="0" xfId="2" applyNumberFormat="1" applyFont="1" applyAlignment="1">
      <alignment horizontal="center"/>
    </xf>
    <xf numFmtId="10" fontId="1" fillId="0" borderId="0" xfId="2" applyNumberFormat="1" applyFont="1" applyFill="1" applyAlignment="1">
      <alignment horizontal="center"/>
    </xf>
    <xf numFmtId="10" fontId="1" fillId="0" borderId="0" xfId="0" applyNumberFormat="1" applyFont="1" applyFill="1" applyAlignment="1">
      <alignment horizontal="center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3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3" applyFont="1" applyFill="1" applyBorder="1" applyAlignment="1">
      <alignment horizontal="center"/>
    </xf>
    <xf numFmtId="0" fontId="1" fillId="0" borderId="0" xfId="0" applyFont="1" applyFill="1" applyAlignment="1">
      <alignment horizontal="left" vertical="top" wrapText="1"/>
    </xf>
    <xf numFmtId="0" fontId="1" fillId="0" borderId="0" xfId="0" quotePrefix="1" applyFont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quotePrefix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7" fillId="8" borderId="0" xfId="4" applyFont="1" applyFill="1" applyAlignment="1">
      <alignment horizontal="center" vertical="center" wrapText="1"/>
    </xf>
    <xf numFmtId="0" fontId="7" fillId="8" borderId="4" xfId="4" applyFont="1" applyFill="1" applyBorder="1" applyAlignment="1">
      <alignment horizontal="center" vertical="center" wrapText="1"/>
    </xf>
    <xf numFmtId="0" fontId="7" fillId="3" borderId="0" xfId="4" applyFont="1" applyFill="1" applyAlignment="1">
      <alignment horizontal="center" vertical="center" wrapText="1"/>
    </xf>
    <xf numFmtId="0" fontId="7" fillId="3" borderId="4" xfId="4" applyFont="1" applyFill="1" applyBorder="1" applyAlignment="1">
      <alignment horizontal="center" vertical="center" wrapText="1"/>
    </xf>
    <xf numFmtId="165" fontId="7" fillId="4" borderId="0" xfId="4" applyNumberFormat="1" applyFont="1" applyFill="1" applyAlignment="1">
      <alignment horizontal="center" vertical="center" wrapText="1"/>
    </xf>
    <xf numFmtId="0" fontId="7" fillId="9" borderId="0" xfId="4" applyFont="1" applyFill="1" applyAlignment="1">
      <alignment horizontal="center" vertical="center" wrapText="1"/>
    </xf>
    <xf numFmtId="0" fontId="7" fillId="6" borderId="0" xfId="4" applyFont="1" applyFill="1" applyAlignment="1">
      <alignment horizontal="center" vertical="center" wrapText="1"/>
    </xf>
    <xf numFmtId="0" fontId="7" fillId="4" borderId="4" xfId="4" applyFont="1" applyFill="1" applyBorder="1" applyAlignment="1">
      <alignment horizontal="center" vertical="center" wrapText="1"/>
    </xf>
    <xf numFmtId="0" fontId="7" fillId="9" borderId="4" xfId="4" applyFont="1" applyFill="1" applyBorder="1" applyAlignment="1">
      <alignment horizontal="center" vertical="center" wrapText="1"/>
    </xf>
    <xf numFmtId="0" fontId="7" fillId="5" borderId="0" xfId="4" applyFont="1" applyFill="1" applyAlignment="1">
      <alignment horizontal="center" vertical="center" wrapText="1"/>
    </xf>
    <xf numFmtId="10" fontId="7" fillId="5" borderId="4" xfId="4" applyNumberFormat="1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7" borderId="0" xfId="4" applyFont="1" applyFill="1" applyAlignment="1">
      <alignment horizontal="center" vertical="center" wrapText="1"/>
    </xf>
    <xf numFmtId="0" fontId="7" fillId="7" borderId="4" xfId="4" applyFont="1" applyFill="1" applyBorder="1" applyAlignment="1">
      <alignment horizontal="center" vertical="center" wrapText="1"/>
    </xf>
    <xf numFmtId="0" fontId="7" fillId="10" borderId="0" xfId="4" applyFont="1" applyFill="1" applyAlignment="1">
      <alignment horizontal="center" vertical="center" wrapText="1"/>
    </xf>
    <xf numFmtId="0" fontId="7" fillId="10" borderId="4" xfId="4" applyFont="1" applyFill="1" applyBorder="1" applyAlignment="1">
      <alignment horizontal="center" vertical="center" wrapText="1"/>
    </xf>
    <xf numFmtId="0" fontId="7" fillId="6" borderId="4" xfId="4" applyFont="1" applyFill="1" applyBorder="1" applyAlignment="1">
      <alignment horizontal="center" vertical="center" wrapText="1"/>
    </xf>
  </cellXfs>
  <cellStyles count="22">
    <cellStyle name="Currency" xfId="1" builtinId="4"/>
    <cellStyle name="Hyperlink" xfId="20" builtinId="8"/>
    <cellStyle name="Normal" xfId="0" builtinId="0"/>
    <cellStyle name="Normal 10 10 3 2" xfId="13" xr:uid="{00000000-0005-0000-0000-000003000000}"/>
    <cellStyle name="Normal 10 21 3" xfId="16" xr:uid="{00000000-0005-0000-0000-000004000000}"/>
    <cellStyle name="Normal 195 2" xfId="7" xr:uid="{00000000-0005-0000-0000-000005000000}"/>
    <cellStyle name="Normal 195 2 2" xfId="19" xr:uid="{00000000-0005-0000-0000-000006000000}"/>
    <cellStyle name="Normal 2" xfId="3" xr:uid="{00000000-0005-0000-0000-000007000000}"/>
    <cellStyle name="Normal 2 10 2" xfId="11" xr:uid="{00000000-0005-0000-0000-000008000000}"/>
    <cellStyle name="Normal 250" xfId="17" xr:uid="{00000000-0005-0000-0000-000009000000}"/>
    <cellStyle name="Normal 3" xfId="5" xr:uid="{00000000-0005-0000-0000-00000A000000}"/>
    <cellStyle name="Normal 4" xfId="12" xr:uid="{00000000-0005-0000-0000-00000B000000}"/>
    <cellStyle name="Normal 5" xfId="4" xr:uid="{00000000-0005-0000-0000-00000C000000}"/>
    <cellStyle name="Normal 5 10 3" xfId="8" xr:uid="{00000000-0005-0000-0000-00000D000000}"/>
    <cellStyle name="Normal 6" xfId="6" xr:uid="{00000000-0005-0000-0000-00000E000000}"/>
    <cellStyle name="Normal 6 2 5" xfId="9" xr:uid="{00000000-0005-0000-0000-00000F000000}"/>
    <cellStyle name="Normal 7" xfId="14" xr:uid="{00000000-0005-0000-0000-000010000000}"/>
    <cellStyle name="Normal 8" xfId="15" xr:uid="{00000000-0005-0000-0000-000011000000}"/>
    <cellStyle name="Normal 9" xfId="21" xr:uid="{00000000-0005-0000-0000-000012000000}"/>
    <cellStyle name="Percent" xfId="2" builtinId="5"/>
    <cellStyle name="Percent 6 4 2" xfId="10" xr:uid="{00000000-0005-0000-0000-000014000000}"/>
    <cellStyle name="Percent 6 4 2 5" xfId="18" xr:uid="{00000000-0005-0000-0000-000015000000}"/>
  </cellStyles>
  <dxfs count="6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ABEEA"/>
      <color rgb="FFC10F92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M75"/>
  <sheetViews>
    <sheetView tabSelected="1" zoomScaleNormal="100" workbookViewId="0">
      <selection activeCell="F26" sqref="F26"/>
    </sheetView>
  </sheetViews>
  <sheetFormatPr defaultColWidth="9.1796875" defaultRowHeight="13" x14ac:dyDescent="0.3"/>
  <cols>
    <col min="1" max="1" width="1.7265625" style="1" customWidth="1"/>
    <col min="2" max="2" width="43" style="1" customWidth="1"/>
    <col min="3" max="3" width="10.54296875" style="15" customWidth="1"/>
    <col min="4" max="4" width="10.54296875" style="66" customWidth="1"/>
    <col min="5" max="5" width="10.54296875" style="15" customWidth="1"/>
    <col min="6" max="6" width="12.26953125" style="15" customWidth="1"/>
    <col min="7" max="7" width="11" style="15" customWidth="1"/>
    <col min="8" max="8" width="2.26953125" style="1" customWidth="1"/>
    <col min="9" max="9" width="2" style="1" customWidth="1"/>
    <col min="10" max="10" width="39.54296875" style="1" customWidth="1"/>
    <col min="11" max="11" width="9.54296875" style="15" customWidth="1"/>
    <col min="12" max="12" width="10.54296875" style="66" customWidth="1"/>
    <col min="13" max="13" width="10.54296875" style="15" customWidth="1"/>
    <col min="14" max="14" width="11.54296875" style="15" customWidth="1"/>
    <col min="15" max="15" width="14.81640625" style="15" customWidth="1"/>
    <col min="16" max="17" width="1.7265625" style="1" customWidth="1"/>
    <col min="18" max="18" width="40.1796875" style="1" customWidth="1"/>
    <col min="19" max="19" width="11.81640625" style="15" customWidth="1"/>
    <col min="20" max="20" width="11.81640625" style="66" customWidth="1"/>
    <col min="21" max="21" width="11.81640625" style="15" customWidth="1"/>
    <col min="22" max="22" width="11" style="15" customWidth="1"/>
    <col min="23" max="23" width="10" style="15" customWidth="1"/>
    <col min="24" max="25" width="2.7265625" style="1" customWidth="1"/>
    <col min="26" max="26" width="39.54296875" style="1" customWidth="1"/>
    <col min="27" max="27" width="11.81640625" style="15" customWidth="1"/>
    <col min="28" max="28" width="11.81640625" style="66" customWidth="1"/>
    <col min="29" max="29" width="11.81640625" style="15" customWidth="1"/>
    <col min="30" max="30" width="11" style="15" customWidth="1"/>
    <col min="31" max="31" width="10" style="15" customWidth="1"/>
    <col min="32" max="33" width="2.7265625" style="1" customWidth="1"/>
    <col min="34" max="34" width="41.453125" style="1" customWidth="1"/>
    <col min="35" max="36" width="12.1796875" style="1" customWidth="1"/>
    <col min="37" max="37" width="12" style="1" customWidth="1"/>
    <col min="38" max="39" width="10.54296875" style="1" customWidth="1"/>
    <col min="40" max="40" width="3" style="1" customWidth="1"/>
    <col min="41" max="41" width="3.1796875" style="1" customWidth="1"/>
    <col min="42" max="16384" width="9.1796875" style="1"/>
  </cols>
  <sheetData>
    <row r="1" spans="1:39" x14ac:dyDescent="0.3">
      <c r="A1" s="59"/>
      <c r="B1" s="146" t="s">
        <v>0</v>
      </c>
      <c r="C1" s="146"/>
      <c r="D1" s="146"/>
      <c r="E1" s="146"/>
      <c r="F1" s="146"/>
      <c r="G1" s="146"/>
      <c r="H1" s="70"/>
      <c r="I1" s="70"/>
      <c r="J1" s="146" t="s">
        <v>0</v>
      </c>
      <c r="K1" s="146"/>
      <c r="L1" s="146"/>
      <c r="M1" s="146"/>
      <c r="N1" s="146"/>
      <c r="O1" s="146"/>
      <c r="P1" s="70"/>
      <c r="Q1" s="70"/>
      <c r="R1" s="146" t="s">
        <v>0</v>
      </c>
      <c r="S1" s="146"/>
      <c r="T1" s="146"/>
      <c r="U1" s="146"/>
      <c r="V1" s="146"/>
      <c r="W1" s="146"/>
      <c r="X1" s="59"/>
      <c r="Y1" s="59"/>
      <c r="Z1" s="146" t="s">
        <v>0</v>
      </c>
      <c r="AA1" s="146"/>
      <c r="AB1" s="146"/>
      <c r="AC1" s="146"/>
      <c r="AD1" s="146"/>
      <c r="AE1" s="146"/>
      <c r="AH1" s="140" t="s">
        <v>0</v>
      </c>
      <c r="AI1" s="140"/>
      <c r="AJ1" s="140"/>
      <c r="AK1" s="140"/>
      <c r="AL1" s="140"/>
      <c r="AM1" s="140"/>
    </row>
    <row r="2" spans="1:39" x14ac:dyDescent="0.3">
      <c r="A2" s="59"/>
      <c r="B2" s="71"/>
      <c r="C2" s="71"/>
      <c r="D2" s="71"/>
      <c r="E2" s="71"/>
      <c r="F2" s="71"/>
      <c r="G2" s="71"/>
      <c r="H2" s="70"/>
      <c r="I2" s="70"/>
      <c r="J2" s="71"/>
      <c r="K2" s="71"/>
      <c r="L2" s="71"/>
      <c r="M2" s="71"/>
      <c r="N2" s="71"/>
      <c r="O2" s="71"/>
      <c r="P2" s="70"/>
      <c r="Q2" s="70"/>
      <c r="R2" s="71"/>
      <c r="S2" s="71"/>
      <c r="T2" s="71"/>
      <c r="U2" s="71"/>
      <c r="V2" s="71"/>
      <c r="W2" s="71"/>
      <c r="X2" s="59"/>
      <c r="Y2" s="59"/>
      <c r="Z2" s="71"/>
      <c r="AA2" s="71"/>
      <c r="AB2" s="71"/>
      <c r="AC2" s="71"/>
      <c r="AD2" s="71"/>
      <c r="AE2" s="71"/>
      <c r="AH2" s="15"/>
      <c r="AI2" s="15"/>
      <c r="AJ2" s="66"/>
      <c r="AK2" s="15"/>
      <c r="AL2" s="15"/>
      <c r="AM2" s="15"/>
    </row>
    <row r="3" spans="1:39" ht="14.5" x14ac:dyDescent="0.35">
      <c r="A3" s="59"/>
      <c r="B3" s="147" t="s">
        <v>1</v>
      </c>
      <c r="C3" s="147"/>
      <c r="D3" s="147"/>
      <c r="E3" s="147"/>
      <c r="F3" s="147"/>
      <c r="G3" s="146"/>
      <c r="H3" s="70"/>
      <c r="I3" s="70"/>
      <c r="J3" s="147" t="s">
        <v>2</v>
      </c>
      <c r="K3" s="147"/>
      <c r="L3" s="147"/>
      <c r="M3" s="147"/>
      <c r="N3" s="147"/>
      <c r="O3" s="146"/>
      <c r="P3" s="70"/>
      <c r="Q3" s="70"/>
      <c r="R3" s="147" t="s">
        <v>3</v>
      </c>
      <c r="S3" s="147"/>
      <c r="T3" s="147"/>
      <c r="U3" s="147"/>
      <c r="V3" s="147"/>
      <c r="W3" s="146"/>
      <c r="X3" s="59"/>
      <c r="Y3" s="59"/>
      <c r="Z3" s="147" t="s">
        <v>4</v>
      </c>
      <c r="AA3" s="147"/>
      <c r="AB3" s="147"/>
      <c r="AC3" s="147"/>
      <c r="AD3" s="147"/>
      <c r="AE3" s="146"/>
      <c r="AH3" s="141" t="s">
        <v>5</v>
      </c>
      <c r="AI3" s="141"/>
      <c r="AJ3" s="141"/>
      <c r="AK3" s="141"/>
      <c r="AL3" s="141"/>
      <c r="AM3" s="142"/>
    </row>
    <row r="4" spans="1:39" x14ac:dyDescent="0.3">
      <c r="A4" s="59"/>
      <c r="B4" s="72" t="s">
        <v>6</v>
      </c>
      <c r="C4" s="73" t="s">
        <v>7</v>
      </c>
      <c r="D4" s="73">
        <v>2024</v>
      </c>
      <c r="E4" s="73">
        <v>2023</v>
      </c>
      <c r="F4" s="73">
        <v>2022</v>
      </c>
      <c r="G4" s="73" t="s">
        <v>105</v>
      </c>
      <c r="H4" s="70"/>
      <c r="I4" s="70"/>
      <c r="J4" s="72" t="s">
        <v>6</v>
      </c>
      <c r="K4" s="73" t="s">
        <v>7</v>
      </c>
      <c r="L4" s="73">
        <v>2024</v>
      </c>
      <c r="M4" s="73">
        <f>$E$4</f>
        <v>2023</v>
      </c>
      <c r="N4" s="73">
        <f>$F$4</f>
        <v>2022</v>
      </c>
      <c r="O4" s="73" t="s">
        <v>105</v>
      </c>
      <c r="P4" s="70"/>
      <c r="Q4" s="70"/>
      <c r="R4" s="72" t="s">
        <v>6</v>
      </c>
      <c r="S4" s="73" t="s">
        <v>7</v>
      </c>
      <c r="T4" s="73">
        <v>2024</v>
      </c>
      <c r="U4" s="73">
        <f>$E$4</f>
        <v>2023</v>
      </c>
      <c r="V4" s="73">
        <f>$F$4</f>
        <v>2022</v>
      </c>
      <c r="W4" s="73" t="s">
        <v>105</v>
      </c>
      <c r="X4" s="59"/>
      <c r="Y4" s="59"/>
      <c r="Z4" s="72" t="s">
        <v>6</v>
      </c>
      <c r="AA4" s="73" t="s">
        <v>7</v>
      </c>
      <c r="AB4" s="73">
        <v>2024</v>
      </c>
      <c r="AC4" s="73">
        <f>$E$4</f>
        <v>2023</v>
      </c>
      <c r="AD4" s="73">
        <f>$F$4</f>
        <v>2022</v>
      </c>
      <c r="AE4" s="73" t="s">
        <v>105</v>
      </c>
      <c r="AH4" s="16" t="s">
        <v>6</v>
      </c>
      <c r="AI4" s="17" t="s">
        <v>7</v>
      </c>
      <c r="AJ4" s="73">
        <v>2024</v>
      </c>
      <c r="AK4" s="73">
        <f>$E$4</f>
        <v>2023</v>
      </c>
      <c r="AL4" s="73">
        <f>$F$4</f>
        <v>2022</v>
      </c>
      <c r="AM4" s="74" t="s">
        <v>105</v>
      </c>
    </row>
    <row r="5" spans="1:39" s="18" customFormat="1" ht="12.5" x14ac:dyDescent="0.25">
      <c r="A5" s="75"/>
      <c r="B5" s="68" t="s">
        <v>66</v>
      </c>
      <c r="C5" s="76" t="s">
        <v>20</v>
      </c>
      <c r="D5" s="131">
        <f>INDEX('Weighted Ratio'!Z$3:Z$13,MATCH('Capital Structure'!$C5,'Weighted Ratio'!$D$3:$D$13,0))</f>
        <v>0.52333378782914131</v>
      </c>
      <c r="E5" s="35">
        <f>INDEX('Weighted Ratio'!AA$3:AA$13,MATCH('Capital Structure'!$C5,'Weighted Ratio'!$D$3:$D$13,0))</f>
        <v>0.50318288029674796</v>
      </c>
      <c r="F5" s="35">
        <f>INDEX('Weighted Ratio'!AB$3:AB$13,MATCH('Capital Structure'!$C5,'Weighted Ratio'!$D$3:$D$13,0))</f>
        <v>0.54159255799615991</v>
      </c>
      <c r="G5" s="35">
        <f>AVERAGE(D5:F5)</f>
        <v>0.52270307537401639</v>
      </c>
      <c r="H5" s="75"/>
      <c r="I5" s="75"/>
      <c r="J5" s="68" t="str">
        <f t="shared" ref="J5" si="0">B5</f>
        <v>American States Water Company</v>
      </c>
      <c r="K5" s="76" t="str">
        <f t="shared" ref="K5" si="1">C5</f>
        <v>AWR</v>
      </c>
      <c r="L5" s="35">
        <f>INDEX('Weighted Ratio'!$AC$3:$AC$13,MATCH('Capital Structure'!$K5,'Weighted Ratio'!$D$3:$D$13,0))</f>
        <v>0.39555194060111176</v>
      </c>
      <c r="M5" s="35">
        <f>INDEX('Weighted Ratio'!$AD$3:$AD$13,MATCH('Capital Structure'!$K5,'Weighted Ratio'!$D$3:$D$13,0))</f>
        <v>0.38911272741302211</v>
      </c>
      <c r="N5" s="35">
        <f>INDEX('Weighted Ratio'!$AE$3:$AE$13,MATCH('Capital Structure'!$K5,'Weighted Ratio'!$D$3:$D$13,0))</f>
        <v>0.34944289997423278</v>
      </c>
      <c r="O5" s="35">
        <f>AVERAGE(L5:N5)</f>
        <v>0.37803585599612216</v>
      </c>
      <c r="P5" s="75"/>
      <c r="Q5" s="75"/>
      <c r="R5" s="68" t="str">
        <f t="shared" ref="R5" si="2">J5</f>
        <v>American States Water Company</v>
      </c>
      <c r="S5" s="76" t="str">
        <f t="shared" ref="S5" si="3">K5</f>
        <v>AWR</v>
      </c>
      <c r="T5" s="35">
        <f>INDEX('Weighted Ratio'!W$3:W$13,MATCH('Capital Structure'!$S5,'Weighted Ratio'!$D$3:$D$13,0))</f>
        <v>0</v>
      </c>
      <c r="U5" s="35">
        <f>INDEX('Weighted Ratio'!X$3:X$13,MATCH('Capital Structure'!$S5,'Weighted Ratio'!$D$3:$D$13,0))</f>
        <v>0</v>
      </c>
      <c r="V5" s="35">
        <f>INDEX('Weighted Ratio'!Y$3:Y$13,MATCH('Capital Structure'!$S5,'Weighted Ratio'!$D$3:$D$13,0))</f>
        <v>0</v>
      </c>
      <c r="W5" s="35">
        <f>AVERAGE(T5:V5)</f>
        <v>0</v>
      </c>
      <c r="X5" s="75"/>
      <c r="Y5" s="75"/>
      <c r="Z5" s="68" t="str">
        <f t="shared" ref="Z5" si="4">R5</f>
        <v>American States Water Company</v>
      </c>
      <c r="AA5" s="76" t="str">
        <f t="shared" ref="AA5" si="5">S5</f>
        <v>AWR</v>
      </c>
      <c r="AB5" s="35">
        <f>INDEX('Weighted Ratio'!AF$3:AF$13,MATCH('Capital Structure'!$AA5,'Weighted Ratio'!$D$3:$D$13,0))</f>
        <v>8.1114271569746876E-2</v>
      </c>
      <c r="AC5" s="35">
        <f>INDEX('Weighted Ratio'!AG$3:AG$13,MATCH('Capital Structure'!$AA5,'Weighted Ratio'!$D$3:$D$13,0))</f>
        <v>0.1077043922902301</v>
      </c>
      <c r="AD5" s="35">
        <f>INDEX('Weighted Ratio'!AH$3:AH$13,MATCH('Capital Structure'!$AA5,'Weighted Ratio'!$D$3:$D$13,0))</f>
        <v>0.10896454202960727</v>
      </c>
      <c r="AE5" s="35">
        <f>AVERAGE(AB5:AD5)</f>
        <v>9.9261068629861407E-2</v>
      </c>
      <c r="AH5" s="96" t="str">
        <f t="shared" ref="AH5" si="6">Z5</f>
        <v>American States Water Company</v>
      </c>
      <c r="AI5" s="100" t="str">
        <f t="shared" ref="AI5" si="7">AA5</f>
        <v>AWR</v>
      </c>
      <c r="AJ5" s="99">
        <f t="shared" ref="AJ5:AK13" si="8">IFERROR(D5+L5+T5+AB5,"")</f>
        <v>1</v>
      </c>
      <c r="AK5" s="99">
        <f t="shared" si="8"/>
        <v>1.0000000000000002</v>
      </c>
      <c r="AL5" s="99">
        <f t="shared" ref="AL5:AL13" si="9">IFERROR(F5+N5+V5+AD5,"")</f>
        <v>1</v>
      </c>
      <c r="AM5" s="98">
        <f>AVERAGE(AJ5:AL5)</f>
        <v>1</v>
      </c>
    </row>
    <row r="6" spans="1:39" s="18" customFormat="1" ht="12.5" x14ac:dyDescent="0.25">
      <c r="A6" s="75"/>
      <c r="B6" s="68" t="s">
        <v>21</v>
      </c>
      <c r="C6" s="76" t="s">
        <v>22</v>
      </c>
      <c r="D6" s="132">
        <f>INDEX('Weighted Ratio'!Z$3:Z$13,MATCH('Capital Structure'!$C6,'Weighted Ratio'!$D$3:$D$13,0))</f>
        <v>0.60257957986553612</v>
      </c>
      <c r="E6" s="35">
        <f>INDEX('Weighted Ratio'!AA$3:AA$13,MATCH('Capital Structure'!$C6,'Weighted Ratio'!$D$3:$D$13,0))</f>
        <v>0.60202489920293589</v>
      </c>
      <c r="F6" s="35">
        <f>INDEX('Weighted Ratio'!AB$3:AB$13,MATCH('Capital Structure'!$C6,'Weighted Ratio'!$D$3:$D$13,0))</f>
        <v>0.60014182581046494</v>
      </c>
      <c r="G6" s="35">
        <f t="shared" ref="G6:G14" si="10">AVERAGE(D6:F6)</f>
        <v>0.60158210162631232</v>
      </c>
      <c r="H6" s="75"/>
      <c r="I6" s="75"/>
      <c r="J6" s="68" t="str">
        <f t="shared" ref="J6" si="11">B6</f>
        <v>Atmos Energy Corporation</v>
      </c>
      <c r="K6" s="76" t="str">
        <f t="shared" ref="K6" si="12">C6</f>
        <v>ATO</v>
      </c>
      <c r="L6" s="35">
        <f>INDEX('Weighted Ratio'!$AC$3:$AC$13,MATCH('Capital Structure'!$K6,'Weighted Ratio'!$D$3:$D$13,0))</f>
        <v>0.39742042013446399</v>
      </c>
      <c r="M6" s="35">
        <f>INDEX('Weighted Ratio'!$AD$3:$AD$13,MATCH('Capital Structure'!$K6,'Weighted Ratio'!$D$3:$D$13,0))</f>
        <v>0.39797510079706416</v>
      </c>
      <c r="N6" s="35">
        <f>INDEX('Weighted Ratio'!$AE$3:$AE$13,MATCH('Capital Structure'!$K6,'Weighted Ratio'!$D$3:$D$13,0))</f>
        <v>0.39985817418953506</v>
      </c>
      <c r="O6" s="35">
        <f t="shared" ref="O6:O15" si="13">AVERAGE(L6:N6)</f>
        <v>0.39841789837368774</v>
      </c>
      <c r="P6" s="75"/>
      <c r="Q6" s="75"/>
      <c r="R6" s="68" t="str">
        <f t="shared" ref="R6:R9" si="14">J6</f>
        <v>Atmos Energy Corporation</v>
      </c>
      <c r="S6" s="76" t="str">
        <f t="shared" ref="S6:S9" si="15">K6</f>
        <v>ATO</v>
      </c>
      <c r="T6" s="35">
        <f>INDEX('Weighted Ratio'!W$3:W$13,MATCH('Capital Structure'!$S6,'Weighted Ratio'!$D$3:$D$13,0))</f>
        <v>0</v>
      </c>
      <c r="U6" s="35">
        <f>INDEX('Weighted Ratio'!X$3:X$13,MATCH('Capital Structure'!$S6,'Weighted Ratio'!$D$3:$D$13,0))</f>
        <v>0</v>
      </c>
      <c r="V6" s="35">
        <f>INDEX('Weighted Ratio'!Y$3:Y$13,MATCH('Capital Structure'!$S6,'Weighted Ratio'!$D$3:$D$13,0))</f>
        <v>0</v>
      </c>
      <c r="W6" s="35">
        <f t="shared" ref="W6:W15" si="16">AVERAGE(T6:V6)</f>
        <v>0</v>
      </c>
      <c r="X6" s="75"/>
      <c r="Y6" s="75"/>
      <c r="Z6" s="68" t="str">
        <f t="shared" ref="Z6" si="17">R6</f>
        <v>Atmos Energy Corporation</v>
      </c>
      <c r="AA6" s="76" t="str">
        <f t="shared" ref="AA6" si="18">S6</f>
        <v>ATO</v>
      </c>
      <c r="AB6" s="35">
        <f>INDEX('Weighted Ratio'!AF$3:AF$13,MATCH('Capital Structure'!$AA6,'Weighted Ratio'!$D$3:$D$13,0))</f>
        <v>0</v>
      </c>
      <c r="AC6" s="35">
        <f>INDEX('Weighted Ratio'!AG$3:AG$13,MATCH('Capital Structure'!$AA6,'Weighted Ratio'!$D$3:$D$13,0))</f>
        <v>0</v>
      </c>
      <c r="AD6" s="35">
        <f>INDEX('Weighted Ratio'!AH$3:AH$13,MATCH('Capital Structure'!$AA6,'Weighted Ratio'!$D$3:$D$13,0))</f>
        <v>0</v>
      </c>
      <c r="AE6" s="35">
        <f t="shared" ref="AE6" si="19">AVERAGE(AB6:AD6)</f>
        <v>0</v>
      </c>
      <c r="AH6" s="91" t="str">
        <f t="shared" ref="AH6:AH13" si="20">Z6</f>
        <v>Atmos Energy Corporation</v>
      </c>
      <c r="AI6" s="101" t="str">
        <f t="shared" ref="AI6:AI13" si="21">AA6</f>
        <v>ATO</v>
      </c>
      <c r="AJ6" s="23">
        <f t="shared" si="8"/>
        <v>1</v>
      </c>
      <c r="AK6" s="23">
        <f t="shared" si="8"/>
        <v>1</v>
      </c>
      <c r="AL6" s="23">
        <f t="shared" si="9"/>
        <v>1</v>
      </c>
      <c r="AM6" s="35">
        <f>AVERAGE(AJ6:AL6)</f>
        <v>1</v>
      </c>
    </row>
    <row r="7" spans="1:39" s="18" customFormat="1" ht="12.5" x14ac:dyDescent="0.25">
      <c r="A7" s="75"/>
      <c r="B7" s="68" t="s">
        <v>67</v>
      </c>
      <c r="C7" s="76" t="s">
        <v>24</v>
      </c>
      <c r="D7" s="132">
        <f>INDEX('Weighted Ratio'!Z$3:Z$13,MATCH('Capital Structure'!$C7,'Weighted Ratio'!$D$3:$D$13,0))</f>
        <v>0.49910911722595158</v>
      </c>
      <c r="E7" s="35">
        <f>INDEX('Weighted Ratio'!AA$3:AA$13,MATCH('Capital Structure'!$C7,'Weighted Ratio'!$D$3:$D$13,0))</f>
        <v>0.50276073276138</v>
      </c>
      <c r="F7" s="35">
        <f>INDEX('Weighted Ratio'!AB$3:AB$13,MATCH('Capital Structure'!$C7,'Weighted Ratio'!$D$3:$D$13,0))</f>
        <v>0.50001351775238656</v>
      </c>
      <c r="G7" s="35">
        <f t="shared" si="10"/>
        <v>0.5006277892465727</v>
      </c>
      <c r="H7" s="75"/>
      <c r="I7" s="75"/>
      <c r="J7" s="68" t="str">
        <f t="shared" ref="J7:J15" si="22">B7</f>
        <v>California Water Service Group</v>
      </c>
      <c r="K7" s="76" t="str">
        <f t="shared" ref="K7:K15" si="23">C7</f>
        <v>CWT</v>
      </c>
      <c r="L7" s="35">
        <f>INDEX('Weighted Ratio'!$AC$3:$AC$13,MATCH('Capital Structure'!$K7,'Weighted Ratio'!$D$3:$D$13,0))</f>
        <v>0.4415146902970461</v>
      </c>
      <c r="M7" s="35">
        <f>INDEX('Weighted Ratio'!$AD$3:$AD$13,MATCH('Capital Structure'!$K7,'Weighted Ratio'!$D$3:$D$13,0))</f>
        <v>0.44458569075705373</v>
      </c>
      <c r="N7" s="35">
        <f>INDEX('Weighted Ratio'!$AE$3:$AE$13,MATCH('Capital Structure'!$K7,'Weighted Ratio'!$D$3:$D$13,0))</f>
        <v>0.48282646482457725</v>
      </c>
      <c r="O7" s="35">
        <f t="shared" si="13"/>
        <v>0.45630894862622567</v>
      </c>
      <c r="P7" s="75"/>
      <c r="Q7" s="75"/>
      <c r="R7" s="68" t="str">
        <f t="shared" si="14"/>
        <v>California Water Service Group</v>
      </c>
      <c r="S7" s="76" t="str">
        <f t="shared" si="15"/>
        <v>CWT</v>
      </c>
      <c r="T7" s="35">
        <f>INDEX('Weighted Ratio'!W$3:W$13,MATCH('Capital Structure'!$S7,'Weighted Ratio'!$D$3:$D$13,0))</f>
        <v>0</v>
      </c>
      <c r="U7" s="35">
        <f>INDEX('Weighted Ratio'!X$3:X$13,MATCH('Capital Structure'!$S7,'Weighted Ratio'!$D$3:$D$13,0))</f>
        <v>0</v>
      </c>
      <c r="V7" s="35">
        <f>INDEX('Weighted Ratio'!Y$3:Y$13,MATCH('Capital Structure'!$S7,'Weighted Ratio'!$D$3:$D$13,0))</f>
        <v>0</v>
      </c>
      <c r="W7" s="35">
        <f t="shared" si="16"/>
        <v>0</v>
      </c>
      <c r="X7" s="75"/>
      <c r="Y7" s="75"/>
      <c r="Z7" s="68" t="str">
        <f t="shared" ref="Z7:Z15" si="24">R7</f>
        <v>California Water Service Group</v>
      </c>
      <c r="AA7" s="76" t="str">
        <f t="shared" ref="AA7:AA15" si="25">S7</f>
        <v>CWT</v>
      </c>
      <c r="AB7" s="35">
        <f>INDEX('Weighted Ratio'!AF$3:AF$13,MATCH('Capital Structure'!$AA7,'Weighted Ratio'!$D$3:$D$13,0))</f>
        <v>5.937619247700221E-2</v>
      </c>
      <c r="AC7" s="35">
        <f>INDEX('Weighted Ratio'!AG$3:AG$13,MATCH('Capital Structure'!$AA7,'Weighted Ratio'!$D$3:$D$13,0))</f>
        <v>5.2653576481566412E-2</v>
      </c>
      <c r="AD7" s="35">
        <f>INDEX('Weighted Ratio'!AH$3:AH$13,MATCH('Capital Structure'!$AA7,'Weighted Ratio'!$D$3:$D$13,0))</f>
        <v>1.716001742303597E-2</v>
      </c>
      <c r="AE7" s="35">
        <f t="shared" ref="AE7:AE14" si="26">AVERAGE(AB7:AD7)</f>
        <v>4.3063262127201525E-2</v>
      </c>
      <c r="AH7" s="91" t="str">
        <f t="shared" si="20"/>
        <v>California Water Service Group</v>
      </c>
      <c r="AI7" s="101" t="str">
        <f t="shared" si="21"/>
        <v>CWT</v>
      </c>
      <c r="AJ7" s="23">
        <f t="shared" si="8"/>
        <v>0.99999999999999989</v>
      </c>
      <c r="AK7" s="23">
        <f t="shared" si="8"/>
        <v>1</v>
      </c>
      <c r="AL7" s="23">
        <f t="shared" si="9"/>
        <v>0.99999999999999978</v>
      </c>
      <c r="AM7" s="35">
        <f t="shared" ref="AM7:AM13" si="27">AVERAGE(AJ7:AL7)</f>
        <v>1</v>
      </c>
    </row>
    <row r="8" spans="1:39" s="18" customFormat="1" ht="12.5" x14ac:dyDescent="0.25">
      <c r="A8" s="75"/>
      <c r="B8" s="68" t="s">
        <v>106</v>
      </c>
      <c r="C8" s="76" t="s">
        <v>107</v>
      </c>
      <c r="D8" s="132">
        <f>INDEX('Weighted Ratio'!Z$3:Z$13,MATCH('Capital Structure'!$C8,'Weighted Ratio'!$D$3:$D$13,0))</f>
        <v>0.48373290650335782</v>
      </c>
      <c r="E8" s="35">
        <f>INDEX('Weighted Ratio'!AA$3:AA$13,MATCH('Capital Structure'!$C8,'Weighted Ratio'!$D$3:$D$13,0))</f>
        <v>0.47351421188630494</v>
      </c>
      <c r="F8" s="35">
        <f>INDEX('Weighted Ratio'!AB$3:AB$13,MATCH('Capital Structure'!$C8,'Weighted Ratio'!$D$3:$D$13,0))</f>
        <v>0.50941168770556433</v>
      </c>
      <c r="G8" s="35">
        <f t="shared" si="10"/>
        <v>0.48888626869840901</v>
      </c>
      <c r="H8" s="75"/>
      <c r="I8" s="75"/>
      <c r="J8" s="68" t="str">
        <f t="shared" si="22"/>
        <v>Chesapeake Utilities Corporation</v>
      </c>
      <c r="K8" s="76" t="str">
        <f t="shared" si="23"/>
        <v>CPK</v>
      </c>
      <c r="L8" s="35">
        <f>INDEX('Weighted Ratio'!$AC$3:$AC$13,MATCH('Capital Structure'!$K8,'Weighted Ratio'!$D$3:$D$13,0))</f>
        <v>0.44789310692786805</v>
      </c>
      <c r="M8" s="35">
        <f>INDEX('Weighted Ratio'!$AD$3:$AD$13,MATCH('Capital Structure'!$K8,'Weighted Ratio'!$D$3:$D$13,0))</f>
        <v>0.45812433500531996</v>
      </c>
      <c r="N8" s="35">
        <f>INDEX('Weighted Ratio'!$AE$3:$AE$13,MATCH('Capital Structure'!$K8,'Weighted Ratio'!$D$3:$D$13,0))</f>
        <v>0.36693195435118903</v>
      </c>
      <c r="O8" s="35">
        <f t="shared" si="13"/>
        <v>0.42431646542812568</v>
      </c>
      <c r="P8" s="75"/>
      <c r="Q8" s="75"/>
      <c r="R8" s="68" t="str">
        <f t="shared" ref="R8" si="28">J8</f>
        <v>Chesapeake Utilities Corporation</v>
      </c>
      <c r="S8" s="76" t="str">
        <f t="shared" ref="S8" si="29">K8</f>
        <v>CPK</v>
      </c>
      <c r="T8" s="35">
        <f>INDEX('Weighted Ratio'!W$3:W$13,MATCH('Capital Structure'!$S8,'Weighted Ratio'!$D$3:$D$13,0))</f>
        <v>0</v>
      </c>
      <c r="U8" s="35">
        <f>INDEX('Weighted Ratio'!X$3:X$13,MATCH('Capital Structure'!$S8,'Weighted Ratio'!$D$3:$D$13,0))</f>
        <v>0</v>
      </c>
      <c r="V8" s="35">
        <f>INDEX('Weighted Ratio'!Y$3:Y$13,MATCH('Capital Structure'!$S8,'Weighted Ratio'!$D$3:$D$13,0))</f>
        <v>0</v>
      </c>
      <c r="W8" s="35">
        <f t="shared" si="16"/>
        <v>0</v>
      </c>
      <c r="X8" s="75"/>
      <c r="Y8" s="75"/>
      <c r="Z8" s="68" t="str">
        <f t="shared" si="24"/>
        <v>Chesapeake Utilities Corporation</v>
      </c>
      <c r="AA8" s="76" t="str">
        <f t="shared" si="25"/>
        <v>CPK</v>
      </c>
      <c r="AB8" s="35">
        <f>INDEX('Weighted Ratio'!AF$3:AF$13,MATCH('Capital Structure'!$AA8,'Weighted Ratio'!$D$3:$D$13,0))</f>
        <v>6.8373986568774137E-2</v>
      </c>
      <c r="AC8" s="35">
        <f>INDEX('Weighted Ratio'!AG$3:AG$13,MATCH('Capital Structure'!$AA8,'Weighted Ratio'!$D$3:$D$13,0))</f>
        <v>6.8361453108375131E-2</v>
      </c>
      <c r="AD8" s="35">
        <f>INDEX('Weighted Ratio'!AH$3:AH$13,MATCH('Capital Structure'!$AA8,'Weighted Ratio'!$D$3:$D$13,0))</f>
        <v>0.12365635794324667</v>
      </c>
      <c r="AE8" s="35">
        <f t="shared" si="26"/>
        <v>8.6797265873465312E-2</v>
      </c>
      <c r="AH8" s="91" t="str">
        <f t="shared" ref="AH8:AH9" si="30">Z8</f>
        <v>Chesapeake Utilities Corporation</v>
      </c>
      <c r="AI8" s="101" t="str">
        <f t="shared" ref="AI8:AI9" si="31">AA8</f>
        <v>CPK</v>
      </c>
      <c r="AJ8" s="23">
        <f t="shared" ref="AJ8:AJ9" si="32">IFERROR(D8+L8+T8+AB8,"")</f>
        <v>1</v>
      </c>
      <c r="AK8" s="23">
        <f t="shared" ref="AK8:AK9" si="33">IFERROR(E8+M8+U8+AC8,"")</f>
        <v>1</v>
      </c>
      <c r="AL8" s="23">
        <f t="shared" ref="AL8:AL9" si="34">IFERROR(F8+N8+V8+AD8,"")</f>
        <v>1</v>
      </c>
      <c r="AM8" s="35">
        <f t="shared" ref="AM8:AM9" si="35">AVERAGE(AJ8:AL8)</f>
        <v>1</v>
      </c>
    </row>
    <row r="9" spans="1:39" s="18" customFormat="1" ht="12.5" x14ac:dyDescent="0.25">
      <c r="A9" s="75"/>
      <c r="B9" s="68" t="s">
        <v>30</v>
      </c>
      <c r="C9" s="76" t="s">
        <v>31</v>
      </c>
      <c r="D9" s="132">
        <f>INDEX('Weighted Ratio'!Z$3:Z$13,MATCH('Capital Structure'!$C9,'Weighted Ratio'!$D$3:$D$13,0))</f>
        <v>0.59488882501388796</v>
      </c>
      <c r="E9" s="35">
        <f>INDEX('Weighted Ratio'!AA$3:AA$13,MATCH('Capital Structure'!$C9,'Weighted Ratio'!$D$3:$D$13,0))</f>
        <v>0.56615920814974463</v>
      </c>
      <c r="F9" s="35">
        <f>INDEX('Weighted Ratio'!AB$3:AB$13,MATCH('Capital Structure'!$C9,'Weighted Ratio'!$D$3:$D$13,0))</f>
        <v>0.57460649883189951</v>
      </c>
      <c r="G9" s="35">
        <f t="shared" si="10"/>
        <v>0.5785515106651774</v>
      </c>
      <c r="H9" s="75"/>
      <c r="I9" s="75"/>
      <c r="J9" s="68" t="str">
        <f t="shared" si="22"/>
        <v>Middlesex Water Company</v>
      </c>
      <c r="K9" s="76" t="str">
        <f t="shared" si="23"/>
        <v>MSEX</v>
      </c>
      <c r="L9" s="35">
        <f>INDEX('Weighted Ratio'!$AC$3:$AC$13,MATCH('Capital Structure'!$K9,'Weighted Ratio'!$D$3:$D$13,0))</f>
        <v>0.3725609940622398</v>
      </c>
      <c r="M9" s="35">
        <f>INDEX('Weighted Ratio'!$AD$3:$AD$13,MATCH('Capital Structure'!$K9,'Weighted Ratio'!$D$3:$D$13,0))</f>
        <v>0.378458836434517</v>
      </c>
      <c r="N9" s="35">
        <f>INDEX('Weighted Ratio'!$AE$3:$AE$13,MATCH('Capital Structure'!$K9,'Weighted Ratio'!$D$3:$D$13,0))</f>
        <v>0.35791345359193683</v>
      </c>
      <c r="O9" s="35">
        <f t="shared" si="13"/>
        <v>0.36964442802956454</v>
      </c>
      <c r="P9" s="75"/>
      <c r="Q9" s="75"/>
      <c r="R9" s="68" t="str">
        <f t="shared" si="14"/>
        <v>Middlesex Water Company</v>
      </c>
      <c r="S9" s="76" t="str">
        <f t="shared" si="15"/>
        <v>MSEX</v>
      </c>
      <c r="T9" s="35">
        <f>INDEX('Weighted Ratio'!W$3:W$13,MATCH('Capital Structure'!$S9,'Weighted Ratio'!$D$3:$D$13,0))</f>
        <v>2.1599401191752235E-3</v>
      </c>
      <c r="U9" s="35">
        <f>INDEX('Weighted Ratio'!X$3:X$13,MATCH('Capital Structure'!$S9,'Weighted Ratio'!$D$3:$D$13,0))</f>
        <v>2.7583569302734082E-3</v>
      </c>
      <c r="V9" s="35">
        <f>INDEX('Weighted Ratio'!Y$3:Y$13,MATCH('Capital Structure'!$S9,'Weighted Ratio'!$D$3:$D$13,0))</f>
        <v>2.9561124828887961E-3</v>
      </c>
      <c r="W9" s="35">
        <f t="shared" si="16"/>
        <v>2.6248031774458087E-3</v>
      </c>
      <c r="X9" s="75"/>
      <c r="Y9" s="75"/>
      <c r="Z9" s="68" t="str">
        <f t="shared" si="24"/>
        <v>Middlesex Water Company</v>
      </c>
      <c r="AA9" s="76" t="str">
        <f t="shared" si="25"/>
        <v>MSEX</v>
      </c>
      <c r="AB9" s="35">
        <f>INDEX('Weighted Ratio'!AF$3:AF$13,MATCH('Capital Structure'!$AA9,'Weighted Ratio'!$D$3:$D$13,0))</f>
        <v>3.0390240804696999E-2</v>
      </c>
      <c r="AC9" s="35">
        <f>INDEX('Weighted Ratio'!AG$3:AG$13,MATCH('Capital Structure'!$AA9,'Weighted Ratio'!$D$3:$D$13,0))</f>
        <v>5.2623598485465037E-2</v>
      </c>
      <c r="AD9" s="35">
        <f>INDEX('Weighted Ratio'!AH$3:AH$13,MATCH('Capital Structure'!$AA9,'Weighted Ratio'!$D$3:$D$13,0))</f>
        <v>6.4523935093274837E-2</v>
      </c>
      <c r="AE9" s="35">
        <f t="shared" si="26"/>
        <v>4.9179258127812292E-2</v>
      </c>
      <c r="AH9" s="91" t="str">
        <f t="shared" si="30"/>
        <v>Middlesex Water Company</v>
      </c>
      <c r="AI9" s="101" t="str">
        <f t="shared" si="31"/>
        <v>MSEX</v>
      </c>
      <c r="AJ9" s="23">
        <f t="shared" si="32"/>
        <v>1</v>
      </c>
      <c r="AK9" s="23">
        <f t="shared" si="33"/>
        <v>1</v>
      </c>
      <c r="AL9" s="23">
        <f t="shared" si="34"/>
        <v>1</v>
      </c>
      <c r="AM9" s="35">
        <f t="shared" si="35"/>
        <v>1</v>
      </c>
    </row>
    <row r="10" spans="1:39" s="18" customFormat="1" ht="12.5" x14ac:dyDescent="0.25">
      <c r="A10" s="75"/>
      <c r="B10" s="68" t="s">
        <v>68</v>
      </c>
      <c r="C10" s="76" t="s">
        <v>35</v>
      </c>
      <c r="D10" s="132">
        <f>INDEX('Weighted Ratio'!Z$3:Z$13,MATCH('Capital Structure'!$C10,'Weighted Ratio'!$D$3:$D$13,0))</f>
        <v>0.54775816924782339</v>
      </c>
      <c r="E10" s="35">
        <f>INDEX('Weighted Ratio'!AA$3:AA$13,MATCH('Capital Structure'!$C10,'Weighted Ratio'!$D$3:$D$13,0))</f>
        <v>0.55387300737127998</v>
      </c>
      <c r="F10" s="35">
        <f>INDEX('Weighted Ratio'!AB$3:AB$13,MATCH('Capital Structure'!$C10,'Weighted Ratio'!$D$3:$D$13,0))</f>
        <v>0.54174347668113221</v>
      </c>
      <c r="G10" s="35">
        <f t="shared" si="10"/>
        <v>0.54779155110007849</v>
      </c>
      <c r="H10" s="75"/>
      <c r="I10" s="75"/>
      <c r="J10" s="68" t="str">
        <f t="shared" si="22"/>
        <v>NiSource Inc.</v>
      </c>
      <c r="K10" s="76" t="str">
        <f t="shared" si="23"/>
        <v>NI</v>
      </c>
      <c r="L10" s="35">
        <f>INDEX('Weighted Ratio'!$AC$3:$AC$13,MATCH('Capital Structure'!$K10,'Weighted Ratio'!$D$3:$D$13,0))</f>
        <v>0.450251670662425</v>
      </c>
      <c r="M10" s="35">
        <f>INDEX('Weighted Ratio'!$AD$3:$AD$13,MATCH('Capital Structure'!$K10,'Weighted Ratio'!$D$3:$D$13,0))</f>
        <v>0.44510393801723658</v>
      </c>
      <c r="N10" s="35">
        <f>INDEX('Weighted Ratio'!$AE$3:$AE$13,MATCH('Capital Structure'!$K10,'Weighted Ratio'!$D$3:$D$13,0))</f>
        <v>0.45825652331886774</v>
      </c>
      <c r="O10" s="35">
        <f t="shared" si="13"/>
        <v>0.45120404399950975</v>
      </c>
      <c r="P10" s="75"/>
      <c r="Q10" s="75"/>
      <c r="R10" s="68" t="str">
        <f t="shared" ref="R10:R15" si="36">J10</f>
        <v>NiSource Inc.</v>
      </c>
      <c r="S10" s="76" t="str">
        <f t="shared" ref="S10:S15" si="37">K10</f>
        <v>NI</v>
      </c>
      <c r="T10" s="35">
        <f>INDEX('Weighted Ratio'!W$3:W$13,MATCH('Capital Structure'!$S10,'Weighted Ratio'!$D$3:$D$13,0))</f>
        <v>0</v>
      </c>
      <c r="U10" s="35">
        <f>INDEX('Weighted Ratio'!X$3:X$13,MATCH('Capital Structure'!$S10,'Weighted Ratio'!$D$3:$D$13,0))</f>
        <v>0</v>
      </c>
      <c r="V10" s="35">
        <f>INDEX('Weighted Ratio'!Y$3:Y$13,MATCH('Capital Structure'!$S10,'Weighted Ratio'!$D$3:$D$13,0))</f>
        <v>0</v>
      </c>
      <c r="W10" s="35">
        <f t="shared" si="16"/>
        <v>0</v>
      </c>
      <c r="X10" s="75"/>
      <c r="Y10" s="75"/>
      <c r="Z10" s="68" t="str">
        <f t="shared" si="24"/>
        <v>NiSource Inc.</v>
      </c>
      <c r="AA10" s="76" t="str">
        <f t="shared" si="25"/>
        <v>NI</v>
      </c>
      <c r="AB10" s="35">
        <f>INDEX('Weighted Ratio'!AF$3:AF$13,MATCH('Capital Structure'!$AA10,'Weighted Ratio'!$D$3:$D$13,0))</f>
        <v>1.9901600897515117E-3</v>
      </c>
      <c r="AC10" s="35">
        <f>INDEX('Weighted Ratio'!AG$3:AG$13,MATCH('Capital Structure'!$AA10,'Weighted Ratio'!$D$3:$D$13,0))</f>
        <v>1.0230546114835121E-3</v>
      </c>
      <c r="AD10" s="35">
        <f>INDEX('Weighted Ratio'!AH$3:AH$13,MATCH('Capital Structure'!$AA10,'Weighted Ratio'!$D$3:$D$13,0))</f>
        <v>0</v>
      </c>
      <c r="AE10" s="35">
        <f t="shared" si="26"/>
        <v>1.0044049004116747E-3</v>
      </c>
      <c r="AH10" s="91" t="str">
        <f t="shared" si="20"/>
        <v>NiSource Inc.</v>
      </c>
      <c r="AI10" s="101" t="str">
        <f t="shared" si="21"/>
        <v>NI</v>
      </c>
      <c r="AJ10" s="23">
        <f t="shared" si="8"/>
        <v>0.99999999999999989</v>
      </c>
      <c r="AK10" s="23">
        <f t="shared" si="8"/>
        <v>1</v>
      </c>
      <c r="AL10" s="23">
        <f t="shared" si="9"/>
        <v>1</v>
      </c>
      <c r="AM10" s="35">
        <f t="shared" si="27"/>
        <v>1</v>
      </c>
    </row>
    <row r="11" spans="1:39" s="18" customFormat="1" ht="12.5" x14ac:dyDescent="0.25">
      <c r="A11" s="75"/>
      <c r="B11" s="68" t="s">
        <v>8</v>
      </c>
      <c r="C11" s="76" t="s">
        <v>9</v>
      </c>
      <c r="D11" s="132">
        <f>INDEX('Weighted Ratio'!Z$3:Z$13,MATCH('Capital Structure'!$C11,'Weighted Ratio'!$D$3:$D$13,0))</f>
        <v>0.47189671614528794</v>
      </c>
      <c r="E11" s="35">
        <f>INDEX('Weighted Ratio'!AA$3:AA$13,MATCH('Capital Structure'!$C11,'Weighted Ratio'!$D$3:$D$13,0))</f>
        <v>0.46962122783128357</v>
      </c>
      <c r="F11" s="35">
        <f>INDEX('Weighted Ratio'!AB$3:AB$13,MATCH('Capital Structure'!$C11,'Weighted Ratio'!$D$3:$D$13,0))</f>
        <v>0.47717593158995347</v>
      </c>
      <c r="G11" s="35">
        <f t="shared" si="10"/>
        <v>0.47289795852217503</v>
      </c>
      <c r="H11" s="75"/>
      <c r="I11" s="75"/>
      <c r="J11" s="68" t="str">
        <f t="shared" si="22"/>
        <v>Northwest Natural Gas Company</v>
      </c>
      <c r="K11" s="76" t="str">
        <f t="shared" si="23"/>
        <v>NWN</v>
      </c>
      <c r="L11" s="35">
        <f>INDEX('Weighted Ratio'!$AC$3:$AC$13,MATCH('Capital Structure'!$K11,'Weighted Ratio'!$D$3:$D$13,0))</f>
        <v>0.47943277652541189</v>
      </c>
      <c r="M11" s="35">
        <f>INDEX('Weighted Ratio'!$AD$3:$AD$13,MATCH('Capital Structure'!$K11,'Weighted Ratio'!$D$3:$D$13,0))</f>
        <v>0.52398302853770629</v>
      </c>
      <c r="N11" s="35">
        <f>INDEX('Weighted Ratio'!$AE$3:$AE$13,MATCH('Capital Structure'!$K11,'Weighted Ratio'!$D$3:$D$13,0))</f>
        <v>0.45463136671383231</v>
      </c>
      <c r="O11" s="35">
        <f t="shared" si="13"/>
        <v>0.48601572392565018</v>
      </c>
      <c r="P11" s="75"/>
      <c r="Q11" s="75"/>
      <c r="R11" s="68" t="str">
        <f t="shared" si="36"/>
        <v>Northwest Natural Gas Company</v>
      </c>
      <c r="S11" s="76" t="str">
        <f t="shared" si="37"/>
        <v>NWN</v>
      </c>
      <c r="T11" s="35">
        <f>INDEX('Weighted Ratio'!W$3:W$13,MATCH('Capital Structure'!$S11,'Weighted Ratio'!$D$3:$D$13,0))</f>
        <v>0</v>
      </c>
      <c r="U11" s="35">
        <f>INDEX('Weighted Ratio'!X$3:X$13,MATCH('Capital Structure'!$S11,'Weighted Ratio'!$D$3:$D$13,0))</f>
        <v>0</v>
      </c>
      <c r="V11" s="35">
        <f>INDEX('Weighted Ratio'!Y$3:Y$13,MATCH('Capital Structure'!$S11,'Weighted Ratio'!$D$3:$D$13,0))</f>
        <v>0</v>
      </c>
      <c r="W11" s="35">
        <f t="shared" si="16"/>
        <v>0</v>
      </c>
      <c r="X11" s="75"/>
      <c r="Y11" s="75"/>
      <c r="Z11" s="68" t="str">
        <f t="shared" si="24"/>
        <v>Northwest Natural Gas Company</v>
      </c>
      <c r="AA11" s="76" t="str">
        <f t="shared" si="25"/>
        <v>NWN</v>
      </c>
      <c r="AB11" s="35">
        <f>INDEX('Weighted Ratio'!AF$3:AF$13,MATCH('Capital Structure'!$AA11,'Weighted Ratio'!$D$3:$D$13,0))</f>
        <v>4.8670507329300138E-2</v>
      </c>
      <c r="AC11" s="35">
        <f>INDEX('Weighted Ratio'!AG$3:AG$13,MATCH('Capital Structure'!$AA11,'Weighted Ratio'!$D$3:$D$13,0))</f>
        <v>6.3957436310100148E-3</v>
      </c>
      <c r="AD11" s="35">
        <f>INDEX('Weighted Ratio'!AH$3:AH$13,MATCH('Capital Structure'!$AA11,'Weighted Ratio'!$D$3:$D$13,0))</f>
        <v>6.8192701696214206E-2</v>
      </c>
      <c r="AE11" s="35">
        <f t="shared" si="26"/>
        <v>4.1086317552174789E-2</v>
      </c>
      <c r="AH11" s="91" t="str">
        <f t="shared" si="20"/>
        <v>Northwest Natural Gas Company</v>
      </c>
      <c r="AI11" s="101" t="str">
        <f t="shared" si="21"/>
        <v>NWN</v>
      </c>
      <c r="AJ11" s="23">
        <f t="shared" si="8"/>
        <v>1</v>
      </c>
      <c r="AK11" s="23">
        <f t="shared" si="8"/>
        <v>0.99999999999999989</v>
      </c>
      <c r="AL11" s="23">
        <f t="shared" si="9"/>
        <v>0.99999999999999989</v>
      </c>
      <c r="AM11" s="35">
        <f t="shared" si="27"/>
        <v>1</v>
      </c>
    </row>
    <row r="12" spans="1:39" s="18" customFormat="1" ht="12.5" x14ac:dyDescent="0.25">
      <c r="A12" s="75"/>
      <c r="B12" s="68" t="s">
        <v>110</v>
      </c>
      <c r="C12" s="76" t="s">
        <v>42</v>
      </c>
      <c r="D12" s="132">
        <f>INDEX('Weighted Ratio'!Z$3:Z$13,MATCH('Capital Structure'!$C12,'Weighted Ratio'!$D$3:$D$13,0))</f>
        <v>0.58964465567016755</v>
      </c>
      <c r="E12" s="35">
        <f>INDEX('Weighted Ratio'!AA$3:AA$13,MATCH('Capital Structure'!$C12,'Weighted Ratio'!$D$3:$D$13,0))</f>
        <v>0.60413168777188553</v>
      </c>
      <c r="F12" s="35">
        <f>INDEX('Weighted Ratio'!AB$3:AB$13,MATCH('Capital Structure'!$C12,'Weighted Ratio'!$D$3:$D$13,0))</f>
        <v>0.58243804147325273</v>
      </c>
      <c r="G12" s="35">
        <f t="shared" si="10"/>
        <v>0.59207146163843527</v>
      </c>
      <c r="H12" s="75"/>
      <c r="I12" s="75"/>
      <c r="J12" s="68" t="str">
        <f t="shared" si="22"/>
        <v>ONE Gas, Inc.</v>
      </c>
      <c r="K12" s="76" t="str">
        <f t="shared" si="23"/>
        <v>OGS</v>
      </c>
      <c r="L12" s="35">
        <f>INDEX('Weighted Ratio'!$AC$3:$AC$13,MATCH('Capital Structure'!$K12,'Weighted Ratio'!$D$3:$D$13,0))</f>
        <v>0.26575940399441872</v>
      </c>
      <c r="M12" s="35">
        <f>INDEX('Weighted Ratio'!$AD$3:$AD$13,MATCH('Capital Structure'!$K12,'Weighted Ratio'!$D$3:$D$13,0))</f>
        <v>0.25059460743549794</v>
      </c>
      <c r="N12" s="35">
        <f>INDEX('Weighted Ratio'!$AE$3:$AE$13,MATCH('Capital Structure'!$K12,'Weighted Ratio'!$D$3:$D$13,0))</f>
        <v>0.4175619585267471</v>
      </c>
      <c r="O12" s="35">
        <f t="shared" si="13"/>
        <v>0.31130532331888788</v>
      </c>
      <c r="P12" s="75"/>
      <c r="Q12" s="75"/>
      <c r="R12" s="68" t="str">
        <f t="shared" si="36"/>
        <v>ONE Gas, Inc.</v>
      </c>
      <c r="S12" s="76" t="str">
        <f t="shared" si="37"/>
        <v>OGS</v>
      </c>
      <c r="T12" s="35">
        <f>INDEX('Weighted Ratio'!W$3:W$13,MATCH('Capital Structure'!$S12,'Weighted Ratio'!$D$3:$D$13,0))</f>
        <v>0</v>
      </c>
      <c r="U12" s="35">
        <f>INDEX('Weighted Ratio'!X$3:X$13,MATCH('Capital Structure'!$S12,'Weighted Ratio'!$D$3:$D$13,0))</f>
        <v>0</v>
      </c>
      <c r="V12" s="35">
        <f>INDEX('Weighted Ratio'!Y$3:Y$13,MATCH('Capital Structure'!$S12,'Weighted Ratio'!$D$3:$D$13,0))</f>
        <v>0</v>
      </c>
      <c r="W12" s="35">
        <f t="shared" si="16"/>
        <v>0</v>
      </c>
      <c r="X12" s="75"/>
      <c r="Y12" s="75"/>
      <c r="Z12" s="68" t="str">
        <f t="shared" si="24"/>
        <v>ONE Gas, Inc.</v>
      </c>
      <c r="AA12" s="76" t="str">
        <f t="shared" si="25"/>
        <v>OGS</v>
      </c>
      <c r="AB12" s="35">
        <f>INDEX('Weighted Ratio'!AF$3:AF$13,MATCH('Capital Structure'!$AA12,'Weighted Ratio'!$D$3:$D$13,0))</f>
        <v>0.14459594033541368</v>
      </c>
      <c r="AC12" s="35">
        <f>INDEX('Weighted Ratio'!AG$3:AG$13,MATCH('Capital Structure'!$AA12,'Weighted Ratio'!$D$3:$D$13,0))</f>
        <v>0.14527370479261667</v>
      </c>
      <c r="AD12" s="35">
        <f>INDEX('Weighted Ratio'!AH$3:AH$13,MATCH('Capital Structure'!$AA12,'Weighted Ratio'!$D$3:$D$13,0))</f>
        <v>0</v>
      </c>
      <c r="AE12" s="35">
        <f t="shared" si="26"/>
        <v>9.6623215042676791E-2</v>
      </c>
      <c r="AH12" s="91" t="str">
        <f t="shared" si="20"/>
        <v>ONE Gas, Inc.</v>
      </c>
      <c r="AI12" s="101" t="str">
        <f t="shared" si="21"/>
        <v>OGS</v>
      </c>
      <c r="AJ12" s="23">
        <f t="shared" si="8"/>
        <v>0.99999999999999989</v>
      </c>
      <c r="AK12" s="23">
        <f t="shared" si="8"/>
        <v>1.0000000000000002</v>
      </c>
      <c r="AL12" s="23">
        <f t="shared" si="9"/>
        <v>0.99999999999999978</v>
      </c>
      <c r="AM12" s="35">
        <f t="shared" si="27"/>
        <v>1</v>
      </c>
    </row>
    <row r="13" spans="1:39" s="18" customFormat="1" ht="12.5" x14ac:dyDescent="0.25">
      <c r="A13" s="75"/>
      <c r="B13" s="68" t="s">
        <v>136</v>
      </c>
      <c r="C13" s="76" t="s">
        <v>137</v>
      </c>
      <c r="D13" s="132">
        <f>INDEX('Weighted Ratio'!Z$3:Z$13,MATCH('Capital Structure'!$C13,'Weighted Ratio'!$D$3:$D$13,0))</f>
        <v>0.51883298969818004</v>
      </c>
      <c r="E13" s="35">
        <f>INDEX('Weighted Ratio'!AA$3:AA$13,MATCH('Capital Structure'!$C13,'Weighted Ratio'!$D$3:$D$13,0))</f>
        <v>0.51493637891413824</v>
      </c>
      <c r="F13" s="35">
        <f>INDEX('Weighted Ratio'!AB$3:AB$13,MATCH('Capital Structure'!$C13,'Weighted Ratio'!$D$3:$D$13,0))</f>
        <v>0.50239426403895149</v>
      </c>
      <c r="G13" s="35">
        <f t="shared" si="10"/>
        <v>0.51205454421708996</v>
      </c>
      <c r="H13" s="75"/>
      <c r="I13" s="75"/>
      <c r="J13" s="68" t="str">
        <f t="shared" si="22"/>
        <v>H2O America</v>
      </c>
      <c r="K13" s="76" t="str">
        <f t="shared" si="23"/>
        <v>HTO</v>
      </c>
      <c r="L13" s="35">
        <f>INDEX('Weighted Ratio'!$AC$3:$AC$13,MATCH('Capital Structure'!$K13,'Weighted Ratio'!$D$3:$D$13,0))</f>
        <v>0.47157280137729196</v>
      </c>
      <c r="M13" s="35">
        <f>INDEX('Weighted Ratio'!$AD$3:$AD$13,MATCH('Capital Structure'!$K13,'Weighted Ratio'!$D$3:$D$13,0))</f>
        <v>0.42783755377549659</v>
      </c>
      <c r="N13" s="35">
        <f>INDEX('Weighted Ratio'!$AE$3:$AE$13,MATCH('Capital Structure'!$K13,'Weighted Ratio'!$D$3:$D$13,0))</f>
        <v>0.43143489551163211</v>
      </c>
      <c r="O13" s="35">
        <f t="shared" si="13"/>
        <v>0.44361508355480689</v>
      </c>
      <c r="P13" s="75"/>
      <c r="Q13" s="75"/>
      <c r="R13" s="68" t="str">
        <f t="shared" si="36"/>
        <v>H2O America</v>
      </c>
      <c r="S13" s="76" t="str">
        <f t="shared" si="37"/>
        <v>HTO</v>
      </c>
      <c r="T13" s="35">
        <f>INDEX('Weighted Ratio'!W$3:W$13,MATCH('Capital Structure'!$S13,'Weighted Ratio'!$D$3:$D$13,0))</f>
        <v>0</v>
      </c>
      <c r="U13" s="35">
        <f>INDEX('Weighted Ratio'!X$3:X$13,MATCH('Capital Structure'!$S13,'Weighted Ratio'!$D$3:$D$13,0))</f>
        <v>0</v>
      </c>
      <c r="V13" s="35">
        <f>INDEX('Weighted Ratio'!Y$3:Y$13,MATCH('Capital Structure'!$S13,'Weighted Ratio'!$D$3:$D$13,0))</f>
        <v>0</v>
      </c>
      <c r="W13" s="35">
        <f t="shared" si="16"/>
        <v>0</v>
      </c>
      <c r="X13" s="75"/>
      <c r="Y13" s="75"/>
      <c r="Z13" s="68" t="str">
        <f t="shared" si="24"/>
        <v>H2O America</v>
      </c>
      <c r="AA13" s="76" t="str">
        <f t="shared" si="25"/>
        <v>HTO</v>
      </c>
      <c r="AB13" s="35">
        <f>INDEX('Weighted Ratio'!AF$3:AF$13,MATCH('Capital Structure'!$AA13,'Weighted Ratio'!$D$3:$D$13,0))</f>
        <v>9.5942089245280911E-3</v>
      </c>
      <c r="AC13" s="35">
        <f>INDEX('Weighted Ratio'!AG$3:AG$13,MATCH('Capital Structure'!$AA13,'Weighted Ratio'!$D$3:$D$13,0))</f>
        <v>5.7226067310365114E-2</v>
      </c>
      <c r="AD13" s="35">
        <f>INDEX('Weighted Ratio'!AH$3:AH$13,MATCH('Capital Structure'!$AA13,'Weighted Ratio'!$D$3:$D$13,0))</f>
        <v>6.617084044941636E-2</v>
      </c>
      <c r="AE13" s="35">
        <f t="shared" si="26"/>
        <v>4.4330372228103189E-2</v>
      </c>
      <c r="AH13" s="91" t="str">
        <f t="shared" si="20"/>
        <v>H2O America</v>
      </c>
      <c r="AI13" s="101" t="str">
        <f t="shared" si="21"/>
        <v>HTO</v>
      </c>
      <c r="AJ13" s="23">
        <f t="shared" si="8"/>
        <v>1</v>
      </c>
      <c r="AK13" s="23">
        <f t="shared" si="8"/>
        <v>1</v>
      </c>
      <c r="AL13" s="23">
        <f t="shared" si="9"/>
        <v>1</v>
      </c>
      <c r="AM13" s="35">
        <f t="shared" si="27"/>
        <v>1</v>
      </c>
    </row>
    <row r="14" spans="1:39" s="18" customFormat="1" ht="12.5" x14ac:dyDescent="0.25">
      <c r="A14" s="75"/>
      <c r="B14" s="68" t="s">
        <v>70</v>
      </c>
      <c r="C14" s="76" t="s">
        <v>71</v>
      </c>
      <c r="D14" s="132">
        <f>INDEX('Weighted Ratio'!Z$3:Z$13,MATCH('Capital Structure'!$C14,'Weighted Ratio'!$D$3:$D$13,0))</f>
        <v>0.48126980597103464</v>
      </c>
      <c r="E14" s="35">
        <f>INDEX('Weighted Ratio'!AA$3:AA$13,MATCH('Capital Structure'!$C14,'Weighted Ratio'!$D$3:$D$13,0))</f>
        <v>0.47449353979583703</v>
      </c>
      <c r="F14" s="35">
        <f>INDEX('Weighted Ratio'!AB$3:AB$13,MATCH('Capital Structure'!$C14,'Weighted Ratio'!$D$3:$D$13,0))</f>
        <v>0.42326636970408199</v>
      </c>
      <c r="G14" s="35">
        <f t="shared" si="10"/>
        <v>0.45967657182365124</v>
      </c>
      <c r="H14" s="75"/>
      <c r="I14" s="75"/>
      <c r="J14" s="68" t="str">
        <f t="shared" si="22"/>
        <v>Southwest Gas Corporation</v>
      </c>
      <c r="K14" s="76" t="str">
        <f t="shared" si="23"/>
        <v>SWX</v>
      </c>
      <c r="L14" s="35">
        <f>INDEX('Weighted Ratio'!$AC$3:$AC$13,MATCH('Capital Structure'!$K14,'Weighted Ratio'!$D$3:$D$13,0))</f>
        <v>0.51873019402896536</v>
      </c>
      <c r="M14" s="35">
        <f>INDEX('Weighted Ratio'!$AD$3:$AD$13,MATCH('Capital Structure'!$K14,'Weighted Ratio'!$D$3:$D$13,0))</f>
        <v>0.52550646020416292</v>
      </c>
      <c r="N14" s="35">
        <f>INDEX('Weighted Ratio'!$AE$3:$AE$13,MATCH('Capital Structure'!$K14,'Weighted Ratio'!$D$3:$D$13,0))</f>
        <v>0.53966534148187661</v>
      </c>
      <c r="O14" s="35">
        <f t="shared" si="13"/>
        <v>0.52796733190500167</v>
      </c>
      <c r="P14" s="75"/>
      <c r="Q14" s="75"/>
      <c r="R14" s="68" t="str">
        <f t="shared" si="36"/>
        <v>Southwest Gas Corporation</v>
      </c>
      <c r="S14" s="76" t="str">
        <f t="shared" si="37"/>
        <v>SWX</v>
      </c>
      <c r="T14" s="35">
        <f>INDEX('Weighted Ratio'!W$3:W$13,MATCH('Capital Structure'!$S14,'Weighted Ratio'!$D$3:$D$13,0))</f>
        <v>0</v>
      </c>
      <c r="U14" s="35">
        <f>INDEX('Weighted Ratio'!X$3:X$13,MATCH('Capital Structure'!$S14,'Weighted Ratio'!$D$3:$D$13,0))</f>
        <v>0</v>
      </c>
      <c r="V14" s="35">
        <f>INDEX('Weighted Ratio'!Y$3:Y$13,MATCH('Capital Structure'!$S14,'Weighted Ratio'!$D$3:$D$13,0))</f>
        <v>0</v>
      </c>
      <c r="W14" s="35">
        <f t="shared" si="16"/>
        <v>0</v>
      </c>
      <c r="X14" s="75"/>
      <c r="Y14" s="75"/>
      <c r="Z14" s="68" t="str">
        <f t="shared" si="24"/>
        <v>Southwest Gas Corporation</v>
      </c>
      <c r="AA14" s="76" t="str">
        <f t="shared" si="25"/>
        <v>SWX</v>
      </c>
      <c r="AB14" s="35">
        <f>INDEX('Weighted Ratio'!AF$3:AF$13,MATCH('Capital Structure'!$AA14,'Weighted Ratio'!$D$3:$D$13,0))</f>
        <v>0</v>
      </c>
      <c r="AC14" s="35">
        <f>INDEX('Weighted Ratio'!AG$3:AG$13,MATCH('Capital Structure'!$AA14,'Weighted Ratio'!$D$3:$D$13,0))</f>
        <v>0</v>
      </c>
      <c r="AD14" s="35">
        <f>INDEX('Weighted Ratio'!AH$3:AH$13,MATCH('Capital Structure'!$AA14,'Weighted Ratio'!$D$3:$D$13,0))</f>
        <v>3.7068288814041415E-2</v>
      </c>
      <c r="AE14" s="35">
        <f t="shared" si="26"/>
        <v>1.2356096271347138E-2</v>
      </c>
      <c r="AH14" s="91" t="str">
        <f t="shared" ref="AH14:AH15" si="38">Z14</f>
        <v>Southwest Gas Corporation</v>
      </c>
      <c r="AI14" s="101" t="str">
        <f t="shared" ref="AI14:AI15" si="39">AA14</f>
        <v>SWX</v>
      </c>
      <c r="AJ14" s="23">
        <f t="shared" ref="AJ14:AJ15" si="40">IFERROR(D14+L14+T14+AB14,"")</f>
        <v>1</v>
      </c>
      <c r="AK14" s="23">
        <f t="shared" ref="AK14:AK15" si="41">IFERROR(E14+M14+U14+AC14,"")</f>
        <v>1</v>
      </c>
      <c r="AL14" s="23">
        <f t="shared" ref="AL14:AL15" si="42">IFERROR(F14+N14+V14+AD14,"")</f>
        <v>1</v>
      </c>
      <c r="AM14" s="35">
        <f t="shared" ref="AM14:AM15" si="43">AVERAGE(AJ14:AL14)</f>
        <v>1</v>
      </c>
    </row>
    <row r="15" spans="1:39" s="18" customFormat="1" ht="12.5" x14ac:dyDescent="0.25">
      <c r="A15" s="75"/>
      <c r="B15" s="68" t="s">
        <v>72</v>
      </c>
      <c r="C15" s="76" t="s">
        <v>49</v>
      </c>
      <c r="D15" s="132">
        <f>INDEX('Weighted Ratio'!Z$3:Z$13,MATCH('Capital Structure'!$C15,'Weighted Ratio'!$D$3:$D$13,0))</f>
        <v>0.48233916492477202</v>
      </c>
      <c r="E15" s="35">
        <f>INDEX('Weighted Ratio'!AA$3:AA$13,MATCH('Capital Structure'!$C15,'Weighted Ratio'!$D$3:$D$13,0))</f>
        <v>0.46191280218241881</v>
      </c>
      <c r="F15" s="35">
        <f>INDEX('Weighted Ratio'!AB$3:AB$13,MATCH('Capital Structure'!$C15,'Weighted Ratio'!$D$3:$D$13,0))</f>
        <v>0.47223314654792237</v>
      </c>
      <c r="G15" s="35">
        <f>AVERAGE(D15:F15)</f>
        <v>0.47216170455170436</v>
      </c>
      <c r="H15" s="75"/>
      <c r="I15" s="75"/>
      <c r="J15" s="68" t="str">
        <f t="shared" si="22"/>
        <v>Spire Inc.</v>
      </c>
      <c r="K15" s="76" t="str">
        <f t="shared" si="23"/>
        <v>SR</v>
      </c>
      <c r="L15" s="35">
        <f>INDEX('Weighted Ratio'!$AC$3:$AC$13,MATCH('Capital Structure'!$K15,'Weighted Ratio'!$D$3:$D$13,0))</f>
        <v>0.42521779328998749</v>
      </c>
      <c r="M15" s="35">
        <f>INDEX('Weighted Ratio'!$AD$3:$AD$13,MATCH('Capital Structure'!$K15,'Weighted Ratio'!$D$3:$D$13,0))</f>
        <v>0.42506513132169593</v>
      </c>
      <c r="N15" s="35">
        <f>INDEX('Weighted Ratio'!$AE$3:$AE$13,MATCH('Capital Structure'!$K15,'Weighted Ratio'!$D$3:$D$13,0))</f>
        <v>0.39453349525581927</v>
      </c>
      <c r="O15" s="35">
        <f t="shared" si="13"/>
        <v>0.41493880662250088</v>
      </c>
      <c r="P15" s="75"/>
      <c r="Q15" s="75"/>
      <c r="R15" s="68" t="str">
        <f t="shared" si="36"/>
        <v>Spire Inc.</v>
      </c>
      <c r="S15" s="76" t="str">
        <f t="shared" si="37"/>
        <v>SR</v>
      </c>
      <c r="T15" s="35">
        <f>INDEX('Weighted Ratio'!W$3:W$13,MATCH('Capital Structure'!$S15,'Weighted Ratio'!$D$3:$D$13,0))</f>
        <v>0</v>
      </c>
      <c r="U15" s="35">
        <f>INDEX('Weighted Ratio'!X$3:X$13,MATCH('Capital Structure'!$S15,'Weighted Ratio'!$D$3:$D$13,0))</f>
        <v>0</v>
      </c>
      <c r="V15" s="35">
        <f>INDEX('Weighted Ratio'!Y$3:Y$13,MATCH('Capital Structure'!$S15,'Weighted Ratio'!$D$3:$D$13,0))</f>
        <v>0</v>
      </c>
      <c r="W15" s="35">
        <f t="shared" si="16"/>
        <v>0</v>
      </c>
      <c r="X15" s="75"/>
      <c r="Y15" s="75"/>
      <c r="Z15" s="68" t="str">
        <f t="shared" si="24"/>
        <v>Spire Inc.</v>
      </c>
      <c r="AA15" s="76" t="str">
        <f t="shared" si="25"/>
        <v>SR</v>
      </c>
      <c r="AB15" s="35">
        <f>INDEX('Weighted Ratio'!AF$3:AF$13,MATCH('Capital Structure'!$AA15,'Weighted Ratio'!$D$3:$D$13,0))</f>
        <v>9.2443041785240515E-2</v>
      </c>
      <c r="AC15" s="35">
        <f>INDEX('Weighted Ratio'!AG$3:AG$13,MATCH('Capital Structure'!$AA15,'Weighted Ratio'!$D$3:$D$13,0))</f>
        <v>0.11302206649588531</v>
      </c>
      <c r="AD15" s="35">
        <f>INDEX('Weighted Ratio'!AH$3:AH$13,MATCH('Capital Structure'!$AA15,'Weighted Ratio'!$D$3:$D$13,0))</f>
        <v>0.13323335819625842</v>
      </c>
      <c r="AE15" s="35">
        <f>AVERAGE(AB15:AD15)</f>
        <v>0.11289948882579474</v>
      </c>
      <c r="AH15" s="91" t="str">
        <f t="shared" si="38"/>
        <v>Spire Inc.</v>
      </c>
      <c r="AI15" s="101" t="str">
        <f t="shared" si="39"/>
        <v>SR</v>
      </c>
      <c r="AJ15" s="23">
        <f t="shared" si="40"/>
        <v>1</v>
      </c>
      <c r="AK15" s="23">
        <f t="shared" si="41"/>
        <v>1</v>
      </c>
      <c r="AL15" s="23">
        <f t="shared" si="42"/>
        <v>1</v>
      </c>
      <c r="AM15" s="35">
        <f t="shared" si="43"/>
        <v>1</v>
      </c>
    </row>
    <row r="16" spans="1:39" s="18" customFormat="1" ht="12.5" x14ac:dyDescent="0.25">
      <c r="A16" s="75"/>
      <c r="B16" s="68"/>
      <c r="C16" s="76"/>
      <c r="D16" s="86"/>
      <c r="E16" s="86"/>
      <c r="F16" s="86"/>
      <c r="G16" s="35"/>
      <c r="H16" s="75"/>
      <c r="I16" s="75"/>
      <c r="J16" s="68"/>
      <c r="K16" s="76"/>
      <c r="L16" s="76"/>
      <c r="M16" s="35"/>
      <c r="N16" s="35"/>
      <c r="O16" s="35"/>
      <c r="P16" s="75"/>
      <c r="Q16" s="75"/>
      <c r="R16" s="68"/>
      <c r="S16" s="76"/>
      <c r="T16" s="76"/>
      <c r="U16" s="35"/>
      <c r="V16" s="35"/>
      <c r="W16" s="35"/>
      <c r="X16" s="75"/>
      <c r="Y16" s="75"/>
      <c r="Z16" s="68"/>
      <c r="AA16" s="76"/>
      <c r="AB16" s="76"/>
      <c r="AC16" s="35"/>
      <c r="AD16" s="35"/>
      <c r="AE16" s="35"/>
      <c r="AH16" s="21"/>
      <c r="AI16" s="22"/>
      <c r="AJ16" s="22"/>
      <c r="AK16" s="23"/>
      <c r="AL16" s="23"/>
      <c r="AM16" s="35"/>
    </row>
    <row r="17" spans="1:39" s="18" customFormat="1" ht="12.5" x14ac:dyDescent="0.25">
      <c r="A17" s="75"/>
      <c r="B17" s="77" t="s">
        <v>10</v>
      </c>
      <c r="C17" s="78"/>
      <c r="D17" s="78"/>
      <c r="E17" s="78"/>
      <c r="F17" s="78"/>
      <c r="G17" s="78"/>
      <c r="H17" s="75"/>
      <c r="I17" s="75"/>
      <c r="J17" s="77" t="s">
        <v>10</v>
      </c>
      <c r="K17" s="78"/>
      <c r="L17" s="78"/>
      <c r="M17" s="78"/>
      <c r="N17" s="78"/>
      <c r="O17" s="78"/>
      <c r="P17" s="75"/>
      <c r="Q17" s="75"/>
      <c r="R17" s="77" t="s">
        <v>10</v>
      </c>
      <c r="S17" s="78"/>
      <c r="T17" s="78"/>
      <c r="U17" s="78"/>
      <c r="V17" s="78"/>
      <c r="W17" s="78"/>
      <c r="X17" s="75"/>
      <c r="Y17" s="75"/>
      <c r="Z17" s="77" t="s">
        <v>10</v>
      </c>
      <c r="AA17" s="78"/>
      <c r="AB17" s="78"/>
      <c r="AC17" s="78"/>
      <c r="AD17" s="78"/>
      <c r="AE17" s="78"/>
      <c r="AH17" s="13" t="s">
        <v>10</v>
      </c>
      <c r="AI17" s="14"/>
      <c r="AJ17" s="14"/>
      <c r="AK17" s="14"/>
      <c r="AL17" s="14"/>
      <c r="AM17" s="78"/>
    </row>
    <row r="18" spans="1:39" x14ac:dyDescent="0.3">
      <c r="A18" s="59"/>
      <c r="B18" s="79" t="s">
        <v>11</v>
      </c>
      <c r="C18" s="80"/>
      <c r="D18" s="81">
        <f>AVERAGE(D5:D15)</f>
        <v>0.52685324709955828</v>
      </c>
      <c r="E18" s="81">
        <f t="shared" ref="E18:G18" si="44">AVERAGE(E5:E15)</f>
        <v>0.52060096146945056</v>
      </c>
      <c r="F18" s="81">
        <f t="shared" si="44"/>
        <v>0.52045611983016093</v>
      </c>
      <c r="G18" s="81">
        <f t="shared" si="44"/>
        <v>0.5226367761330567</v>
      </c>
      <c r="H18" s="70"/>
      <c r="I18" s="70"/>
      <c r="J18" s="79" t="s">
        <v>11</v>
      </c>
      <c r="K18" s="80"/>
      <c r="L18" s="81">
        <f>AVERAGE(L5:L15)</f>
        <v>0.42417325380920268</v>
      </c>
      <c r="M18" s="81">
        <f>AVERAGE(M5:M15)</f>
        <v>0.42421340088170661</v>
      </c>
      <c r="N18" s="81">
        <f>AVERAGE(N5:N15)</f>
        <v>0.42300513888547697</v>
      </c>
      <c r="O18" s="81">
        <f>AVERAGE(O5:O15)</f>
        <v>0.42379726452546207</v>
      </c>
      <c r="P18" s="70"/>
      <c r="Q18" s="70"/>
      <c r="R18" s="79" t="s">
        <v>11</v>
      </c>
      <c r="S18" s="80"/>
      <c r="T18" s="81">
        <f>AVERAGE(T5:T15)</f>
        <v>1.9635819265229304E-4</v>
      </c>
      <c r="U18" s="81">
        <f t="shared" ref="U18:W18" si="45">AVERAGE(U5:U15)</f>
        <v>2.507597209339462E-4</v>
      </c>
      <c r="V18" s="81">
        <f t="shared" si="45"/>
        <v>2.6873749844443602E-4</v>
      </c>
      <c r="W18" s="81">
        <f t="shared" si="45"/>
        <v>2.3861847067689171E-4</v>
      </c>
      <c r="X18" s="59"/>
      <c r="Y18" s="59"/>
      <c r="Z18" s="79" t="s">
        <v>11</v>
      </c>
      <c r="AA18" s="80"/>
      <c r="AB18" s="81">
        <f>AVERAGE(AB5:AB15)</f>
        <v>4.8777140898586736E-2</v>
      </c>
      <c r="AC18" s="81">
        <f t="shared" ref="AC18:AD18" si="46">AVERAGE(AC5:AC15)</f>
        <v>5.4934877927908854E-2</v>
      </c>
      <c r="AD18" s="81">
        <f t="shared" si="46"/>
        <v>5.627000378591774E-2</v>
      </c>
      <c r="AE18" s="81">
        <f>AVERAGE(AE5:AE15)</f>
        <v>5.3327340870804443E-2</v>
      </c>
      <c r="AH18" s="30" t="s">
        <v>11</v>
      </c>
      <c r="AI18" s="31"/>
      <c r="AJ18" s="49">
        <f>AVERAGE(AJ5:AJ15)</f>
        <v>1</v>
      </c>
      <c r="AK18" s="49">
        <f>AVERAGE(AK5:AK15)</f>
        <v>1</v>
      </c>
      <c r="AL18" s="49">
        <f>AVERAGE(AL5:AL15)</f>
        <v>1</v>
      </c>
      <c r="AM18" s="49">
        <f>AVERAGE(AM5:AM15)</f>
        <v>1</v>
      </c>
    </row>
    <row r="19" spans="1:39" x14ac:dyDescent="0.3">
      <c r="A19" s="59"/>
      <c r="B19" s="77" t="s">
        <v>12</v>
      </c>
      <c r="C19" s="78"/>
      <c r="D19" s="82">
        <f>MIN(D5:D15)</f>
        <v>0.47189671614528794</v>
      </c>
      <c r="E19" s="82">
        <f t="shared" ref="E19:G19" si="47">MIN(E5:E15)</f>
        <v>0.46191280218241881</v>
      </c>
      <c r="F19" s="82">
        <f t="shared" si="47"/>
        <v>0.42326636970408199</v>
      </c>
      <c r="G19" s="82">
        <f t="shared" si="47"/>
        <v>0.45967657182365124</v>
      </c>
      <c r="H19" s="70"/>
      <c r="I19" s="70"/>
      <c r="J19" s="77" t="s">
        <v>12</v>
      </c>
      <c r="K19" s="78"/>
      <c r="L19" s="82">
        <f>MIN(L5:L15)</f>
        <v>0.26575940399441872</v>
      </c>
      <c r="M19" s="82">
        <f>MIN(M5:M15)</f>
        <v>0.25059460743549794</v>
      </c>
      <c r="N19" s="82">
        <f>MIN(N5:N15)</f>
        <v>0.34944289997423278</v>
      </c>
      <c r="O19" s="82">
        <f>MIN(O5:O15)</f>
        <v>0.31130532331888788</v>
      </c>
      <c r="P19" s="70"/>
      <c r="Q19" s="70"/>
      <c r="R19" s="77" t="s">
        <v>12</v>
      </c>
      <c r="S19" s="78"/>
      <c r="T19" s="82">
        <f>MIN(T5:T15)</f>
        <v>0</v>
      </c>
      <c r="U19" s="82">
        <f t="shared" ref="U19:W19" si="48">MIN(U5:U15)</f>
        <v>0</v>
      </c>
      <c r="V19" s="82">
        <f t="shared" si="48"/>
        <v>0</v>
      </c>
      <c r="W19" s="82">
        <f t="shared" si="48"/>
        <v>0</v>
      </c>
      <c r="X19" s="59"/>
      <c r="Y19" s="59"/>
      <c r="Z19" s="77" t="s">
        <v>12</v>
      </c>
      <c r="AA19" s="78"/>
      <c r="AB19" s="82">
        <f>MIN(AB5:AB15)</f>
        <v>0</v>
      </c>
      <c r="AC19" s="82">
        <f t="shared" ref="AC19:AD19" si="49">MIN(AC5:AC15)</f>
        <v>0</v>
      </c>
      <c r="AD19" s="82">
        <f t="shared" si="49"/>
        <v>0</v>
      </c>
      <c r="AE19" s="82">
        <f>MIN(AE5:AE15)</f>
        <v>0</v>
      </c>
      <c r="AH19" s="13" t="s">
        <v>12</v>
      </c>
      <c r="AI19" s="14"/>
      <c r="AJ19" s="48">
        <f>MIN(AJ5:AJ15)</f>
        <v>0.99999999999999989</v>
      </c>
      <c r="AK19" s="48">
        <f>MIN(AK5:AK15)</f>
        <v>0.99999999999999989</v>
      </c>
      <c r="AL19" s="48">
        <f>MIN(AL5:AL15)</f>
        <v>0.99999999999999978</v>
      </c>
      <c r="AM19" s="48">
        <f>MIN(AM5:AM15)</f>
        <v>1</v>
      </c>
    </row>
    <row r="20" spans="1:39" ht="13.5" thickBot="1" x14ac:dyDescent="0.35">
      <c r="A20" s="59"/>
      <c r="B20" s="83" t="s">
        <v>13</v>
      </c>
      <c r="C20" s="84"/>
      <c r="D20" s="85">
        <f>MAX(D5:D15)</f>
        <v>0.60257957986553612</v>
      </c>
      <c r="E20" s="85">
        <f t="shared" ref="E20:G20" si="50">MAX(E5:E15)</f>
        <v>0.60413168777188553</v>
      </c>
      <c r="F20" s="85">
        <f t="shared" si="50"/>
        <v>0.60014182581046494</v>
      </c>
      <c r="G20" s="85">
        <f t="shared" si="50"/>
        <v>0.60158210162631232</v>
      </c>
      <c r="H20" s="70"/>
      <c r="I20" s="70"/>
      <c r="J20" s="83" t="s">
        <v>13</v>
      </c>
      <c r="K20" s="84"/>
      <c r="L20" s="85">
        <f>MAX(L5:L15)</f>
        <v>0.51873019402896536</v>
      </c>
      <c r="M20" s="85">
        <f>MAX(M5:M15)</f>
        <v>0.52550646020416292</v>
      </c>
      <c r="N20" s="85">
        <f>MAX(N5:N15)</f>
        <v>0.53966534148187661</v>
      </c>
      <c r="O20" s="85">
        <f>MAX(O5:O15)</f>
        <v>0.52796733190500167</v>
      </c>
      <c r="P20" s="70"/>
      <c r="Q20" s="70"/>
      <c r="R20" s="83" t="s">
        <v>13</v>
      </c>
      <c r="S20" s="84"/>
      <c r="T20" s="85">
        <f>MAX(T5:T15)</f>
        <v>2.1599401191752235E-3</v>
      </c>
      <c r="U20" s="85">
        <f t="shared" ref="U20:W20" si="51">MAX(U5:U15)</f>
        <v>2.7583569302734082E-3</v>
      </c>
      <c r="V20" s="85">
        <f t="shared" si="51"/>
        <v>2.9561124828887961E-3</v>
      </c>
      <c r="W20" s="85">
        <f t="shared" si="51"/>
        <v>2.6248031774458087E-3</v>
      </c>
      <c r="X20" s="59"/>
      <c r="Y20" s="59"/>
      <c r="Z20" s="83" t="s">
        <v>13</v>
      </c>
      <c r="AA20" s="84"/>
      <c r="AB20" s="85">
        <f>MAX(AB5:AB15)</f>
        <v>0.14459594033541368</v>
      </c>
      <c r="AC20" s="85">
        <f t="shared" ref="AC20:AD20" si="52">MAX(AC5:AC15)</f>
        <v>0.14527370479261667</v>
      </c>
      <c r="AD20" s="85">
        <f t="shared" si="52"/>
        <v>0.13323335819625842</v>
      </c>
      <c r="AE20" s="85">
        <f>MAX(AE5:AE15)</f>
        <v>0.11289948882579474</v>
      </c>
      <c r="AH20" s="50" t="s">
        <v>13</v>
      </c>
      <c r="AI20" s="51"/>
      <c r="AJ20" s="52">
        <f>MAX(AJ5:AJ15)</f>
        <v>1</v>
      </c>
      <c r="AK20" s="52">
        <f>MAX(AK5:AK15)</f>
        <v>1.0000000000000002</v>
      </c>
      <c r="AL20" s="52">
        <f>MAX(AL5:AL15)</f>
        <v>1</v>
      </c>
      <c r="AM20" s="52">
        <f>MAX(AM5:AM15)</f>
        <v>1</v>
      </c>
    </row>
    <row r="21" spans="1:39" x14ac:dyDescent="0.3">
      <c r="B21" s="77"/>
      <c r="C21" s="78"/>
      <c r="D21" s="78"/>
      <c r="E21" s="78"/>
      <c r="F21" s="133"/>
      <c r="G21" s="133"/>
      <c r="H21" s="70"/>
      <c r="I21" s="70"/>
      <c r="J21" s="77"/>
      <c r="K21" s="130"/>
      <c r="L21" s="130"/>
      <c r="M21" s="130"/>
      <c r="N21" s="133"/>
      <c r="O21" s="133"/>
      <c r="P21" s="20"/>
      <c r="Q21" s="20"/>
      <c r="R21" s="13"/>
      <c r="V21" s="19"/>
      <c r="W21" s="19"/>
      <c r="Z21" s="13"/>
      <c r="AD21" s="19"/>
      <c r="AE21" s="19"/>
      <c r="AH21" s="29"/>
      <c r="AI21" s="15"/>
      <c r="AJ21" s="66"/>
      <c r="AK21" s="15"/>
      <c r="AL21" s="19"/>
      <c r="AM21" s="19"/>
    </row>
    <row r="22" spans="1:39" x14ac:dyDescent="0.3">
      <c r="B22" s="77"/>
      <c r="C22" s="78"/>
      <c r="D22" s="78"/>
      <c r="E22" s="78"/>
      <c r="F22" s="130"/>
      <c r="G22" s="130"/>
      <c r="H22" s="70"/>
      <c r="I22" s="70"/>
      <c r="J22" s="70"/>
      <c r="K22" s="130"/>
      <c r="L22" s="130"/>
      <c r="M22" s="130"/>
      <c r="N22" s="130"/>
      <c r="O22" s="130"/>
      <c r="P22" s="20"/>
      <c r="Q22" s="20"/>
      <c r="R22" s="20"/>
      <c r="Z22" s="20"/>
      <c r="AI22" s="15"/>
      <c r="AJ22" s="66"/>
      <c r="AK22" s="15"/>
      <c r="AL22" s="15"/>
      <c r="AM22" s="15"/>
    </row>
    <row r="23" spans="1:39" x14ac:dyDescent="0.3">
      <c r="B23" s="147" t="s">
        <v>14</v>
      </c>
      <c r="C23" s="147"/>
      <c r="D23" s="147"/>
      <c r="E23" s="147"/>
      <c r="F23" s="147"/>
      <c r="G23" s="146"/>
      <c r="H23" s="70"/>
      <c r="I23" s="70"/>
      <c r="J23" s="147" t="s">
        <v>15</v>
      </c>
      <c r="K23" s="147"/>
      <c r="L23" s="147"/>
      <c r="M23" s="147"/>
      <c r="N23" s="147"/>
      <c r="O23" s="146"/>
      <c r="P23" s="20"/>
      <c r="Q23" s="20"/>
      <c r="R23" s="141" t="s">
        <v>16</v>
      </c>
      <c r="S23" s="141"/>
      <c r="T23" s="141"/>
      <c r="U23" s="141"/>
      <c r="V23" s="141"/>
      <c r="W23" s="143"/>
      <c r="Z23" s="141" t="s">
        <v>17</v>
      </c>
      <c r="AA23" s="141"/>
      <c r="AB23" s="141"/>
      <c r="AC23" s="141"/>
      <c r="AD23" s="141"/>
      <c r="AE23" s="143"/>
      <c r="AH23" s="141" t="s">
        <v>5</v>
      </c>
      <c r="AI23" s="141"/>
      <c r="AJ23" s="141"/>
      <c r="AK23" s="141"/>
      <c r="AL23" s="141"/>
      <c r="AM23" s="143"/>
    </row>
    <row r="24" spans="1:39" x14ac:dyDescent="0.3">
      <c r="B24" s="72" t="s">
        <v>18</v>
      </c>
      <c r="C24" s="73" t="s">
        <v>7</v>
      </c>
      <c r="D24" s="73">
        <v>2024</v>
      </c>
      <c r="E24" s="73">
        <f>$E$4</f>
        <v>2023</v>
      </c>
      <c r="F24" s="73">
        <f>$F$4</f>
        <v>2022</v>
      </c>
      <c r="G24" s="73" t="s">
        <v>105</v>
      </c>
      <c r="H24" s="70"/>
      <c r="I24" s="70"/>
      <c r="J24" s="72" t="s">
        <v>18</v>
      </c>
      <c r="K24" s="73" t="s">
        <v>7</v>
      </c>
      <c r="L24" s="73">
        <v>2024</v>
      </c>
      <c r="M24" s="73">
        <f>$E$4</f>
        <v>2023</v>
      </c>
      <c r="N24" s="73">
        <f>$F$4</f>
        <v>2022</v>
      </c>
      <c r="O24" s="73" t="s">
        <v>105</v>
      </c>
      <c r="P24" s="20"/>
      <c r="Q24" s="20"/>
      <c r="R24" s="16" t="s">
        <v>18</v>
      </c>
      <c r="S24" s="17" t="s">
        <v>7</v>
      </c>
      <c r="T24" s="73">
        <v>2024</v>
      </c>
      <c r="U24" s="73">
        <f>$E$4</f>
        <v>2023</v>
      </c>
      <c r="V24" s="73">
        <f>$F$4</f>
        <v>2022</v>
      </c>
      <c r="W24" s="73" t="s">
        <v>105</v>
      </c>
      <c r="Z24" s="16" t="s">
        <v>18</v>
      </c>
      <c r="AA24" s="17" t="s">
        <v>7</v>
      </c>
      <c r="AB24" s="73">
        <v>2024</v>
      </c>
      <c r="AC24" s="73">
        <f>$E$4</f>
        <v>2023</v>
      </c>
      <c r="AD24" s="73">
        <f>$F$4</f>
        <v>2022</v>
      </c>
      <c r="AE24" s="73" t="s">
        <v>105</v>
      </c>
      <c r="AH24" s="16" t="s">
        <v>18</v>
      </c>
      <c r="AI24" s="17" t="s">
        <v>7</v>
      </c>
      <c r="AJ24" s="73">
        <v>2024</v>
      </c>
      <c r="AK24" s="73">
        <f>$E$4</f>
        <v>2023</v>
      </c>
      <c r="AL24" s="73">
        <f>$F$4</f>
        <v>2022</v>
      </c>
      <c r="AM24" s="73" t="s">
        <v>105</v>
      </c>
    </row>
    <row r="25" spans="1:39" x14ac:dyDescent="0.3">
      <c r="B25" s="134" t="s">
        <v>19</v>
      </c>
      <c r="C25" s="74" t="s">
        <v>20</v>
      </c>
      <c r="D25" s="98">
        <f>INDEX('Weighted Ratio'!Z$17:Z$57,MATCH('Capital Structure'!$B25,'Weighted Ratio'!$C$17:$C$57,0))</f>
        <v>0.52333378782914131</v>
      </c>
      <c r="E25" s="98">
        <f>INDEX('Weighted Ratio'!AA$17:AA$57,MATCH('Capital Structure'!$B25,'Weighted Ratio'!$C$17:$C$57,0))</f>
        <v>0.50318288029674796</v>
      </c>
      <c r="F25" s="98">
        <f>INDEX('Weighted Ratio'!AB$17:AB$57,MATCH('Capital Structure'!$B25,'Weighted Ratio'!$C$17:$C$57,0))</f>
        <v>0.54159255799615991</v>
      </c>
      <c r="G25" s="98">
        <f>AVERAGE(D25:F25)</f>
        <v>0.52270307537401639</v>
      </c>
      <c r="H25" s="70"/>
      <c r="I25" s="70"/>
      <c r="J25" s="135" t="str">
        <f t="shared" ref="J25" si="53">B25</f>
        <v xml:space="preserve">Golden State Water / Bear Valley </v>
      </c>
      <c r="K25" s="136" t="str">
        <f t="shared" ref="K25" si="54">C25</f>
        <v>AWR</v>
      </c>
      <c r="L25" s="98">
        <f>INDEX('Weighted Ratio'!AC$17:AC$57,MATCH('Capital Structure'!$J25,'Weighted Ratio'!$C$17:$C$57,0))</f>
        <v>0.39555194060111176</v>
      </c>
      <c r="M25" s="98">
        <f>INDEX('Weighted Ratio'!AD$17:AD$57,MATCH('Capital Structure'!$J25,'Weighted Ratio'!$C$17:$C$57,0))</f>
        <v>0.38911272741302211</v>
      </c>
      <c r="N25" s="98">
        <f>INDEX('Weighted Ratio'!AE$17:AE$57,MATCH('Capital Structure'!$J25,'Weighted Ratio'!$C$17:$C$57,0))</f>
        <v>0.34944289997423278</v>
      </c>
      <c r="O25" s="98">
        <f>AVERAGE(L25:N25)</f>
        <v>0.37803585599612216</v>
      </c>
      <c r="P25" s="20"/>
      <c r="Q25" s="20"/>
      <c r="R25" s="96" t="str">
        <f t="shared" ref="R25" si="55">J25</f>
        <v xml:space="preserve">Golden State Water / Bear Valley </v>
      </c>
      <c r="S25" s="97" t="str">
        <f t="shared" ref="S25" si="56">K25</f>
        <v>AWR</v>
      </c>
      <c r="T25" s="98">
        <f>INDEX('Weighted Ratio'!W$17:W$57,MATCH('Capital Structure'!$R25,'Weighted Ratio'!$C$17:$C$57,0))</f>
        <v>0</v>
      </c>
      <c r="U25" s="98">
        <f>INDEX('Weighted Ratio'!X$17:X$57,MATCH('Capital Structure'!$R25,'Weighted Ratio'!$C$17:$C$57,0))</f>
        <v>0</v>
      </c>
      <c r="V25" s="98">
        <f>INDEX('Weighted Ratio'!Y$17:Y$57,MATCH('Capital Structure'!$R25,'Weighted Ratio'!$C$17:$C$57,0))</f>
        <v>0</v>
      </c>
      <c r="W25" s="98">
        <f>AVERAGE(T25:V25)</f>
        <v>0</v>
      </c>
      <c r="Z25" s="91" t="str">
        <f t="shared" ref="Z25" si="57">R25</f>
        <v xml:space="preserve">Golden State Water / Bear Valley </v>
      </c>
      <c r="AA25" s="92" t="str">
        <f t="shared" ref="AA25" si="58">S25</f>
        <v>AWR</v>
      </c>
      <c r="AB25" s="35">
        <f>INDEX('Weighted Ratio'!AF$17:AF$57,MATCH('Capital Structure'!$B25,'Weighted Ratio'!$C$17:$C$57,0))</f>
        <v>8.1114271569746876E-2</v>
      </c>
      <c r="AC25" s="35">
        <f>INDEX('Weighted Ratio'!AG$17:AG$57,MATCH('Capital Structure'!$B25,'Weighted Ratio'!$C$17:$C$57,0))</f>
        <v>0.1077043922902301</v>
      </c>
      <c r="AD25" s="35">
        <f>INDEX('Weighted Ratio'!AH$17:AH$57,MATCH('Capital Structure'!$B25,'Weighted Ratio'!$C$17:$C$57,0))</f>
        <v>0.10896454202960727</v>
      </c>
      <c r="AE25" s="35">
        <f>AVERAGE(AB25:AD25)</f>
        <v>9.9261068629861407E-2</v>
      </c>
      <c r="AH25" s="96" t="str">
        <f t="shared" ref="AH25" si="59">Z25</f>
        <v xml:space="preserve">Golden State Water / Bear Valley </v>
      </c>
      <c r="AI25" s="97" t="str">
        <f t="shared" ref="AI25" si="60">AA25</f>
        <v>AWR</v>
      </c>
      <c r="AJ25" s="98">
        <f t="shared" ref="AJ25:AK47" si="61">IFERROR(D25+L25+T25+AB25,"")</f>
        <v>1</v>
      </c>
      <c r="AK25" s="98">
        <f t="shared" si="61"/>
        <v>1.0000000000000002</v>
      </c>
      <c r="AL25" s="98">
        <f t="shared" ref="AL25:AL47" si="62">IFERROR(F25+N25+V25+AD25,"")</f>
        <v>1</v>
      </c>
      <c r="AM25" s="98">
        <f>AVERAGE(AJ25:AL25)</f>
        <v>1</v>
      </c>
    </row>
    <row r="26" spans="1:39" x14ac:dyDescent="0.3">
      <c r="B26" s="68" t="s">
        <v>21</v>
      </c>
      <c r="C26" s="106" t="s">
        <v>22</v>
      </c>
      <c r="D26" s="35">
        <f>INDEX('Weighted Ratio'!Z$17:Z$57,MATCH('Capital Structure'!$B26,'Weighted Ratio'!$C$17:$C$57,0))</f>
        <v>0.60257957986553612</v>
      </c>
      <c r="E26" s="35">
        <f>INDEX('Weighted Ratio'!AA$17:AA$57,MATCH('Capital Structure'!$B26,'Weighted Ratio'!$C$17:$C$57,0))</f>
        <v>0.60202489920293589</v>
      </c>
      <c r="F26" s="35">
        <f>INDEX('Weighted Ratio'!AB$17:AB$57,MATCH('Capital Structure'!$B26,'Weighted Ratio'!$C$17:$C$57,0))</f>
        <v>0.60014182581046494</v>
      </c>
      <c r="G26" s="35">
        <f t="shared" ref="G26:G54" si="63">AVERAGE(D26:F26)</f>
        <v>0.60158210162631232</v>
      </c>
      <c r="H26" s="70"/>
      <c r="I26" s="70"/>
      <c r="J26" s="137" t="str">
        <f t="shared" ref="J26:J44" si="64">B26</f>
        <v>Atmos Energy Corporation</v>
      </c>
      <c r="K26" s="138" t="str">
        <f t="shared" ref="K26:K44" si="65">C26</f>
        <v>ATO</v>
      </c>
      <c r="L26" s="35">
        <f>INDEX('Weighted Ratio'!AC$17:AC$57,MATCH('Capital Structure'!$J26,'Weighted Ratio'!$C$17:$C$57,0))</f>
        <v>0.39742042013446399</v>
      </c>
      <c r="M26" s="35">
        <f>INDEX('Weighted Ratio'!AD$17:AD$57,MATCH('Capital Structure'!$J26,'Weighted Ratio'!$C$17:$C$57,0))</f>
        <v>0.39797510079706416</v>
      </c>
      <c r="N26" s="35">
        <f>INDEX('Weighted Ratio'!AE$17:AE$57,MATCH('Capital Structure'!$J26,'Weighted Ratio'!$C$17:$C$57,0))</f>
        <v>0.39985817418953506</v>
      </c>
      <c r="O26" s="35">
        <f t="shared" ref="O26:O54" si="66">AVERAGE(L26:N26)</f>
        <v>0.39841789837368774</v>
      </c>
      <c r="P26" s="20"/>
      <c r="Q26" s="20"/>
      <c r="R26" s="91" t="str">
        <f t="shared" ref="R26" si="67">J26</f>
        <v>Atmos Energy Corporation</v>
      </c>
      <c r="S26" s="92" t="str">
        <f t="shared" ref="S26" si="68">K26</f>
        <v>ATO</v>
      </c>
      <c r="T26" s="35">
        <f>INDEX('Weighted Ratio'!W$17:W$57,MATCH('Capital Structure'!$R26,'Weighted Ratio'!$C$17:$C$57,0))</f>
        <v>0</v>
      </c>
      <c r="U26" s="35">
        <f>INDEX('Weighted Ratio'!X$17:X$57,MATCH('Capital Structure'!$R26,'Weighted Ratio'!$C$17:$C$57,0))</f>
        <v>0</v>
      </c>
      <c r="V26" s="35">
        <f>INDEX('Weighted Ratio'!Y$17:Y$57,MATCH('Capital Structure'!$R26,'Weighted Ratio'!$C$17:$C$57,0))</f>
        <v>0</v>
      </c>
      <c r="W26" s="35">
        <f t="shared" ref="W26:W54" si="69">AVERAGE(T26:V26)</f>
        <v>0</v>
      </c>
      <c r="Z26" s="91" t="str">
        <f t="shared" ref="Z26" si="70">R26</f>
        <v>Atmos Energy Corporation</v>
      </c>
      <c r="AA26" s="92" t="str">
        <f t="shared" ref="AA26" si="71">S26</f>
        <v>ATO</v>
      </c>
      <c r="AB26" s="35">
        <f>INDEX('Weighted Ratio'!AF$17:AF$57,MATCH('Capital Structure'!$B26,'Weighted Ratio'!$C$17:$C$57,0))</f>
        <v>0</v>
      </c>
      <c r="AC26" s="35">
        <f>INDEX('Weighted Ratio'!AG$17:AG$57,MATCH('Capital Structure'!$B26,'Weighted Ratio'!$C$17:$C$57,0))</f>
        <v>0</v>
      </c>
      <c r="AD26" s="35">
        <f>INDEX('Weighted Ratio'!AH$17:AH$57,MATCH('Capital Structure'!$B26,'Weighted Ratio'!$C$17:$C$57,0))</f>
        <v>0</v>
      </c>
      <c r="AE26" s="35">
        <f t="shared" ref="AE26" si="72">AVERAGE(AB26:AD26)</f>
        <v>0</v>
      </c>
      <c r="AH26" s="91" t="str">
        <f t="shared" ref="AH26:AH47" si="73">Z26</f>
        <v>Atmos Energy Corporation</v>
      </c>
      <c r="AI26" s="92" t="str">
        <f t="shared" ref="AI26:AI47" si="74">AA26</f>
        <v>ATO</v>
      </c>
      <c r="AJ26" s="35">
        <f t="shared" si="61"/>
        <v>1</v>
      </c>
      <c r="AK26" s="35">
        <f t="shared" si="61"/>
        <v>1</v>
      </c>
      <c r="AL26" s="35">
        <f t="shared" si="62"/>
        <v>1</v>
      </c>
      <c r="AM26" s="35">
        <f t="shared" ref="AM26:AM47" si="75">AVERAGE(AJ26:AL26)</f>
        <v>1</v>
      </c>
    </row>
    <row r="27" spans="1:39" x14ac:dyDescent="0.3">
      <c r="B27" s="68" t="s">
        <v>23</v>
      </c>
      <c r="C27" s="106" t="s">
        <v>24</v>
      </c>
      <c r="D27" s="35">
        <f>INDEX('Weighted Ratio'!Z$17:Z$57,MATCH('Capital Structure'!$B27,'Weighted Ratio'!$C$17:$C$57,0))</f>
        <v>0.49803915836092227</v>
      </c>
      <c r="E27" s="35">
        <f>INDEX('Weighted Ratio'!AA$17:AA$57,MATCH('Capital Structure'!$B27,'Weighted Ratio'!$C$17:$C$57,0))</f>
        <v>0.49940712694258588</v>
      </c>
      <c r="F27" s="35">
        <f>INDEX('Weighted Ratio'!AB$17:AB$57,MATCH('Capital Structure'!$B27,'Weighted Ratio'!$C$17:$C$57,0))</f>
        <v>0.495071610140837</v>
      </c>
      <c r="G27" s="35">
        <f t="shared" si="63"/>
        <v>0.49750596514811507</v>
      </c>
      <c r="H27" s="70"/>
      <c r="I27" s="70"/>
      <c r="J27" s="137" t="str">
        <f t="shared" si="64"/>
        <v>California Water Service</v>
      </c>
      <c r="K27" s="138" t="str">
        <f t="shared" si="65"/>
        <v>CWT</v>
      </c>
      <c r="L27" s="35">
        <f>INDEX('Weighted Ratio'!AC$17:AC$57,MATCH('Capital Structure'!$J27,'Weighted Ratio'!$C$17:$C$57,0))</f>
        <v>0.44007063981620687</v>
      </c>
      <c r="M27" s="35">
        <f>INDEX('Weighted Ratio'!AD$17:AD$57,MATCH('Capital Structure'!$J27,'Weighted Ratio'!$C$17:$C$57,0))</f>
        <v>0.44577783104481566</v>
      </c>
      <c r="N27" s="35">
        <f>INDEX('Weighted Ratio'!AE$17:AE$57,MATCH('Capital Structure'!$J27,'Weighted Ratio'!$C$17:$C$57,0))</f>
        <v>0.4885472047803821</v>
      </c>
      <c r="O27" s="35">
        <f t="shared" si="66"/>
        <v>0.45813189188046821</v>
      </c>
      <c r="P27" s="20"/>
      <c r="Q27" s="20"/>
      <c r="R27" s="91" t="str">
        <f t="shared" ref="R27:R54" si="76">J27</f>
        <v>California Water Service</v>
      </c>
      <c r="S27" s="92" t="str">
        <f t="shared" ref="S27:S54" si="77">K27</f>
        <v>CWT</v>
      </c>
      <c r="T27" s="35">
        <f>INDEX('Weighted Ratio'!W$17:W$57,MATCH('Capital Structure'!$R27,'Weighted Ratio'!$C$17:$C$57,0))</f>
        <v>0</v>
      </c>
      <c r="U27" s="35">
        <f>INDEX('Weighted Ratio'!X$17:X$57,MATCH('Capital Structure'!$R27,'Weighted Ratio'!$C$17:$C$57,0))</f>
        <v>0</v>
      </c>
      <c r="V27" s="35">
        <f>INDEX('Weighted Ratio'!Y$17:Y$57,MATCH('Capital Structure'!$R27,'Weighted Ratio'!$C$17:$C$57,0))</f>
        <v>0</v>
      </c>
      <c r="W27" s="35">
        <f t="shared" si="69"/>
        <v>0</v>
      </c>
      <c r="Z27" s="91" t="str">
        <f t="shared" ref="Z27:Z54" si="78">R27</f>
        <v>California Water Service</v>
      </c>
      <c r="AA27" s="92" t="str">
        <f t="shared" ref="AA27:AA54" si="79">S27</f>
        <v>CWT</v>
      </c>
      <c r="AB27" s="35">
        <f>INDEX('Weighted Ratio'!AF$17:AF$57,MATCH('Capital Structure'!$B27,'Weighted Ratio'!$C$17:$C$57,0))</f>
        <v>6.1890201822870874E-2</v>
      </c>
      <c r="AC27" s="35">
        <f>INDEX('Weighted Ratio'!AG$17:AG$57,MATCH('Capital Structure'!$B27,'Weighted Ratio'!$C$17:$C$57,0))</f>
        <v>5.4815042012598576E-2</v>
      </c>
      <c r="AD27" s="35">
        <f>INDEX('Weighted Ratio'!AH$17:AH$57,MATCH('Capital Structure'!$B27,'Weighted Ratio'!$C$17:$C$57,0))</f>
        <v>1.6381185078780957E-2</v>
      </c>
      <c r="AE27" s="35">
        <f t="shared" ref="AE27:AE54" si="80">AVERAGE(AB27:AD27)</f>
        <v>4.4362142971416801E-2</v>
      </c>
      <c r="AH27" s="91" t="str">
        <f t="shared" si="73"/>
        <v>California Water Service</v>
      </c>
      <c r="AI27" s="92" t="str">
        <f t="shared" si="74"/>
        <v>CWT</v>
      </c>
      <c r="AJ27" s="35">
        <f t="shared" si="61"/>
        <v>1</v>
      </c>
      <c r="AK27" s="35">
        <f t="shared" si="61"/>
        <v>1.0000000000000002</v>
      </c>
      <c r="AL27" s="35">
        <f t="shared" si="62"/>
        <v>1</v>
      </c>
      <c r="AM27" s="35">
        <f t="shared" si="75"/>
        <v>1</v>
      </c>
    </row>
    <row r="28" spans="1:39" x14ac:dyDescent="0.3">
      <c r="B28" s="68" t="s">
        <v>25</v>
      </c>
      <c r="C28" s="106" t="s">
        <v>24</v>
      </c>
      <c r="D28" s="35">
        <f>INDEX('Weighted Ratio'!Z$17:Z$57,MATCH('Capital Structure'!$B28,'Weighted Ratio'!$C$17:$C$57,0))</f>
        <v>0.59233666584785416</v>
      </c>
      <c r="E28" s="35">
        <f>INDEX('Weighted Ratio'!AA$17:AA$57,MATCH('Capital Structure'!$B28,'Weighted Ratio'!$C$17:$C$57,0))</f>
        <v>0.59897880748813503</v>
      </c>
      <c r="F28" s="35">
        <f>INDEX('Weighted Ratio'!AB$17:AB$57,MATCH('Capital Structure'!$B28,'Weighted Ratio'!$C$17:$C$57,0))</f>
        <v>0.63850992134274975</v>
      </c>
      <c r="G28" s="35">
        <f t="shared" si="63"/>
        <v>0.60994179822624639</v>
      </c>
      <c r="H28" s="70"/>
      <c r="I28" s="70"/>
      <c r="J28" s="137" t="str">
        <f t="shared" si="64"/>
        <v>New Mexico Water Service Water Division</v>
      </c>
      <c r="K28" s="138" t="str">
        <f t="shared" si="65"/>
        <v>CWT</v>
      </c>
      <c r="L28" s="35">
        <f>INDEX('Weighted Ratio'!AC$17:AC$57,MATCH('Capital Structure'!$J28,'Weighted Ratio'!$C$17:$C$57,0))</f>
        <v>0.38422054243990433</v>
      </c>
      <c r="M28" s="35">
        <f>INDEX('Weighted Ratio'!AD$17:AD$57,MATCH('Capital Structure'!$J28,'Weighted Ratio'!$C$17:$C$57,0))</f>
        <v>0.37968510077581913</v>
      </c>
      <c r="N28" s="35">
        <f>INDEX('Weighted Ratio'!AE$17:AE$57,MATCH('Capital Structure'!$J28,'Weighted Ratio'!$C$17:$C$57,0))</f>
        <v>0.33630685392993326</v>
      </c>
      <c r="O28" s="35">
        <f t="shared" si="66"/>
        <v>0.36673749904855218</v>
      </c>
      <c r="P28" s="20"/>
      <c r="Q28" s="20"/>
      <c r="R28" s="91" t="str">
        <f t="shared" si="76"/>
        <v>New Mexico Water Service Water Division</v>
      </c>
      <c r="S28" s="92" t="str">
        <f t="shared" si="77"/>
        <v>CWT</v>
      </c>
      <c r="T28" s="35">
        <f>INDEX('Weighted Ratio'!W$17:W$57,MATCH('Capital Structure'!$R28,'Weighted Ratio'!$C$17:$C$57,0))</f>
        <v>0</v>
      </c>
      <c r="U28" s="35">
        <f>INDEX('Weighted Ratio'!X$17:X$57,MATCH('Capital Structure'!$R28,'Weighted Ratio'!$C$17:$C$57,0))</f>
        <v>0</v>
      </c>
      <c r="V28" s="35">
        <f>INDEX('Weighted Ratio'!Y$17:Y$57,MATCH('Capital Structure'!$R28,'Weighted Ratio'!$C$17:$C$57,0))</f>
        <v>0</v>
      </c>
      <c r="W28" s="35">
        <f t="shared" si="69"/>
        <v>0</v>
      </c>
      <c r="Z28" s="91" t="str">
        <f t="shared" si="78"/>
        <v>New Mexico Water Service Water Division</v>
      </c>
      <c r="AA28" s="92" t="str">
        <f t="shared" si="79"/>
        <v>CWT</v>
      </c>
      <c r="AB28" s="35">
        <f>INDEX('Weighted Ratio'!AF$17:AF$57,MATCH('Capital Structure'!$B28,'Weighted Ratio'!$C$17:$C$57,0))</f>
        <v>2.3442791712241479E-2</v>
      </c>
      <c r="AC28" s="35">
        <f>INDEX('Weighted Ratio'!AG$17:AG$57,MATCH('Capital Structure'!$B28,'Weighted Ratio'!$C$17:$C$57,0))</f>
        <v>2.1336091736045761E-2</v>
      </c>
      <c r="AD28" s="35">
        <f>INDEX('Weighted Ratio'!AH$17:AH$57,MATCH('Capital Structure'!$B28,'Weighted Ratio'!$C$17:$C$57,0))</f>
        <v>2.5183224727316912E-2</v>
      </c>
      <c r="AE28" s="35">
        <f t="shared" si="80"/>
        <v>2.3320702725201384E-2</v>
      </c>
      <c r="AH28" s="91" t="str">
        <f t="shared" si="73"/>
        <v>New Mexico Water Service Water Division</v>
      </c>
      <c r="AI28" s="92" t="str">
        <f t="shared" si="74"/>
        <v>CWT</v>
      </c>
      <c r="AJ28" s="35">
        <f t="shared" si="61"/>
        <v>1</v>
      </c>
      <c r="AK28" s="35">
        <f t="shared" si="61"/>
        <v>0.99999999999999989</v>
      </c>
      <c r="AL28" s="35">
        <f t="shared" si="62"/>
        <v>1</v>
      </c>
      <c r="AM28" s="35">
        <f t="shared" si="75"/>
        <v>1</v>
      </c>
    </row>
    <row r="29" spans="1:39" x14ac:dyDescent="0.3">
      <c r="B29" s="68" t="s">
        <v>26</v>
      </c>
      <c r="C29" s="106" t="s">
        <v>24</v>
      </c>
      <c r="D29" s="35">
        <f>INDEX('Weighted Ratio'!Z$17:Z$57,MATCH('Capital Structure'!$B29,'Weighted Ratio'!$C$17:$C$57,0))</f>
        <v>0.58011075980036908</v>
      </c>
      <c r="E29" s="35">
        <f>INDEX('Weighted Ratio'!AA$17:AA$57,MATCH('Capital Structure'!$B29,'Weighted Ratio'!$C$17:$C$57,0))</f>
        <v>0.62316373098886124</v>
      </c>
      <c r="F29" s="35">
        <f>INDEX('Weighted Ratio'!AB$17:AB$57,MATCH('Capital Structure'!$B29,'Weighted Ratio'!$C$17:$C$57,0))</f>
        <v>0.63611083888443498</v>
      </c>
      <c r="G29" s="35">
        <f t="shared" si="63"/>
        <v>0.61312844322455506</v>
      </c>
      <c r="H29" s="70"/>
      <c r="I29" s="70"/>
      <c r="J29" s="137" t="str">
        <f t="shared" si="64"/>
        <v>New Mexico Water Service Sewer Division</v>
      </c>
      <c r="K29" s="138" t="str">
        <f t="shared" si="65"/>
        <v>CWT</v>
      </c>
      <c r="L29" s="35">
        <f>INDEX('Weighted Ratio'!AC$17:AC$57,MATCH('Capital Structure'!$J29,'Weighted Ratio'!$C$17:$C$57,0))</f>
        <v>0.40685591406132793</v>
      </c>
      <c r="M29" s="35">
        <f>INDEX('Weighted Ratio'!AD$17:AD$57,MATCH('Capital Structure'!$J29,'Weighted Ratio'!$C$17:$C$57,0))</f>
        <v>0.36257437689271055</v>
      </c>
      <c r="N29" s="35">
        <f>INDEX('Weighted Ratio'!AE$17:AE$57,MATCH('Capital Structure'!$J29,'Weighted Ratio'!$C$17:$C$57,0))</f>
        <v>0.34696214158681649</v>
      </c>
      <c r="O29" s="35">
        <f t="shared" si="66"/>
        <v>0.37213081084695165</v>
      </c>
      <c r="P29" s="20"/>
      <c r="Q29" s="20"/>
      <c r="R29" s="91" t="str">
        <f t="shared" si="76"/>
        <v>New Mexico Water Service Sewer Division</v>
      </c>
      <c r="S29" s="92" t="str">
        <f t="shared" si="77"/>
        <v>CWT</v>
      </c>
      <c r="T29" s="35">
        <f>INDEX('Weighted Ratio'!W$17:W$57,MATCH('Capital Structure'!$R29,'Weighted Ratio'!$C$17:$C$57,0))</f>
        <v>0</v>
      </c>
      <c r="U29" s="35">
        <f>INDEX('Weighted Ratio'!X$17:X$57,MATCH('Capital Structure'!$R29,'Weighted Ratio'!$C$17:$C$57,0))</f>
        <v>0</v>
      </c>
      <c r="V29" s="35">
        <f>INDEX('Weighted Ratio'!Y$17:Y$57,MATCH('Capital Structure'!$R29,'Weighted Ratio'!$C$17:$C$57,0))</f>
        <v>0</v>
      </c>
      <c r="W29" s="35">
        <f t="shared" si="69"/>
        <v>0</v>
      </c>
      <c r="Z29" s="91" t="str">
        <f t="shared" si="78"/>
        <v>New Mexico Water Service Sewer Division</v>
      </c>
      <c r="AA29" s="92" t="str">
        <f t="shared" si="79"/>
        <v>CWT</v>
      </c>
      <c r="AB29" s="35">
        <f>INDEX('Weighted Ratio'!AF$17:AF$57,MATCH('Capital Structure'!$B29,'Weighted Ratio'!$C$17:$C$57,0))</f>
        <v>1.3033326138302961E-2</v>
      </c>
      <c r="AC29" s="35">
        <f>INDEX('Weighted Ratio'!AG$17:AG$57,MATCH('Capital Structure'!$B29,'Weighted Ratio'!$C$17:$C$57,0))</f>
        <v>1.4261892118428326E-2</v>
      </c>
      <c r="AD29" s="35">
        <f>INDEX('Weighted Ratio'!AH$17:AH$57,MATCH('Capital Structure'!$B29,'Weighted Ratio'!$C$17:$C$57,0))</f>
        <v>1.6927019528748644E-2</v>
      </c>
      <c r="AE29" s="35">
        <f t="shared" si="80"/>
        <v>1.474074592849331E-2</v>
      </c>
      <c r="AH29" s="91" t="str">
        <f t="shared" si="73"/>
        <v>New Mexico Water Service Sewer Division</v>
      </c>
      <c r="AI29" s="92" t="str">
        <f t="shared" si="74"/>
        <v>CWT</v>
      </c>
      <c r="AJ29" s="35">
        <f t="shared" si="61"/>
        <v>1</v>
      </c>
      <c r="AK29" s="35">
        <f t="shared" si="61"/>
        <v>1.0000000000000002</v>
      </c>
      <c r="AL29" s="35">
        <f t="shared" si="62"/>
        <v>1</v>
      </c>
      <c r="AM29" s="35">
        <f t="shared" si="75"/>
        <v>1</v>
      </c>
    </row>
    <row r="30" spans="1:39" x14ac:dyDescent="0.3">
      <c r="B30" s="68" t="s">
        <v>27</v>
      </c>
      <c r="C30" s="106" t="s">
        <v>24</v>
      </c>
      <c r="D30" s="35">
        <f>INDEX('Weighted Ratio'!Z$17:Z$57,MATCH('Capital Structure'!$B30,'Weighted Ratio'!$C$17:$C$57,0))</f>
        <v>0.51154877987436642</v>
      </c>
      <c r="E30" s="35">
        <f>INDEX('Weighted Ratio'!AA$17:AA$57,MATCH('Capital Structure'!$B30,'Weighted Ratio'!$C$17:$C$57,0))</f>
        <v>0.5696617893902326</v>
      </c>
      <c r="F30" s="35">
        <f>INDEX('Weighted Ratio'!AB$17:AB$57,MATCH('Capital Structure'!$B30,'Weighted Ratio'!$C$17:$C$57,0))</f>
        <v>0.60269282972242211</v>
      </c>
      <c r="G30" s="35">
        <f t="shared" si="63"/>
        <v>0.56130113299567375</v>
      </c>
      <c r="H30" s="70"/>
      <c r="I30" s="70"/>
      <c r="J30" s="137" t="str">
        <f t="shared" ref="J30:J33" si="81">B30</f>
        <v>Washington Water Service</v>
      </c>
      <c r="K30" s="138" t="str">
        <f t="shared" ref="K30:K33" si="82">C30</f>
        <v>CWT</v>
      </c>
      <c r="L30" s="35">
        <f>INDEX('Weighted Ratio'!AC$17:AC$57,MATCH('Capital Structure'!$J30,'Weighted Ratio'!$C$17:$C$57,0))</f>
        <v>0.48681319089189279</v>
      </c>
      <c r="M30" s="35">
        <f>INDEX('Weighted Ratio'!AD$17:AD$57,MATCH('Capital Structure'!$J30,'Weighted Ratio'!$C$17:$C$57,0))</f>
        <v>0.42431088489227153</v>
      </c>
      <c r="N30" s="35">
        <f>INDEX('Weighted Ratio'!AE$17:AE$57,MATCH('Capital Structure'!$J30,'Weighted Ratio'!$C$17:$C$57,0))</f>
        <v>0.35596273539173212</v>
      </c>
      <c r="O30" s="35">
        <f t="shared" si="66"/>
        <v>0.42236227039196544</v>
      </c>
      <c r="P30" s="20"/>
      <c r="Q30" s="20"/>
      <c r="R30" s="91" t="str">
        <f t="shared" si="76"/>
        <v>Washington Water Service</v>
      </c>
      <c r="S30" s="92" t="str">
        <f t="shared" si="77"/>
        <v>CWT</v>
      </c>
      <c r="T30" s="35">
        <f>INDEX('Weighted Ratio'!W$17:W$57,MATCH('Capital Structure'!$R30,'Weighted Ratio'!$C$17:$C$57,0))</f>
        <v>0</v>
      </c>
      <c r="U30" s="35">
        <f>INDEX('Weighted Ratio'!X$17:X$57,MATCH('Capital Structure'!$R30,'Weighted Ratio'!$C$17:$C$57,0))</f>
        <v>0</v>
      </c>
      <c r="V30" s="35">
        <f>INDEX('Weighted Ratio'!Y$17:Y$57,MATCH('Capital Structure'!$R30,'Weighted Ratio'!$C$17:$C$57,0))</f>
        <v>0</v>
      </c>
      <c r="W30" s="35">
        <f t="shared" si="69"/>
        <v>0</v>
      </c>
      <c r="Z30" s="91" t="str">
        <f t="shared" si="78"/>
        <v>Washington Water Service</v>
      </c>
      <c r="AA30" s="92" t="str">
        <f t="shared" si="79"/>
        <v>CWT</v>
      </c>
      <c r="AB30" s="35">
        <f>INDEX('Weighted Ratio'!AF$17:AF$57,MATCH('Capital Structure'!$B30,'Weighted Ratio'!$C$17:$C$57,0))</f>
        <v>1.6380292337409125E-3</v>
      </c>
      <c r="AC30" s="35">
        <f>INDEX('Weighted Ratio'!AG$17:AG$57,MATCH('Capital Structure'!$B30,'Weighted Ratio'!$C$17:$C$57,0))</f>
        <v>6.0273257174958007E-3</v>
      </c>
      <c r="AD30" s="35">
        <f>INDEX('Weighted Ratio'!AH$17:AH$57,MATCH('Capital Structure'!$B30,'Weighted Ratio'!$C$17:$C$57,0))</f>
        <v>4.1344434885845785E-2</v>
      </c>
      <c r="AE30" s="35">
        <f t="shared" si="80"/>
        <v>1.6336596612360834E-2</v>
      </c>
      <c r="AH30" s="91" t="str">
        <f t="shared" ref="AH30:AH33" si="83">Z30</f>
        <v>Washington Water Service</v>
      </c>
      <c r="AI30" s="92" t="str">
        <f t="shared" ref="AI30:AI33" si="84">AA30</f>
        <v>CWT</v>
      </c>
      <c r="AJ30" s="35">
        <f t="shared" si="61"/>
        <v>1.0000000000000002</v>
      </c>
      <c r="AK30" s="35">
        <f t="shared" si="61"/>
        <v>0.99999999999999989</v>
      </c>
      <c r="AL30" s="35">
        <f t="shared" si="62"/>
        <v>1</v>
      </c>
      <c r="AM30" s="35">
        <f t="shared" si="75"/>
        <v>1</v>
      </c>
    </row>
    <row r="31" spans="1:39" x14ac:dyDescent="0.3">
      <c r="B31" s="68" t="s">
        <v>28</v>
      </c>
      <c r="C31" s="106" t="s">
        <v>24</v>
      </c>
      <c r="D31" s="35">
        <f>INDEX('Weighted Ratio'!Z$17:Z$57,MATCH('Capital Structure'!$B31,'Weighted Ratio'!$C$17:$C$57,0))</f>
        <v>0.42704117963770255</v>
      </c>
      <c r="E31" s="35">
        <f>INDEX('Weighted Ratio'!AA$17:AA$57,MATCH('Capital Structure'!$B31,'Weighted Ratio'!$C$17:$C$57,0))</f>
        <v>0.49383549389616727</v>
      </c>
      <c r="F31" s="35">
        <f>INDEX('Weighted Ratio'!AB$17:AB$57,MATCH('Capital Structure'!$B31,'Weighted Ratio'!$C$17:$C$57,0))</f>
        <v>0.49851830089876997</v>
      </c>
      <c r="G31" s="35">
        <f t="shared" si="63"/>
        <v>0.47313165814421326</v>
      </c>
      <c r="H31" s="70"/>
      <c r="I31" s="70"/>
      <c r="J31" s="137" t="str">
        <f t="shared" si="81"/>
        <v>Hawaii Water Service Kaanapali Division</v>
      </c>
      <c r="K31" s="138" t="str">
        <f t="shared" si="82"/>
        <v>CWT</v>
      </c>
      <c r="L31" s="35">
        <f>INDEX('Weighted Ratio'!AC$17:AC$57,MATCH('Capital Structure'!$J31,'Weighted Ratio'!$C$17:$C$57,0))</f>
        <v>0.57295882036229739</v>
      </c>
      <c r="M31" s="35">
        <f>INDEX('Weighted Ratio'!AD$17:AD$57,MATCH('Capital Structure'!$J31,'Weighted Ratio'!$C$17:$C$57,0))</f>
        <v>0.50616450610383268</v>
      </c>
      <c r="N31" s="35">
        <f>INDEX('Weighted Ratio'!AE$17:AE$57,MATCH('Capital Structure'!$J31,'Weighted Ratio'!$C$17:$C$57,0))</f>
        <v>0.50148169910122997</v>
      </c>
      <c r="O31" s="35">
        <f t="shared" si="66"/>
        <v>0.52686834185578668</v>
      </c>
      <c r="P31" s="20"/>
      <c r="Q31" s="20"/>
      <c r="R31" s="91" t="str">
        <f t="shared" si="76"/>
        <v>Hawaii Water Service Kaanapali Division</v>
      </c>
      <c r="S31" s="92" t="str">
        <f t="shared" si="77"/>
        <v>CWT</v>
      </c>
      <c r="T31" s="35">
        <f>INDEX('Weighted Ratio'!W$17:W$57,MATCH('Capital Structure'!$R31,'Weighted Ratio'!$C$17:$C$57,0))</f>
        <v>0</v>
      </c>
      <c r="U31" s="35">
        <f>INDEX('Weighted Ratio'!X$17:X$57,MATCH('Capital Structure'!$R31,'Weighted Ratio'!$C$17:$C$57,0))</f>
        <v>0</v>
      </c>
      <c r="V31" s="35">
        <f>INDEX('Weighted Ratio'!Y$17:Y$57,MATCH('Capital Structure'!$R31,'Weighted Ratio'!$C$17:$C$57,0))</f>
        <v>0</v>
      </c>
      <c r="W31" s="35">
        <f t="shared" si="69"/>
        <v>0</v>
      </c>
      <c r="Z31" s="91" t="str">
        <f t="shared" si="78"/>
        <v>Hawaii Water Service Kaanapali Division</v>
      </c>
      <c r="AA31" s="92" t="str">
        <f t="shared" si="79"/>
        <v>CWT</v>
      </c>
      <c r="AB31" s="35">
        <f>INDEX('Weighted Ratio'!AF$17:AF$57,MATCH('Capital Structure'!$B31,'Weighted Ratio'!$C$17:$C$57,0))</f>
        <v>0</v>
      </c>
      <c r="AC31" s="35">
        <f>INDEX('Weighted Ratio'!AG$17:AG$57,MATCH('Capital Structure'!$B31,'Weighted Ratio'!$C$17:$C$57,0))</f>
        <v>0</v>
      </c>
      <c r="AD31" s="35">
        <f>INDEX('Weighted Ratio'!AH$17:AH$57,MATCH('Capital Structure'!$B31,'Weighted Ratio'!$C$17:$C$57,0))</f>
        <v>0</v>
      </c>
      <c r="AE31" s="35">
        <f t="shared" si="80"/>
        <v>0</v>
      </c>
      <c r="AH31" s="91" t="str">
        <f t="shared" si="83"/>
        <v>Hawaii Water Service Kaanapali Division</v>
      </c>
      <c r="AI31" s="92" t="str">
        <f t="shared" si="84"/>
        <v>CWT</v>
      </c>
      <c r="AJ31" s="35">
        <f t="shared" ref="AJ31:AJ33" si="85">IFERROR(D31+L31+T31+AB31,"")</f>
        <v>1</v>
      </c>
      <c r="AK31" s="35">
        <f t="shared" ref="AK31:AK33" si="86">IFERROR(E31+M31+U31+AC31,"")</f>
        <v>1</v>
      </c>
      <c r="AL31" s="35">
        <f t="shared" ref="AL31:AL33" si="87">IFERROR(F31+N31+V31+AD31,"")</f>
        <v>1</v>
      </c>
      <c r="AM31" s="35">
        <f t="shared" si="75"/>
        <v>1</v>
      </c>
    </row>
    <row r="32" spans="1:39" x14ac:dyDescent="0.3">
      <c r="B32" s="68" t="s">
        <v>29</v>
      </c>
      <c r="C32" s="106" t="s">
        <v>24</v>
      </c>
      <c r="D32" s="35">
        <f>INDEX('Weighted Ratio'!Z$17:Z$57,MATCH('Capital Structure'!$B32,'Weighted Ratio'!$C$17:$C$57,0))</f>
        <v>0.68885667060982192</v>
      </c>
      <c r="E32" s="35">
        <f>INDEX('Weighted Ratio'!AA$17:AA$57,MATCH('Capital Structure'!$B32,'Weighted Ratio'!$C$17:$C$57,0))</f>
        <v>0.67081448417264888</v>
      </c>
      <c r="F32" s="35">
        <f>INDEX('Weighted Ratio'!AB$17:AB$57,MATCH('Capital Structure'!$B32,'Weighted Ratio'!$C$17:$C$57,0))</f>
        <v>0.65867261315967163</v>
      </c>
      <c r="G32" s="35">
        <f t="shared" si="63"/>
        <v>0.67278125598071414</v>
      </c>
      <c r="H32" s="70"/>
      <c r="I32" s="70"/>
      <c r="J32" s="137" t="str">
        <f t="shared" si="81"/>
        <v>Hawaii Water Service Pukalani Division</v>
      </c>
      <c r="K32" s="138" t="str">
        <f t="shared" si="82"/>
        <v>CWT</v>
      </c>
      <c r="L32" s="35">
        <f>INDEX('Weighted Ratio'!AC$17:AC$57,MATCH('Capital Structure'!$J32,'Weighted Ratio'!$C$17:$C$57,0))</f>
        <v>0.31114332939017814</v>
      </c>
      <c r="M32" s="35">
        <f>INDEX('Weighted Ratio'!AD$17:AD$57,MATCH('Capital Structure'!$J32,'Weighted Ratio'!$C$17:$C$57,0))</f>
        <v>0.32918551582735117</v>
      </c>
      <c r="N32" s="35">
        <f>INDEX('Weighted Ratio'!AE$17:AE$57,MATCH('Capital Structure'!$J32,'Weighted Ratio'!$C$17:$C$57,0))</f>
        <v>0.34132738684032837</v>
      </c>
      <c r="O32" s="35">
        <f t="shared" si="66"/>
        <v>0.32721874401928591</v>
      </c>
      <c r="P32" s="20"/>
      <c r="Q32" s="20"/>
      <c r="R32" s="91" t="str">
        <f t="shared" si="76"/>
        <v>Hawaii Water Service Pukalani Division</v>
      </c>
      <c r="S32" s="92" t="str">
        <f t="shared" si="77"/>
        <v>CWT</v>
      </c>
      <c r="T32" s="35">
        <f>INDEX('Weighted Ratio'!W$17:W$57,MATCH('Capital Structure'!$R32,'Weighted Ratio'!$C$17:$C$57,0))</f>
        <v>0</v>
      </c>
      <c r="U32" s="35">
        <f>INDEX('Weighted Ratio'!X$17:X$57,MATCH('Capital Structure'!$R32,'Weighted Ratio'!$C$17:$C$57,0))</f>
        <v>0</v>
      </c>
      <c r="V32" s="35">
        <f>INDEX('Weighted Ratio'!Y$17:Y$57,MATCH('Capital Structure'!$R32,'Weighted Ratio'!$C$17:$C$57,0))</f>
        <v>0</v>
      </c>
      <c r="W32" s="35">
        <f t="shared" si="69"/>
        <v>0</v>
      </c>
      <c r="Z32" s="91" t="str">
        <f t="shared" si="78"/>
        <v>Hawaii Water Service Pukalani Division</v>
      </c>
      <c r="AA32" s="92" t="str">
        <f t="shared" si="79"/>
        <v>CWT</v>
      </c>
      <c r="AB32" s="35">
        <f>INDEX('Weighted Ratio'!AF$17:AF$57,MATCH('Capital Structure'!$B32,'Weighted Ratio'!$C$17:$C$57,0))</f>
        <v>0</v>
      </c>
      <c r="AC32" s="35">
        <f>INDEX('Weighted Ratio'!AG$17:AG$57,MATCH('Capital Structure'!$B32,'Weighted Ratio'!$C$17:$C$57,0))</f>
        <v>0</v>
      </c>
      <c r="AD32" s="35">
        <f>INDEX('Weighted Ratio'!AH$17:AH$57,MATCH('Capital Structure'!$B32,'Weighted Ratio'!$C$17:$C$57,0))</f>
        <v>0</v>
      </c>
      <c r="AE32" s="35">
        <f t="shared" si="80"/>
        <v>0</v>
      </c>
      <c r="AH32" s="91" t="str">
        <f t="shared" si="83"/>
        <v>Hawaii Water Service Pukalani Division</v>
      </c>
      <c r="AI32" s="92" t="str">
        <f t="shared" si="84"/>
        <v>CWT</v>
      </c>
      <c r="AJ32" s="35">
        <f t="shared" si="85"/>
        <v>1</v>
      </c>
      <c r="AK32" s="35">
        <f t="shared" si="86"/>
        <v>1</v>
      </c>
      <c r="AL32" s="35">
        <f t="shared" si="87"/>
        <v>1</v>
      </c>
      <c r="AM32" s="35">
        <f t="shared" si="75"/>
        <v>1</v>
      </c>
    </row>
    <row r="33" spans="2:39" x14ac:dyDescent="0.3">
      <c r="B33" s="68" t="s">
        <v>106</v>
      </c>
      <c r="C33" s="106" t="s">
        <v>107</v>
      </c>
      <c r="D33" s="35">
        <f>INDEX('Weighted Ratio'!Z$17:Z$57,MATCH('Capital Structure'!$B33,'Weighted Ratio'!$C$17:$C$57,0))</f>
        <v>0.48373290650335782</v>
      </c>
      <c r="E33" s="35">
        <f>INDEX('Weighted Ratio'!AA$17:AA$57,MATCH('Capital Structure'!$B33,'Weighted Ratio'!$C$17:$C$57,0))</f>
        <v>0.47351421188630494</v>
      </c>
      <c r="F33" s="35">
        <f>INDEX('Weighted Ratio'!AB$17:AB$57,MATCH('Capital Structure'!$B33,'Weighted Ratio'!$C$17:$C$57,0))</f>
        <v>0.50941168770556433</v>
      </c>
      <c r="G33" s="35">
        <f t="shared" si="63"/>
        <v>0.48888626869840901</v>
      </c>
      <c r="H33" s="70"/>
      <c r="I33" s="70"/>
      <c r="J33" s="137" t="str">
        <f t="shared" si="81"/>
        <v>Chesapeake Utilities Corporation</v>
      </c>
      <c r="K33" s="138" t="str">
        <f t="shared" si="82"/>
        <v>CPK</v>
      </c>
      <c r="L33" s="35">
        <f>INDEX('Weighted Ratio'!AC$17:AC$57,MATCH('Capital Structure'!$J33,'Weighted Ratio'!$C$17:$C$57,0))</f>
        <v>0.44789310692786805</v>
      </c>
      <c r="M33" s="35">
        <f>INDEX('Weighted Ratio'!AD$17:AD$57,MATCH('Capital Structure'!$J33,'Weighted Ratio'!$C$17:$C$57,0))</f>
        <v>0.45812433500531996</v>
      </c>
      <c r="N33" s="35">
        <f>INDEX('Weighted Ratio'!AE$17:AE$57,MATCH('Capital Structure'!$J33,'Weighted Ratio'!$C$17:$C$57,0))</f>
        <v>0.36693195435118903</v>
      </c>
      <c r="O33" s="35">
        <f t="shared" si="66"/>
        <v>0.42431646542812568</v>
      </c>
      <c r="P33" s="20"/>
      <c r="Q33" s="20"/>
      <c r="R33" s="91" t="str">
        <f t="shared" si="76"/>
        <v>Chesapeake Utilities Corporation</v>
      </c>
      <c r="S33" s="92" t="str">
        <f t="shared" si="77"/>
        <v>CPK</v>
      </c>
      <c r="T33" s="35">
        <f>INDEX('Weighted Ratio'!W$17:W$57,MATCH('Capital Structure'!$R33,'Weighted Ratio'!$C$17:$C$57,0))</f>
        <v>0</v>
      </c>
      <c r="U33" s="35">
        <f>INDEX('Weighted Ratio'!X$17:X$57,MATCH('Capital Structure'!$R33,'Weighted Ratio'!$C$17:$C$57,0))</f>
        <v>0</v>
      </c>
      <c r="V33" s="35">
        <f>INDEX('Weighted Ratio'!Y$17:Y$57,MATCH('Capital Structure'!$R33,'Weighted Ratio'!$C$17:$C$57,0))</f>
        <v>0</v>
      </c>
      <c r="W33" s="35">
        <f t="shared" si="69"/>
        <v>0</v>
      </c>
      <c r="Z33" s="91" t="str">
        <f t="shared" si="78"/>
        <v>Chesapeake Utilities Corporation</v>
      </c>
      <c r="AA33" s="92" t="str">
        <f t="shared" si="79"/>
        <v>CPK</v>
      </c>
      <c r="AB33" s="35">
        <f>INDEX('Weighted Ratio'!AF$17:AF$57,MATCH('Capital Structure'!$B33,'Weighted Ratio'!$C$17:$C$57,0))</f>
        <v>6.8373986568774137E-2</v>
      </c>
      <c r="AC33" s="35">
        <f>INDEX('Weighted Ratio'!AG$17:AG$57,MATCH('Capital Structure'!$B33,'Weighted Ratio'!$C$17:$C$57,0))</f>
        <v>6.8361453108375131E-2</v>
      </c>
      <c r="AD33" s="35">
        <f>INDEX('Weighted Ratio'!AH$17:AH$57,MATCH('Capital Structure'!$B33,'Weighted Ratio'!$C$17:$C$57,0))</f>
        <v>0.12365635794324667</v>
      </c>
      <c r="AE33" s="35">
        <f t="shared" si="80"/>
        <v>8.6797265873465312E-2</v>
      </c>
      <c r="AH33" s="91" t="str">
        <f t="shared" si="83"/>
        <v>Chesapeake Utilities Corporation</v>
      </c>
      <c r="AI33" s="92" t="str">
        <f t="shared" si="84"/>
        <v>CPK</v>
      </c>
      <c r="AJ33" s="35">
        <f t="shared" si="85"/>
        <v>1</v>
      </c>
      <c r="AK33" s="35">
        <f t="shared" si="86"/>
        <v>1</v>
      </c>
      <c r="AL33" s="35">
        <f t="shared" si="87"/>
        <v>1</v>
      </c>
      <c r="AM33" s="35">
        <f t="shared" si="75"/>
        <v>1</v>
      </c>
    </row>
    <row r="34" spans="2:39" x14ac:dyDescent="0.3">
      <c r="B34" s="62" t="s">
        <v>30</v>
      </c>
      <c r="C34" s="106" t="s">
        <v>31</v>
      </c>
      <c r="D34" s="35">
        <f>INDEX('Weighted Ratio'!Z$17:Z$57,MATCH('Capital Structure'!$B34,'Weighted Ratio'!$C$17:$C$57,0))</f>
        <v>0.59807017125752215</v>
      </c>
      <c r="E34" s="35">
        <f>INDEX('Weighted Ratio'!AA$17:AA$57,MATCH('Capital Structure'!$B34,'Weighted Ratio'!$C$17:$C$57,0))</f>
        <v>0.56914930364414973</v>
      </c>
      <c r="F34" s="35">
        <f>INDEX('Weighted Ratio'!AB$17:AB$57,MATCH('Capital Structure'!$B34,'Weighted Ratio'!$C$17:$C$57,0))</f>
        <v>0.57503446997735286</v>
      </c>
      <c r="G34" s="35">
        <f t="shared" si="63"/>
        <v>0.58075131495967491</v>
      </c>
      <c r="H34" s="70"/>
      <c r="I34" s="70"/>
      <c r="J34" s="137" t="str">
        <f t="shared" si="64"/>
        <v>Middlesex Water Company</v>
      </c>
      <c r="K34" s="138" t="str">
        <f t="shared" si="65"/>
        <v>MSEX</v>
      </c>
      <c r="L34" s="35">
        <f>INDEX('Weighted Ratio'!AC$17:AC$57,MATCH('Capital Structure'!$J34,'Weighted Ratio'!$C$17:$C$57,0))</f>
        <v>0.36884089352575061</v>
      </c>
      <c r="M34" s="35">
        <f>INDEX('Weighted Ratio'!AD$17:AD$57,MATCH('Capital Structure'!$J34,'Weighted Ratio'!$C$17:$C$57,0))</f>
        <v>0.37456221031459275</v>
      </c>
      <c r="N34" s="35">
        <f>INDEX('Weighted Ratio'!AE$17:AE$57,MATCH('Capital Structure'!$J34,'Weighted Ratio'!$C$17:$C$57,0))</f>
        <v>0.36236169819926384</v>
      </c>
      <c r="O34" s="35">
        <f t="shared" si="66"/>
        <v>0.36858826734653571</v>
      </c>
      <c r="P34" s="20"/>
      <c r="Q34" s="20"/>
      <c r="R34" s="91" t="str">
        <f t="shared" si="76"/>
        <v>Middlesex Water Company</v>
      </c>
      <c r="S34" s="92" t="str">
        <f t="shared" si="77"/>
        <v>MSEX</v>
      </c>
      <c r="T34" s="35">
        <f>INDEX('Weighted Ratio'!W$17:W$57,MATCH('Capital Structure'!$R34,'Weighted Ratio'!$C$17:$C$57,0))</f>
        <v>2.1956903662855827E-3</v>
      </c>
      <c r="U34" s="35">
        <f>INDEX('Weighted Ratio'!X$17:X$57,MATCH('Capital Structure'!$R34,'Weighted Ratio'!$C$17:$C$57,0))</f>
        <v>2.8035076479509414E-3</v>
      </c>
      <c r="V34" s="35">
        <f>INDEX('Weighted Ratio'!Y$17:Y$57,MATCH('Capital Structure'!$R34,'Weighted Ratio'!$C$17:$C$57,0))</f>
        <v>2.9928518434205022E-3</v>
      </c>
      <c r="W34" s="35">
        <f t="shared" si="69"/>
        <v>2.6640166192190089E-3</v>
      </c>
      <c r="Z34" s="91" t="str">
        <f t="shared" si="78"/>
        <v>Middlesex Water Company</v>
      </c>
      <c r="AA34" s="92" t="str">
        <f t="shared" si="79"/>
        <v>MSEX</v>
      </c>
      <c r="AB34" s="35">
        <f>INDEX('Weighted Ratio'!AF$17:AF$57,MATCH('Capital Structure'!$B34,'Weighted Ratio'!$C$17:$C$57,0))</f>
        <v>3.0893244850441617E-2</v>
      </c>
      <c r="AC34" s="35">
        <f>INDEX('Weighted Ratio'!AG$17:AG$57,MATCH('Capital Structure'!$B34,'Weighted Ratio'!$C$17:$C$57,0))</f>
        <v>5.3484978393306619E-2</v>
      </c>
      <c r="AD34" s="35">
        <f>INDEX('Weighted Ratio'!AH$17:AH$57,MATCH('Capital Structure'!$B34,'Weighted Ratio'!$C$17:$C$57,0))</f>
        <v>5.9610979979962633E-2</v>
      </c>
      <c r="AE34" s="35">
        <f t="shared" si="80"/>
        <v>4.7996401074570288E-2</v>
      </c>
      <c r="AH34" s="91" t="str">
        <f t="shared" si="73"/>
        <v>Middlesex Water Company</v>
      </c>
      <c r="AI34" s="92" t="str">
        <f t="shared" si="74"/>
        <v>MSEX</v>
      </c>
      <c r="AJ34" s="35">
        <f t="shared" si="61"/>
        <v>1</v>
      </c>
      <c r="AK34" s="35">
        <f t="shared" si="61"/>
        <v>0.99999999999999989</v>
      </c>
      <c r="AL34" s="35">
        <f t="shared" si="62"/>
        <v>0.99999999999999989</v>
      </c>
      <c r="AM34" s="35">
        <f t="shared" si="75"/>
        <v>1</v>
      </c>
    </row>
    <row r="35" spans="2:39" x14ac:dyDescent="0.3">
      <c r="B35" s="62" t="s">
        <v>32</v>
      </c>
      <c r="C35" s="106" t="s">
        <v>31</v>
      </c>
      <c r="D35" s="35">
        <f>INDEX('Weighted Ratio'!Z$17:Z$57,MATCH('Capital Structure'!$B35,'Weighted Ratio'!$C$17:$C$57,0))</f>
        <v>0.39022790104209237</v>
      </c>
      <c r="E35" s="35">
        <f>INDEX('Weighted Ratio'!AA$17:AA$57,MATCH('Capital Structure'!$B35,'Weighted Ratio'!$C$17:$C$57,0))</f>
        <v>0.36855664678321709</v>
      </c>
      <c r="F35" s="35">
        <f>INDEX('Weighted Ratio'!AB$17:AB$57,MATCH('Capital Structure'!$B35,'Weighted Ratio'!$C$17:$C$57,0))</f>
        <v>0.52706036644383136</v>
      </c>
      <c r="G35" s="35">
        <f t="shared" si="63"/>
        <v>0.42861497142304694</v>
      </c>
      <c r="H35" s="70"/>
      <c r="I35" s="70"/>
      <c r="J35" s="137" t="str">
        <f t="shared" si="64"/>
        <v xml:space="preserve">Pinelands Water </v>
      </c>
      <c r="K35" s="138" t="str">
        <f t="shared" si="65"/>
        <v>MSEX</v>
      </c>
      <c r="L35" s="35">
        <f>INDEX('Weighted Ratio'!AC$17:AC$57,MATCH('Capital Structure'!$J35,'Weighted Ratio'!$C$17:$C$57,0))</f>
        <v>0.60977209895790774</v>
      </c>
      <c r="M35" s="35">
        <f>INDEX('Weighted Ratio'!AD$17:AD$57,MATCH('Capital Structure'!$J35,'Weighted Ratio'!$C$17:$C$57,0))</f>
        <v>0.63144335321678291</v>
      </c>
      <c r="N35" s="35">
        <f>INDEX('Weighted Ratio'!AE$17:AE$57,MATCH('Capital Structure'!$J35,'Weighted Ratio'!$C$17:$C$57,0))</f>
        <v>0</v>
      </c>
      <c r="O35" s="35">
        <f t="shared" si="66"/>
        <v>0.41373848405823016</v>
      </c>
      <c r="P35" s="20"/>
      <c r="Q35" s="20"/>
      <c r="R35" s="91" t="str">
        <f t="shared" si="76"/>
        <v xml:space="preserve">Pinelands Water </v>
      </c>
      <c r="S35" s="92" t="str">
        <f t="shared" si="77"/>
        <v>MSEX</v>
      </c>
      <c r="T35" s="35">
        <f>INDEX('Weighted Ratio'!W$17:W$57,MATCH('Capital Structure'!$R35,'Weighted Ratio'!$C$17:$C$57,0))</f>
        <v>0</v>
      </c>
      <c r="U35" s="35">
        <f>INDEX('Weighted Ratio'!X$17:X$57,MATCH('Capital Structure'!$R35,'Weighted Ratio'!$C$17:$C$57,0))</f>
        <v>0</v>
      </c>
      <c r="V35" s="35">
        <f>INDEX('Weighted Ratio'!Y$17:Y$57,MATCH('Capital Structure'!$R35,'Weighted Ratio'!$C$17:$C$57,0))</f>
        <v>0</v>
      </c>
      <c r="W35" s="35">
        <f t="shared" si="69"/>
        <v>0</v>
      </c>
      <c r="Z35" s="91" t="str">
        <f t="shared" si="78"/>
        <v xml:space="preserve">Pinelands Water </v>
      </c>
      <c r="AA35" s="92" t="str">
        <f t="shared" si="79"/>
        <v>MSEX</v>
      </c>
      <c r="AB35" s="35">
        <f>INDEX('Weighted Ratio'!AF$17:AF$57,MATCH('Capital Structure'!$B35,'Weighted Ratio'!$C$17:$C$57,0))</f>
        <v>0</v>
      </c>
      <c r="AC35" s="35">
        <f>INDEX('Weighted Ratio'!AG$17:AG$57,MATCH('Capital Structure'!$B35,'Weighted Ratio'!$C$17:$C$57,0))</f>
        <v>0</v>
      </c>
      <c r="AD35" s="35">
        <f>INDEX('Weighted Ratio'!AH$17:AH$57,MATCH('Capital Structure'!$B35,'Weighted Ratio'!$C$17:$C$57,0))</f>
        <v>0.47293963355616869</v>
      </c>
      <c r="AE35" s="35">
        <f t="shared" si="80"/>
        <v>0.1576465445187229</v>
      </c>
      <c r="AH35" s="91" t="str">
        <f t="shared" si="73"/>
        <v xml:space="preserve">Pinelands Water </v>
      </c>
      <c r="AI35" s="92" t="str">
        <f t="shared" si="74"/>
        <v>MSEX</v>
      </c>
      <c r="AJ35" s="35">
        <f t="shared" si="61"/>
        <v>1</v>
      </c>
      <c r="AK35" s="35">
        <f t="shared" si="61"/>
        <v>1</v>
      </c>
      <c r="AL35" s="35">
        <f t="shared" si="62"/>
        <v>1</v>
      </c>
      <c r="AM35" s="35">
        <f t="shared" si="75"/>
        <v>1</v>
      </c>
    </row>
    <row r="36" spans="2:39" x14ac:dyDescent="0.3">
      <c r="B36" s="62" t="s">
        <v>33</v>
      </c>
      <c r="C36" s="106" t="s">
        <v>31</v>
      </c>
      <c r="D36" s="35">
        <f>INDEX('Weighted Ratio'!Z$17:Z$57,MATCH('Capital Structure'!$B36,'Weighted Ratio'!$C$17:$C$57,0))</f>
        <v>0.41560804732099188</v>
      </c>
      <c r="E36" s="35">
        <f>INDEX('Weighted Ratio'!AA$17:AA$57,MATCH('Capital Structure'!$B36,'Weighted Ratio'!$C$17:$C$57,0))</f>
        <v>0.39888603563837721</v>
      </c>
      <c r="F36" s="35">
        <f>INDEX('Weighted Ratio'!AB$17:AB$57,MATCH('Capital Structure'!$B36,'Weighted Ratio'!$C$17:$C$57,0))</f>
        <v>0.55289203579481516</v>
      </c>
      <c r="G36" s="35">
        <f t="shared" si="63"/>
        <v>0.45579537291806144</v>
      </c>
      <c r="H36" s="70"/>
      <c r="I36" s="70"/>
      <c r="J36" s="137" t="str">
        <f t="shared" si="64"/>
        <v>Pinelands WW</v>
      </c>
      <c r="K36" s="138" t="str">
        <f t="shared" si="65"/>
        <v>MSEX</v>
      </c>
      <c r="L36" s="35">
        <f>INDEX('Weighted Ratio'!AC$17:AC$57,MATCH('Capital Structure'!$J36,'Weighted Ratio'!$C$17:$C$57,0))</f>
        <v>0.58439195267900812</v>
      </c>
      <c r="M36" s="35">
        <f>INDEX('Weighted Ratio'!AD$17:AD$57,MATCH('Capital Structure'!$J36,'Weighted Ratio'!$C$17:$C$57,0))</f>
        <v>0.6011139643616229</v>
      </c>
      <c r="N36" s="35">
        <f>INDEX('Weighted Ratio'!AE$17:AE$57,MATCH('Capital Structure'!$J36,'Weighted Ratio'!$C$17:$C$57,0))</f>
        <v>0</v>
      </c>
      <c r="O36" s="35">
        <f t="shared" si="66"/>
        <v>0.39516863901354365</v>
      </c>
      <c r="P36" s="20"/>
      <c r="Q36" s="20"/>
      <c r="R36" s="91" t="str">
        <f t="shared" si="76"/>
        <v>Pinelands WW</v>
      </c>
      <c r="S36" s="92" t="str">
        <f t="shared" si="77"/>
        <v>MSEX</v>
      </c>
      <c r="T36" s="35">
        <f>INDEX('Weighted Ratio'!W$17:W$57,MATCH('Capital Structure'!$R36,'Weighted Ratio'!$C$17:$C$57,0))</f>
        <v>0</v>
      </c>
      <c r="U36" s="35">
        <f>INDEX('Weighted Ratio'!X$17:X$57,MATCH('Capital Structure'!$R36,'Weighted Ratio'!$C$17:$C$57,0))</f>
        <v>0</v>
      </c>
      <c r="V36" s="35">
        <f>INDEX('Weighted Ratio'!Y$17:Y$57,MATCH('Capital Structure'!$R36,'Weighted Ratio'!$C$17:$C$57,0))</f>
        <v>0</v>
      </c>
      <c r="W36" s="35">
        <f t="shared" si="69"/>
        <v>0</v>
      </c>
      <c r="Z36" s="91" t="str">
        <f t="shared" si="78"/>
        <v>Pinelands WW</v>
      </c>
      <c r="AA36" s="92" t="str">
        <f t="shared" si="79"/>
        <v>MSEX</v>
      </c>
      <c r="AB36" s="35">
        <f>INDEX('Weighted Ratio'!AF$17:AF$57,MATCH('Capital Structure'!$B36,'Weighted Ratio'!$C$17:$C$57,0))</f>
        <v>0</v>
      </c>
      <c r="AC36" s="35">
        <f>INDEX('Weighted Ratio'!AG$17:AG$57,MATCH('Capital Structure'!$B36,'Weighted Ratio'!$C$17:$C$57,0))</f>
        <v>0</v>
      </c>
      <c r="AD36" s="35">
        <f>INDEX('Weighted Ratio'!AH$17:AH$57,MATCH('Capital Structure'!$B36,'Weighted Ratio'!$C$17:$C$57,0))</f>
        <v>0.44710796420518484</v>
      </c>
      <c r="AE36" s="35">
        <f t="shared" si="80"/>
        <v>0.14903598806839494</v>
      </c>
      <c r="AH36" s="91" t="str">
        <f t="shared" si="73"/>
        <v>Pinelands WW</v>
      </c>
      <c r="AI36" s="92" t="str">
        <f t="shared" si="74"/>
        <v>MSEX</v>
      </c>
      <c r="AJ36" s="35">
        <f t="shared" si="61"/>
        <v>1</v>
      </c>
      <c r="AK36" s="35">
        <f t="shared" si="61"/>
        <v>1</v>
      </c>
      <c r="AL36" s="35">
        <f t="shared" si="62"/>
        <v>1</v>
      </c>
      <c r="AM36" s="35">
        <f t="shared" si="75"/>
        <v>1</v>
      </c>
    </row>
    <row r="37" spans="2:39" ht="14.25" customHeight="1" x14ac:dyDescent="0.3">
      <c r="B37" s="68" t="s">
        <v>34</v>
      </c>
      <c r="C37" s="106" t="s">
        <v>35</v>
      </c>
      <c r="D37" s="35">
        <f>INDEX('Weighted Ratio'!Z$17:Z$57,MATCH('Capital Structure'!$B37,'Weighted Ratio'!$C$17:$C$57,0))</f>
        <v>0.58006896224276483</v>
      </c>
      <c r="E37" s="35">
        <f>INDEX('Weighted Ratio'!AA$17:AA$57,MATCH('Capital Structure'!$B37,'Weighted Ratio'!$C$17:$C$57,0))</f>
        <v>0.59139055830578502</v>
      </c>
      <c r="F37" s="35">
        <f>INDEX('Weighted Ratio'!AB$17:AB$57,MATCH('Capital Structure'!$B37,'Weighted Ratio'!$C$17:$C$57,0))</f>
        <v>0.56919809610305949</v>
      </c>
      <c r="G37" s="35">
        <f t="shared" si="63"/>
        <v>0.58021920555053652</v>
      </c>
      <c r="H37" s="70"/>
      <c r="I37" s="70"/>
      <c r="J37" s="137" t="str">
        <f t="shared" si="64"/>
        <v>Northern Indiana Public Service Company LLC</v>
      </c>
      <c r="K37" s="138" t="str">
        <f t="shared" si="65"/>
        <v>NI</v>
      </c>
      <c r="L37" s="35">
        <f>INDEX('Weighted Ratio'!AC$17:AC$57,MATCH('Capital Structure'!$J37,'Weighted Ratio'!$C$17:$C$57,0))</f>
        <v>0.41599992916423778</v>
      </c>
      <c r="M37" s="35">
        <f>INDEX('Weighted Ratio'!AD$17:AD$57,MATCH('Capital Structure'!$J37,'Weighted Ratio'!$C$17:$C$57,0))</f>
        <v>0.40652690871118896</v>
      </c>
      <c r="N37" s="35">
        <f>INDEX('Weighted Ratio'!AE$17:AE$57,MATCH('Capital Structure'!$J37,'Weighted Ratio'!$C$17:$C$57,0))</f>
        <v>0.4308019038969404</v>
      </c>
      <c r="O37" s="35">
        <f t="shared" si="66"/>
        <v>0.41777624725745571</v>
      </c>
      <c r="P37" s="20"/>
      <c r="Q37" s="20"/>
      <c r="R37" s="91" t="str">
        <f t="shared" si="76"/>
        <v>Northern Indiana Public Service Company LLC</v>
      </c>
      <c r="S37" s="92" t="str">
        <f t="shared" si="77"/>
        <v>NI</v>
      </c>
      <c r="T37" s="35">
        <f>INDEX('Weighted Ratio'!W$17:W$57,MATCH('Capital Structure'!$R37,'Weighted Ratio'!$C$17:$C$57,0))</f>
        <v>0</v>
      </c>
      <c r="U37" s="35">
        <f>INDEX('Weighted Ratio'!X$17:X$57,MATCH('Capital Structure'!$R37,'Weighted Ratio'!$C$17:$C$57,0))</f>
        <v>0</v>
      </c>
      <c r="V37" s="35">
        <f>INDEX('Weighted Ratio'!Y$17:Y$57,MATCH('Capital Structure'!$R37,'Weighted Ratio'!$C$17:$C$57,0))</f>
        <v>0</v>
      </c>
      <c r="W37" s="35">
        <f t="shared" si="69"/>
        <v>0</v>
      </c>
      <c r="Z37" s="91" t="str">
        <f t="shared" si="78"/>
        <v>Northern Indiana Public Service Company LLC</v>
      </c>
      <c r="AA37" s="92" t="str">
        <f t="shared" si="79"/>
        <v>NI</v>
      </c>
      <c r="AB37" s="35">
        <f>INDEX('Weighted Ratio'!AF$17:AF$57,MATCH('Capital Structure'!$B37,'Weighted Ratio'!$C$17:$C$57,0))</f>
        <v>3.9311085929974385E-3</v>
      </c>
      <c r="AC37" s="35">
        <f>INDEX('Weighted Ratio'!AG$17:AG$57,MATCH('Capital Structure'!$B37,'Weighted Ratio'!$C$17:$C$57,0))</f>
        <v>2.0825329830258567E-3</v>
      </c>
      <c r="AD37" s="35">
        <f>INDEX('Weighted Ratio'!AH$17:AH$57,MATCH('Capital Structure'!$B37,'Weighted Ratio'!$C$17:$C$57,0))</f>
        <v>0</v>
      </c>
      <c r="AE37" s="35">
        <f t="shared" si="80"/>
        <v>2.0045471920077649E-3</v>
      </c>
      <c r="AH37" s="91" t="str">
        <f t="shared" si="73"/>
        <v>Northern Indiana Public Service Company LLC</v>
      </c>
      <c r="AI37" s="92" t="str">
        <f t="shared" si="74"/>
        <v>NI</v>
      </c>
      <c r="AJ37" s="35">
        <f t="shared" si="61"/>
        <v>1</v>
      </c>
      <c r="AK37" s="35">
        <f t="shared" si="61"/>
        <v>0.99999999999999978</v>
      </c>
      <c r="AL37" s="35">
        <f t="shared" si="62"/>
        <v>0.99999999999999989</v>
      </c>
      <c r="AM37" s="35">
        <f t="shared" si="75"/>
        <v>0.99999999999999989</v>
      </c>
    </row>
    <row r="38" spans="2:39" x14ac:dyDescent="0.3">
      <c r="B38" s="21" t="s">
        <v>36</v>
      </c>
      <c r="C38" s="27" t="s">
        <v>35</v>
      </c>
      <c r="D38" s="35">
        <f>INDEX('Weighted Ratio'!Z$17:Z$57,MATCH('Capital Structure'!$B38,'Weighted Ratio'!$C$17:$C$57,0))</f>
        <v>0.51438800241906446</v>
      </c>
      <c r="E38" s="35">
        <f>INDEX('Weighted Ratio'!AA$17:AA$57,MATCH('Capital Structure'!$B38,'Weighted Ratio'!$C$17:$C$57,0))</f>
        <v>0.53655351187940137</v>
      </c>
      <c r="F38" s="35">
        <f>INDEX('Weighted Ratio'!AB$17:AB$57,MATCH('Capital Structure'!$B38,'Weighted Ratio'!$C$17:$C$57,0))</f>
        <v>0.54914596291421169</v>
      </c>
      <c r="G38" s="35">
        <f t="shared" si="63"/>
        <v>0.53336249240422584</v>
      </c>
      <c r="H38" s="20"/>
      <c r="I38" s="20"/>
      <c r="J38" s="91" t="str">
        <f t="shared" si="64"/>
        <v>Columbia Gas of Kentucky, Inc.</v>
      </c>
      <c r="K38" s="92" t="str">
        <f t="shared" si="65"/>
        <v>NI</v>
      </c>
      <c r="L38" s="35">
        <f>INDEX('Weighted Ratio'!AC$17:AC$57,MATCH('Capital Structure'!$J38,'Weighted Ratio'!$C$17:$C$57,0))</f>
        <v>0.48561199758093565</v>
      </c>
      <c r="M38" s="35">
        <f>INDEX('Weighted Ratio'!AD$17:AD$57,MATCH('Capital Structure'!$J38,'Weighted Ratio'!$C$17:$C$57,0))</f>
        <v>0.46344648812059852</v>
      </c>
      <c r="N38" s="35">
        <f>INDEX('Weighted Ratio'!AE$17:AE$57,MATCH('Capital Structure'!$J38,'Weighted Ratio'!$C$17:$C$57,0))</f>
        <v>0.45085403708578825</v>
      </c>
      <c r="O38" s="35">
        <f t="shared" si="66"/>
        <v>0.4666375075957741</v>
      </c>
      <c r="P38" s="20"/>
      <c r="Q38" s="20"/>
      <c r="R38" s="91" t="str">
        <f t="shared" si="76"/>
        <v>Columbia Gas of Kentucky, Inc.</v>
      </c>
      <c r="S38" s="92" t="str">
        <f t="shared" si="77"/>
        <v>NI</v>
      </c>
      <c r="T38" s="35">
        <f>INDEX('Weighted Ratio'!W$17:W$57,MATCH('Capital Structure'!$R38,'Weighted Ratio'!$C$17:$C$57,0))</f>
        <v>0</v>
      </c>
      <c r="U38" s="35">
        <f>INDEX('Weighted Ratio'!X$17:X$57,MATCH('Capital Structure'!$R38,'Weighted Ratio'!$C$17:$C$57,0))</f>
        <v>0</v>
      </c>
      <c r="V38" s="35">
        <f>INDEX('Weighted Ratio'!Y$17:Y$57,MATCH('Capital Structure'!$R38,'Weighted Ratio'!$C$17:$C$57,0))</f>
        <v>0</v>
      </c>
      <c r="W38" s="35">
        <f t="shared" si="69"/>
        <v>0</v>
      </c>
      <c r="Z38" s="91" t="str">
        <f t="shared" si="78"/>
        <v>Columbia Gas of Kentucky, Inc.</v>
      </c>
      <c r="AA38" s="92" t="str">
        <f t="shared" si="79"/>
        <v>NI</v>
      </c>
      <c r="AB38" s="35">
        <f>INDEX('Weighted Ratio'!AF$17:AF$57,MATCH('Capital Structure'!$B38,'Weighted Ratio'!$C$17:$C$57,0))</f>
        <v>0</v>
      </c>
      <c r="AC38" s="35">
        <f>INDEX('Weighted Ratio'!AG$17:AG$57,MATCH('Capital Structure'!$B38,'Weighted Ratio'!$C$17:$C$57,0))</f>
        <v>0</v>
      </c>
      <c r="AD38" s="35">
        <f>INDEX('Weighted Ratio'!AH$17:AH$57,MATCH('Capital Structure'!$B38,'Weighted Ratio'!$C$17:$C$57,0))</f>
        <v>0</v>
      </c>
      <c r="AE38" s="35">
        <f t="shared" si="80"/>
        <v>0</v>
      </c>
      <c r="AH38" s="91" t="str">
        <f t="shared" si="73"/>
        <v>Columbia Gas of Kentucky, Inc.</v>
      </c>
      <c r="AI38" s="92" t="str">
        <f t="shared" si="74"/>
        <v>NI</v>
      </c>
      <c r="AJ38" s="35">
        <f t="shared" si="61"/>
        <v>1</v>
      </c>
      <c r="AK38" s="35">
        <f t="shared" si="61"/>
        <v>0.99999999999999989</v>
      </c>
      <c r="AL38" s="35">
        <f t="shared" si="62"/>
        <v>1</v>
      </c>
      <c r="AM38" s="35">
        <f t="shared" si="75"/>
        <v>1</v>
      </c>
    </row>
    <row r="39" spans="2:39" x14ac:dyDescent="0.3">
      <c r="B39" s="21" t="s">
        <v>37</v>
      </c>
      <c r="C39" s="27" t="s">
        <v>35</v>
      </c>
      <c r="D39" s="35">
        <f>INDEX('Weighted Ratio'!Z$17:Z$57,MATCH('Capital Structure'!$B39,'Weighted Ratio'!$C$17:$C$57,0))</f>
        <v>0.52002036365632565</v>
      </c>
      <c r="E39" s="35">
        <f>INDEX('Weighted Ratio'!AA$17:AA$57,MATCH('Capital Structure'!$B39,'Weighted Ratio'!$C$17:$C$57,0))</f>
        <v>0.51997595174175593</v>
      </c>
      <c r="F39" s="35">
        <f>INDEX('Weighted Ratio'!AB$17:AB$57,MATCH('Capital Structure'!$B39,'Weighted Ratio'!$C$17:$C$57,0))</f>
        <v>0.51959843673122585</v>
      </c>
      <c r="G39" s="35">
        <f t="shared" si="63"/>
        <v>0.51986491737643581</v>
      </c>
      <c r="H39" s="20"/>
      <c r="I39" s="20"/>
      <c r="J39" s="91" t="str">
        <f t="shared" si="64"/>
        <v>Columbia Gas of Maryland, Inc.</v>
      </c>
      <c r="K39" s="92" t="str">
        <f t="shared" si="65"/>
        <v>NI</v>
      </c>
      <c r="L39" s="35">
        <f>INDEX('Weighted Ratio'!AC$17:AC$57,MATCH('Capital Structure'!$J39,'Weighted Ratio'!$C$17:$C$57,0))</f>
        <v>0.47997963634367447</v>
      </c>
      <c r="M39" s="35">
        <f>INDEX('Weighted Ratio'!AD$17:AD$57,MATCH('Capital Structure'!$J39,'Weighted Ratio'!$C$17:$C$57,0))</f>
        <v>0.48002404825824418</v>
      </c>
      <c r="N39" s="35">
        <f>INDEX('Weighted Ratio'!AE$17:AE$57,MATCH('Capital Structure'!$J39,'Weighted Ratio'!$C$17:$C$57,0))</f>
        <v>0.48040156326877415</v>
      </c>
      <c r="O39" s="35">
        <f t="shared" si="66"/>
        <v>0.48013508262356425</v>
      </c>
      <c r="P39" s="20"/>
      <c r="Q39" s="20"/>
      <c r="R39" s="91" t="str">
        <f t="shared" si="76"/>
        <v>Columbia Gas of Maryland, Inc.</v>
      </c>
      <c r="S39" s="92" t="str">
        <f t="shared" si="77"/>
        <v>NI</v>
      </c>
      <c r="T39" s="35">
        <f>INDEX('Weighted Ratio'!W$17:W$57,MATCH('Capital Structure'!$R39,'Weighted Ratio'!$C$17:$C$57,0))</f>
        <v>0</v>
      </c>
      <c r="U39" s="35">
        <f>INDEX('Weighted Ratio'!X$17:X$57,MATCH('Capital Structure'!$R39,'Weighted Ratio'!$C$17:$C$57,0))</f>
        <v>0</v>
      </c>
      <c r="V39" s="35">
        <f>INDEX('Weighted Ratio'!Y$17:Y$57,MATCH('Capital Structure'!$R39,'Weighted Ratio'!$C$17:$C$57,0))</f>
        <v>0</v>
      </c>
      <c r="W39" s="35">
        <f t="shared" si="69"/>
        <v>0</v>
      </c>
      <c r="Z39" s="91" t="str">
        <f t="shared" si="78"/>
        <v>Columbia Gas of Maryland, Inc.</v>
      </c>
      <c r="AA39" s="92" t="str">
        <f t="shared" si="79"/>
        <v>NI</v>
      </c>
      <c r="AB39" s="35">
        <f>INDEX('Weighted Ratio'!AF$17:AF$57,MATCH('Capital Structure'!$B39,'Weighted Ratio'!$C$17:$C$57,0))</f>
        <v>0</v>
      </c>
      <c r="AC39" s="35">
        <f>INDEX('Weighted Ratio'!AG$17:AG$57,MATCH('Capital Structure'!$B39,'Weighted Ratio'!$C$17:$C$57,0))</f>
        <v>0</v>
      </c>
      <c r="AD39" s="35">
        <f>INDEX('Weighted Ratio'!AH$17:AH$57,MATCH('Capital Structure'!$B39,'Weighted Ratio'!$C$17:$C$57,0))</f>
        <v>0</v>
      </c>
      <c r="AE39" s="35">
        <f t="shared" si="80"/>
        <v>0</v>
      </c>
      <c r="AH39" s="91" t="str">
        <f t="shared" si="73"/>
        <v>Columbia Gas of Maryland, Inc.</v>
      </c>
      <c r="AI39" s="92" t="str">
        <f t="shared" si="74"/>
        <v>NI</v>
      </c>
      <c r="AJ39" s="35">
        <f t="shared" si="61"/>
        <v>1</v>
      </c>
      <c r="AK39" s="35">
        <f t="shared" si="61"/>
        <v>1</v>
      </c>
      <c r="AL39" s="35">
        <f t="shared" si="62"/>
        <v>1</v>
      </c>
      <c r="AM39" s="35">
        <f t="shared" si="75"/>
        <v>1</v>
      </c>
    </row>
    <row r="40" spans="2:39" x14ac:dyDescent="0.3">
      <c r="B40" s="21" t="s">
        <v>38</v>
      </c>
      <c r="C40" s="27" t="s">
        <v>35</v>
      </c>
      <c r="D40" s="35">
        <f>INDEX('Weighted Ratio'!Z$17:Z$57,MATCH('Capital Structure'!$B40,'Weighted Ratio'!$C$17:$C$57,0))</f>
        <v>0.50269938924032631</v>
      </c>
      <c r="E40" s="35">
        <f>INDEX('Weighted Ratio'!AA$17:AA$57,MATCH('Capital Structure'!$B40,'Weighted Ratio'!$C$17:$C$57,0))</f>
        <v>0.50498060370431752</v>
      </c>
      <c r="F40" s="35">
        <f>INDEX('Weighted Ratio'!AB$17:AB$57,MATCH('Capital Structure'!$B40,'Weighted Ratio'!$C$17:$C$57,0))</f>
        <v>0.50671954830134014</v>
      </c>
      <c r="G40" s="35">
        <f t="shared" si="63"/>
        <v>0.50479984708199466</v>
      </c>
      <c r="H40" s="20"/>
      <c r="I40" s="20"/>
      <c r="J40" s="91" t="str">
        <f t="shared" si="64"/>
        <v>Columbia Gas of Ohio, Inc.</v>
      </c>
      <c r="K40" s="92" t="str">
        <f t="shared" si="65"/>
        <v>NI</v>
      </c>
      <c r="L40" s="35">
        <f>INDEX('Weighted Ratio'!AC$17:AC$57,MATCH('Capital Structure'!$J40,'Weighted Ratio'!$C$17:$C$57,0))</f>
        <v>0.49730061075967358</v>
      </c>
      <c r="M40" s="35">
        <f>INDEX('Weighted Ratio'!AD$17:AD$57,MATCH('Capital Structure'!$J40,'Weighted Ratio'!$C$17:$C$57,0))</f>
        <v>0.49501939629568253</v>
      </c>
      <c r="N40" s="35">
        <f>INDEX('Weighted Ratio'!AE$17:AE$57,MATCH('Capital Structure'!$J40,'Weighted Ratio'!$C$17:$C$57,0))</f>
        <v>0.49328045169865997</v>
      </c>
      <c r="O40" s="35">
        <f t="shared" si="66"/>
        <v>0.4952001529180054</v>
      </c>
      <c r="P40" s="20"/>
      <c r="Q40" s="20"/>
      <c r="R40" s="91" t="str">
        <f t="shared" si="76"/>
        <v>Columbia Gas of Ohio, Inc.</v>
      </c>
      <c r="S40" s="92" t="str">
        <f t="shared" si="77"/>
        <v>NI</v>
      </c>
      <c r="T40" s="35">
        <f>INDEX('Weighted Ratio'!W$17:W$57,MATCH('Capital Structure'!$R40,'Weighted Ratio'!$C$17:$C$57,0))</f>
        <v>0</v>
      </c>
      <c r="U40" s="35">
        <f>INDEX('Weighted Ratio'!X$17:X$57,MATCH('Capital Structure'!$R40,'Weighted Ratio'!$C$17:$C$57,0))</f>
        <v>0</v>
      </c>
      <c r="V40" s="35">
        <f>INDEX('Weighted Ratio'!Y$17:Y$57,MATCH('Capital Structure'!$R40,'Weighted Ratio'!$C$17:$C$57,0))</f>
        <v>0</v>
      </c>
      <c r="W40" s="35">
        <f t="shared" si="69"/>
        <v>0</v>
      </c>
      <c r="Z40" s="91" t="str">
        <f t="shared" si="78"/>
        <v>Columbia Gas of Ohio, Inc.</v>
      </c>
      <c r="AA40" s="92" t="str">
        <f t="shared" si="79"/>
        <v>NI</v>
      </c>
      <c r="AB40" s="35">
        <f>INDEX('Weighted Ratio'!AF$17:AF$57,MATCH('Capital Structure'!$B40,'Weighted Ratio'!$C$17:$C$57,0))</f>
        <v>0</v>
      </c>
      <c r="AC40" s="35">
        <f>INDEX('Weighted Ratio'!AG$17:AG$57,MATCH('Capital Structure'!$B40,'Weighted Ratio'!$C$17:$C$57,0))</f>
        <v>0</v>
      </c>
      <c r="AD40" s="35">
        <f>INDEX('Weighted Ratio'!AH$17:AH$57,MATCH('Capital Structure'!$B40,'Weighted Ratio'!$C$17:$C$57,0))</f>
        <v>0</v>
      </c>
      <c r="AE40" s="35">
        <f t="shared" si="80"/>
        <v>0</v>
      </c>
      <c r="AH40" s="91" t="str">
        <f t="shared" si="73"/>
        <v>Columbia Gas of Ohio, Inc.</v>
      </c>
      <c r="AI40" s="92" t="str">
        <f t="shared" si="74"/>
        <v>NI</v>
      </c>
      <c r="AJ40" s="35">
        <f t="shared" si="61"/>
        <v>0.99999999999999989</v>
      </c>
      <c r="AK40" s="35">
        <f t="shared" si="61"/>
        <v>1</v>
      </c>
      <c r="AL40" s="35">
        <f t="shared" si="62"/>
        <v>1</v>
      </c>
      <c r="AM40" s="35">
        <f t="shared" si="75"/>
        <v>1</v>
      </c>
    </row>
    <row r="41" spans="2:39" x14ac:dyDescent="0.3">
      <c r="B41" s="21" t="s">
        <v>39</v>
      </c>
      <c r="C41" s="27" t="s">
        <v>35</v>
      </c>
      <c r="D41" s="35">
        <f>INDEX('Weighted Ratio'!Z$17:Z$57,MATCH('Capital Structure'!$B41,'Weighted Ratio'!$C$17:$C$57,0))</f>
        <v>0.56071732513498296</v>
      </c>
      <c r="E41" s="35">
        <f>INDEX('Weighted Ratio'!AA$17:AA$57,MATCH('Capital Structure'!$B41,'Weighted Ratio'!$C$17:$C$57,0))</f>
        <v>0.55879589580291256</v>
      </c>
      <c r="F41" s="35">
        <f>INDEX('Weighted Ratio'!AB$17:AB$57,MATCH('Capital Structure'!$B41,'Weighted Ratio'!$C$17:$C$57,0))</f>
        <v>0.56638717166348163</v>
      </c>
      <c r="G41" s="35">
        <f t="shared" si="63"/>
        <v>0.56196679753379242</v>
      </c>
      <c r="H41" s="20"/>
      <c r="I41" s="20"/>
      <c r="J41" s="91" t="str">
        <f t="shared" si="64"/>
        <v>Columbia Gas of Pennsylvania, Inc.</v>
      </c>
      <c r="K41" s="92" t="str">
        <f t="shared" si="65"/>
        <v>NI</v>
      </c>
      <c r="L41" s="35">
        <f>INDEX('Weighted Ratio'!AC$17:AC$57,MATCH('Capital Structure'!$J41,'Weighted Ratio'!$C$17:$C$57,0))</f>
        <v>0.4392826748650171</v>
      </c>
      <c r="M41" s="35">
        <f>INDEX('Weighted Ratio'!AD$17:AD$57,MATCH('Capital Structure'!$J41,'Weighted Ratio'!$C$17:$C$57,0))</f>
        <v>0.44120410419708739</v>
      </c>
      <c r="N41" s="35">
        <f>INDEX('Weighted Ratio'!AE$17:AE$57,MATCH('Capital Structure'!$J41,'Weighted Ratio'!$C$17:$C$57,0))</f>
        <v>0.43361282833651849</v>
      </c>
      <c r="O41" s="35">
        <f t="shared" si="66"/>
        <v>0.43803320246620769</v>
      </c>
      <c r="P41" s="20"/>
      <c r="Q41" s="20"/>
      <c r="R41" s="91" t="str">
        <f t="shared" si="76"/>
        <v>Columbia Gas of Pennsylvania, Inc.</v>
      </c>
      <c r="S41" s="92" t="str">
        <f t="shared" si="77"/>
        <v>NI</v>
      </c>
      <c r="T41" s="35">
        <f>INDEX('Weighted Ratio'!W$17:W$57,MATCH('Capital Structure'!$R41,'Weighted Ratio'!$C$17:$C$57,0))</f>
        <v>0</v>
      </c>
      <c r="U41" s="35">
        <f>INDEX('Weighted Ratio'!X$17:X$57,MATCH('Capital Structure'!$R41,'Weighted Ratio'!$C$17:$C$57,0))</f>
        <v>0</v>
      </c>
      <c r="V41" s="35">
        <f>INDEX('Weighted Ratio'!Y$17:Y$57,MATCH('Capital Structure'!$R41,'Weighted Ratio'!$C$17:$C$57,0))</f>
        <v>0</v>
      </c>
      <c r="W41" s="35">
        <f t="shared" si="69"/>
        <v>0</v>
      </c>
      <c r="Z41" s="91" t="str">
        <f t="shared" si="78"/>
        <v>Columbia Gas of Pennsylvania, Inc.</v>
      </c>
      <c r="AA41" s="92" t="str">
        <f t="shared" si="79"/>
        <v>NI</v>
      </c>
      <c r="AB41" s="35">
        <f>INDEX('Weighted Ratio'!AF$17:AF$57,MATCH('Capital Structure'!$B41,'Weighted Ratio'!$C$17:$C$57,0))</f>
        <v>0</v>
      </c>
      <c r="AC41" s="35">
        <f>INDEX('Weighted Ratio'!AG$17:AG$57,MATCH('Capital Structure'!$B41,'Weighted Ratio'!$C$17:$C$57,0))</f>
        <v>0</v>
      </c>
      <c r="AD41" s="35">
        <f>INDEX('Weighted Ratio'!AH$17:AH$57,MATCH('Capital Structure'!$B41,'Weighted Ratio'!$C$17:$C$57,0))</f>
        <v>0</v>
      </c>
      <c r="AE41" s="35">
        <f t="shared" si="80"/>
        <v>0</v>
      </c>
      <c r="AH41" s="91" t="str">
        <f t="shared" si="73"/>
        <v>Columbia Gas of Pennsylvania, Inc.</v>
      </c>
      <c r="AI41" s="92" t="str">
        <f t="shared" si="74"/>
        <v>NI</v>
      </c>
      <c r="AJ41" s="35">
        <f t="shared" si="61"/>
        <v>1</v>
      </c>
      <c r="AK41" s="35">
        <f t="shared" si="61"/>
        <v>1</v>
      </c>
      <c r="AL41" s="35">
        <f t="shared" si="62"/>
        <v>1</v>
      </c>
      <c r="AM41" s="35">
        <f t="shared" si="75"/>
        <v>1</v>
      </c>
    </row>
    <row r="42" spans="2:39" x14ac:dyDescent="0.3">
      <c r="B42" s="21" t="s">
        <v>40</v>
      </c>
      <c r="C42" s="27" t="s">
        <v>35</v>
      </c>
      <c r="D42" s="35">
        <f>INDEX('Weighted Ratio'!Z$17:Z$57,MATCH('Capital Structure'!$B42,'Weighted Ratio'!$C$17:$C$57,0))</f>
        <v>0.44584698236309384</v>
      </c>
      <c r="E42" s="35">
        <f>INDEX('Weighted Ratio'!AA$17:AA$57,MATCH('Capital Structure'!$B42,'Weighted Ratio'!$C$17:$C$57,0))</f>
        <v>0.45249024498754292</v>
      </c>
      <c r="F42" s="35">
        <f>INDEX('Weighted Ratio'!AB$17:AB$57,MATCH('Capital Structure'!$B42,'Weighted Ratio'!$C$17:$C$57,0))</f>
        <v>0.4424755364595111</v>
      </c>
      <c r="G42" s="35">
        <f t="shared" si="63"/>
        <v>0.4469375879367159</v>
      </c>
      <c r="H42" s="20"/>
      <c r="I42" s="20"/>
      <c r="J42" s="91" t="str">
        <f t="shared" si="64"/>
        <v>Columbia Gas of Virginia, Inc.</v>
      </c>
      <c r="K42" s="92" t="str">
        <f t="shared" si="65"/>
        <v>NI</v>
      </c>
      <c r="L42" s="35">
        <f>INDEX('Weighted Ratio'!AC$17:AC$57,MATCH('Capital Structure'!$J42,'Weighted Ratio'!$C$17:$C$57,0))</f>
        <v>0.55415301763690616</v>
      </c>
      <c r="M42" s="35">
        <f>INDEX('Weighted Ratio'!AD$17:AD$57,MATCH('Capital Structure'!$J42,'Weighted Ratio'!$C$17:$C$57,0))</f>
        <v>0.54750975501245713</v>
      </c>
      <c r="N42" s="35">
        <f>INDEX('Weighted Ratio'!AE$17:AE$57,MATCH('Capital Structure'!$J42,'Weighted Ratio'!$C$17:$C$57,0))</f>
        <v>0.55752446354048879</v>
      </c>
      <c r="O42" s="35">
        <f t="shared" si="66"/>
        <v>0.55306241206328399</v>
      </c>
      <c r="P42" s="20"/>
      <c r="Q42" s="20"/>
      <c r="R42" s="91" t="str">
        <f t="shared" si="76"/>
        <v>Columbia Gas of Virginia, Inc.</v>
      </c>
      <c r="S42" s="92" t="str">
        <f t="shared" si="77"/>
        <v>NI</v>
      </c>
      <c r="T42" s="35">
        <f>INDEX('Weighted Ratio'!W$17:W$57,MATCH('Capital Structure'!$R42,'Weighted Ratio'!$C$17:$C$57,0))</f>
        <v>0</v>
      </c>
      <c r="U42" s="35">
        <f>INDEX('Weighted Ratio'!X$17:X$57,MATCH('Capital Structure'!$R42,'Weighted Ratio'!$C$17:$C$57,0))</f>
        <v>0</v>
      </c>
      <c r="V42" s="35">
        <f>INDEX('Weighted Ratio'!Y$17:Y$57,MATCH('Capital Structure'!$R42,'Weighted Ratio'!$C$17:$C$57,0))</f>
        <v>0</v>
      </c>
      <c r="W42" s="35">
        <f t="shared" si="69"/>
        <v>0</v>
      </c>
      <c r="Z42" s="91" t="str">
        <f t="shared" si="78"/>
        <v>Columbia Gas of Virginia, Inc.</v>
      </c>
      <c r="AA42" s="92" t="str">
        <f t="shared" si="79"/>
        <v>NI</v>
      </c>
      <c r="AB42" s="35">
        <f>INDEX('Weighted Ratio'!AF$17:AF$57,MATCH('Capital Structure'!$B42,'Weighted Ratio'!$C$17:$C$57,0))</f>
        <v>0</v>
      </c>
      <c r="AC42" s="35">
        <f>INDEX('Weighted Ratio'!AG$17:AG$57,MATCH('Capital Structure'!$B42,'Weighted Ratio'!$C$17:$C$57,0))</f>
        <v>0</v>
      </c>
      <c r="AD42" s="35">
        <f>INDEX('Weighted Ratio'!AH$17:AH$57,MATCH('Capital Structure'!$B42,'Weighted Ratio'!$C$17:$C$57,0))</f>
        <v>0</v>
      </c>
      <c r="AE42" s="35">
        <f t="shared" si="80"/>
        <v>0</v>
      </c>
      <c r="AH42" s="91" t="str">
        <f t="shared" si="73"/>
        <v>Columbia Gas of Virginia, Inc.</v>
      </c>
      <c r="AI42" s="92" t="str">
        <f t="shared" si="74"/>
        <v>NI</v>
      </c>
      <c r="AJ42" s="35">
        <f t="shared" si="61"/>
        <v>1</v>
      </c>
      <c r="AK42" s="35">
        <f t="shared" si="61"/>
        <v>1</v>
      </c>
      <c r="AL42" s="35">
        <f t="shared" si="62"/>
        <v>0.99999999999999989</v>
      </c>
      <c r="AM42" s="35">
        <f t="shared" si="75"/>
        <v>1</v>
      </c>
    </row>
    <row r="43" spans="2:39" x14ac:dyDescent="0.3">
      <c r="B43" s="21" t="s">
        <v>8</v>
      </c>
      <c r="C43" s="27" t="s">
        <v>9</v>
      </c>
      <c r="D43" s="35">
        <f>INDEX('Weighted Ratio'!Z$17:Z$57,MATCH('Capital Structure'!$B43,'Weighted Ratio'!$C$17:$C$57,0))</f>
        <v>0.47189671614528794</v>
      </c>
      <c r="E43" s="35">
        <f>INDEX('Weighted Ratio'!AA$17:AA$57,MATCH('Capital Structure'!$B43,'Weighted Ratio'!$C$17:$C$57,0))</f>
        <v>0.46962122783128357</v>
      </c>
      <c r="F43" s="35">
        <f>INDEX('Weighted Ratio'!AB$17:AB$57,MATCH('Capital Structure'!$B43,'Weighted Ratio'!$C$17:$C$57,0))</f>
        <v>0.47717593158995347</v>
      </c>
      <c r="G43" s="35">
        <f t="shared" si="63"/>
        <v>0.47289795852217503</v>
      </c>
      <c r="H43" s="20"/>
      <c r="I43" s="20"/>
      <c r="J43" s="91" t="str">
        <f t="shared" si="64"/>
        <v>Northwest Natural Gas Company</v>
      </c>
      <c r="K43" s="92" t="str">
        <f t="shared" si="65"/>
        <v>NWN</v>
      </c>
      <c r="L43" s="35">
        <f>INDEX('Weighted Ratio'!AC$17:AC$57,MATCH('Capital Structure'!$J43,'Weighted Ratio'!$C$17:$C$57,0))</f>
        <v>0.47943277652541189</v>
      </c>
      <c r="M43" s="35">
        <f>INDEX('Weighted Ratio'!AD$17:AD$57,MATCH('Capital Structure'!$J43,'Weighted Ratio'!$C$17:$C$57,0))</f>
        <v>0.52398302853770629</v>
      </c>
      <c r="N43" s="35">
        <f>INDEX('Weighted Ratio'!AE$17:AE$57,MATCH('Capital Structure'!$J43,'Weighted Ratio'!$C$17:$C$57,0))</f>
        <v>0.45463136671383231</v>
      </c>
      <c r="O43" s="35">
        <f t="shared" si="66"/>
        <v>0.48601572392565018</v>
      </c>
      <c r="P43" s="20"/>
      <c r="Q43" s="20"/>
      <c r="R43" s="91" t="str">
        <f t="shared" si="76"/>
        <v>Northwest Natural Gas Company</v>
      </c>
      <c r="S43" s="92" t="str">
        <f t="shared" si="77"/>
        <v>NWN</v>
      </c>
      <c r="T43" s="35">
        <f>INDEX('Weighted Ratio'!W$17:W$57,MATCH('Capital Structure'!$R43,'Weighted Ratio'!$C$17:$C$57,0))</f>
        <v>0</v>
      </c>
      <c r="U43" s="35">
        <f>INDEX('Weighted Ratio'!X$17:X$57,MATCH('Capital Structure'!$R43,'Weighted Ratio'!$C$17:$C$57,0))</f>
        <v>0</v>
      </c>
      <c r="V43" s="35">
        <f>INDEX('Weighted Ratio'!Y$17:Y$57,MATCH('Capital Structure'!$R43,'Weighted Ratio'!$C$17:$C$57,0))</f>
        <v>0</v>
      </c>
      <c r="W43" s="35">
        <f t="shared" si="69"/>
        <v>0</v>
      </c>
      <c r="Z43" s="91" t="str">
        <f t="shared" si="78"/>
        <v>Northwest Natural Gas Company</v>
      </c>
      <c r="AA43" s="92" t="str">
        <f t="shared" si="79"/>
        <v>NWN</v>
      </c>
      <c r="AB43" s="35">
        <f>INDEX('Weighted Ratio'!AF$17:AF$57,MATCH('Capital Structure'!$B43,'Weighted Ratio'!$C$17:$C$57,0))</f>
        <v>4.8670507329300138E-2</v>
      </c>
      <c r="AC43" s="35">
        <f>INDEX('Weighted Ratio'!AG$17:AG$57,MATCH('Capital Structure'!$B43,'Weighted Ratio'!$C$17:$C$57,0))</f>
        <v>6.3957436310100148E-3</v>
      </c>
      <c r="AD43" s="35">
        <f>INDEX('Weighted Ratio'!AH$17:AH$57,MATCH('Capital Structure'!$B43,'Weighted Ratio'!$C$17:$C$57,0))</f>
        <v>6.8192701696214206E-2</v>
      </c>
      <c r="AE43" s="35">
        <f t="shared" si="80"/>
        <v>4.1086317552174789E-2</v>
      </c>
      <c r="AH43" s="91" t="str">
        <f t="shared" si="73"/>
        <v>Northwest Natural Gas Company</v>
      </c>
      <c r="AI43" s="92" t="str">
        <f t="shared" si="74"/>
        <v>NWN</v>
      </c>
      <c r="AJ43" s="35">
        <f t="shared" si="61"/>
        <v>1</v>
      </c>
      <c r="AK43" s="35">
        <f t="shared" si="61"/>
        <v>0.99999999999999989</v>
      </c>
      <c r="AL43" s="35">
        <f t="shared" si="62"/>
        <v>0.99999999999999989</v>
      </c>
      <c r="AM43" s="35">
        <f t="shared" si="75"/>
        <v>1</v>
      </c>
    </row>
    <row r="44" spans="2:39" x14ac:dyDescent="0.3">
      <c r="B44" s="21" t="s">
        <v>41</v>
      </c>
      <c r="C44" s="27" t="s">
        <v>42</v>
      </c>
      <c r="D44" s="35">
        <f>INDEX('Weighted Ratio'!Z$17:Z$57,MATCH('Capital Structure'!$B44,'Weighted Ratio'!$C$17:$C$57,0))</f>
        <v>0.59532716481138848</v>
      </c>
      <c r="E44" s="35">
        <f>INDEX('Weighted Ratio'!AA$17:AA$57,MATCH('Capital Structure'!$B44,'Weighted Ratio'!$C$17:$C$57,0))</f>
        <v>0.60440525738601847</v>
      </c>
      <c r="F44" s="35">
        <f>INDEX('Weighted Ratio'!AB$17:AB$57,MATCH('Capital Structure'!$B44,'Weighted Ratio'!$C$17:$C$57,0))</f>
        <v>0.58365041810666896</v>
      </c>
      <c r="G44" s="35">
        <f t="shared" si="63"/>
        <v>0.59446094676802519</v>
      </c>
      <c r="H44" s="20"/>
      <c r="I44" s="20"/>
      <c r="J44" s="91" t="str">
        <f t="shared" si="64"/>
        <v>Kansas Gas Service Company, Inc.</v>
      </c>
      <c r="K44" s="92" t="str">
        <f t="shared" si="65"/>
        <v>OGS</v>
      </c>
      <c r="L44" s="35">
        <f>INDEX('Weighted Ratio'!AC$17:AC$57,MATCH('Capital Structure'!$J44,'Weighted Ratio'!$C$17:$C$57,0))</f>
        <v>0.40467283518861158</v>
      </c>
      <c r="M44" s="35">
        <f>INDEX('Weighted Ratio'!AD$17:AD$57,MATCH('Capital Structure'!$J44,'Weighted Ratio'!$C$17:$C$57,0))</f>
        <v>0.39559474261398159</v>
      </c>
      <c r="N44" s="35">
        <f>INDEX('Weighted Ratio'!AE$17:AE$57,MATCH('Capital Structure'!$J44,'Weighted Ratio'!$C$17:$C$57,0))</f>
        <v>0.41634958189333121</v>
      </c>
      <c r="O44" s="35">
        <f t="shared" si="66"/>
        <v>0.40553905323197476</v>
      </c>
      <c r="P44" s="20"/>
      <c r="Q44" s="20"/>
      <c r="R44" s="91" t="str">
        <f t="shared" si="76"/>
        <v>Kansas Gas Service Company, Inc.</v>
      </c>
      <c r="S44" s="92" t="str">
        <f t="shared" si="77"/>
        <v>OGS</v>
      </c>
      <c r="T44" s="35">
        <f>INDEX('Weighted Ratio'!W$17:W$57,MATCH('Capital Structure'!$R44,'Weighted Ratio'!$C$17:$C$57,0))</f>
        <v>0</v>
      </c>
      <c r="U44" s="35">
        <f>INDEX('Weighted Ratio'!X$17:X$57,MATCH('Capital Structure'!$R44,'Weighted Ratio'!$C$17:$C$57,0))</f>
        <v>0</v>
      </c>
      <c r="V44" s="35">
        <f>INDEX('Weighted Ratio'!Y$17:Y$57,MATCH('Capital Structure'!$R44,'Weighted Ratio'!$C$17:$C$57,0))</f>
        <v>0</v>
      </c>
      <c r="W44" s="35">
        <f t="shared" si="69"/>
        <v>0</v>
      </c>
      <c r="Z44" s="91" t="str">
        <f t="shared" si="78"/>
        <v>Kansas Gas Service Company, Inc.</v>
      </c>
      <c r="AA44" s="92" t="str">
        <f t="shared" si="79"/>
        <v>OGS</v>
      </c>
      <c r="AB44" s="35">
        <f>INDEX('Weighted Ratio'!AF$17:AF$57,MATCH('Capital Structure'!$B44,'Weighted Ratio'!$C$17:$C$57,0))</f>
        <v>0</v>
      </c>
      <c r="AC44" s="35">
        <f>INDEX('Weighted Ratio'!AG$17:AG$57,MATCH('Capital Structure'!$B44,'Weighted Ratio'!$C$17:$C$57,0))</f>
        <v>0</v>
      </c>
      <c r="AD44" s="35">
        <f>INDEX('Weighted Ratio'!AH$17:AH$57,MATCH('Capital Structure'!$B44,'Weighted Ratio'!$C$17:$C$57,0))</f>
        <v>0</v>
      </c>
      <c r="AE44" s="35">
        <f t="shared" si="80"/>
        <v>0</v>
      </c>
      <c r="AH44" s="91" t="str">
        <f t="shared" si="73"/>
        <v>Kansas Gas Service Company, Inc.</v>
      </c>
      <c r="AI44" s="92" t="str">
        <f t="shared" si="74"/>
        <v>OGS</v>
      </c>
      <c r="AJ44" s="35">
        <f t="shared" si="61"/>
        <v>1</v>
      </c>
      <c r="AK44" s="35">
        <f t="shared" si="61"/>
        <v>1</v>
      </c>
      <c r="AL44" s="35">
        <f t="shared" si="62"/>
        <v>1.0000000000000002</v>
      </c>
      <c r="AM44" s="35">
        <f t="shared" si="75"/>
        <v>1</v>
      </c>
    </row>
    <row r="45" spans="2:39" x14ac:dyDescent="0.3">
      <c r="B45" s="21" t="s">
        <v>43</v>
      </c>
      <c r="C45" s="27" t="s">
        <v>42</v>
      </c>
      <c r="D45" s="35">
        <f>INDEX('Weighted Ratio'!Z$17:Z$57,MATCH('Capital Structure'!$B45,'Weighted Ratio'!$C$17:$C$57,0))</f>
        <v>0.592341961046294</v>
      </c>
      <c r="E45" s="35">
        <f>INDEX('Weighted Ratio'!AA$17:AA$57,MATCH('Capital Structure'!$B45,'Weighted Ratio'!$C$17:$C$57,0))</f>
        <v>0.60457237973734612</v>
      </c>
      <c r="F45" s="35">
        <f>INDEX('Weighted Ratio'!AB$17:AB$57,MATCH('Capital Structure'!$B45,'Weighted Ratio'!$C$17:$C$57,0))</f>
        <v>0.58264035576884499</v>
      </c>
      <c r="G45" s="35">
        <f t="shared" si="63"/>
        <v>0.59318489885082837</v>
      </c>
      <c r="H45" s="20"/>
      <c r="I45" s="20"/>
      <c r="J45" s="91" t="str">
        <f t="shared" ref="J45:J54" si="88">B45</f>
        <v>Oklahoma Natural Gas Company</v>
      </c>
      <c r="K45" s="92" t="str">
        <f t="shared" ref="K45:K54" si="89">C45</f>
        <v>OGS</v>
      </c>
      <c r="L45" s="35">
        <f>INDEX('Weighted Ratio'!AC$17:AC$57,MATCH('Capital Structure'!$J45,'Weighted Ratio'!$C$17:$C$57,0))</f>
        <v>0.40765803895370595</v>
      </c>
      <c r="M45" s="35">
        <f>INDEX('Weighted Ratio'!AD$17:AD$57,MATCH('Capital Structure'!$J45,'Weighted Ratio'!$C$17:$C$57,0))</f>
        <v>0.39542762026265377</v>
      </c>
      <c r="N45" s="35">
        <f>INDEX('Weighted Ratio'!AE$17:AE$57,MATCH('Capital Structure'!$J45,'Weighted Ratio'!$C$17:$C$57,0))</f>
        <v>0.41735964423115507</v>
      </c>
      <c r="O45" s="35">
        <f t="shared" si="66"/>
        <v>0.40681510114917163</v>
      </c>
      <c r="P45" s="20"/>
      <c r="Q45" s="20"/>
      <c r="R45" s="91" t="str">
        <f t="shared" si="76"/>
        <v>Oklahoma Natural Gas Company</v>
      </c>
      <c r="S45" s="92" t="str">
        <f t="shared" si="77"/>
        <v>OGS</v>
      </c>
      <c r="T45" s="35">
        <f>INDEX('Weighted Ratio'!W$17:W$57,MATCH('Capital Structure'!$R45,'Weighted Ratio'!$C$17:$C$57,0))</f>
        <v>0</v>
      </c>
      <c r="U45" s="35">
        <f>INDEX('Weighted Ratio'!X$17:X$57,MATCH('Capital Structure'!$R45,'Weighted Ratio'!$C$17:$C$57,0))</f>
        <v>0</v>
      </c>
      <c r="V45" s="35">
        <f>INDEX('Weighted Ratio'!Y$17:Y$57,MATCH('Capital Structure'!$R45,'Weighted Ratio'!$C$17:$C$57,0))</f>
        <v>0</v>
      </c>
      <c r="W45" s="35">
        <f t="shared" si="69"/>
        <v>0</v>
      </c>
      <c r="Z45" s="91" t="str">
        <f t="shared" si="78"/>
        <v>Oklahoma Natural Gas Company</v>
      </c>
      <c r="AA45" s="92" t="str">
        <f t="shared" si="79"/>
        <v>OGS</v>
      </c>
      <c r="AB45" s="35">
        <f>INDEX('Weighted Ratio'!AF$17:AF$57,MATCH('Capital Structure'!$B45,'Weighted Ratio'!$C$17:$C$57,0))</f>
        <v>0</v>
      </c>
      <c r="AC45" s="35">
        <f>INDEX('Weighted Ratio'!AG$17:AG$57,MATCH('Capital Structure'!$B45,'Weighted Ratio'!$C$17:$C$57,0))</f>
        <v>0</v>
      </c>
      <c r="AD45" s="35">
        <f>INDEX('Weighted Ratio'!AH$17:AH$57,MATCH('Capital Structure'!$B45,'Weighted Ratio'!$C$17:$C$57,0))</f>
        <v>0</v>
      </c>
      <c r="AE45" s="35">
        <f t="shared" si="80"/>
        <v>0</v>
      </c>
      <c r="AH45" s="91" t="str">
        <f t="shared" si="73"/>
        <v>Oklahoma Natural Gas Company</v>
      </c>
      <c r="AI45" s="92" t="str">
        <f t="shared" si="74"/>
        <v>OGS</v>
      </c>
      <c r="AJ45" s="35">
        <f t="shared" si="61"/>
        <v>1</v>
      </c>
      <c r="AK45" s="35">
        <f t="shared" si="61"/>
        <v>0.99999999999999989</v>
      </c>
      <c r="AL45" s="35">
        <f t="shared" si="62"/>
        <v>1</v>
      </c>
      <c r="AM45" s="35">
        <f t="shared" si="75"/>
        <v>1</v>
      </c>
    </row>
    <row r="46" spans="2:39" x14ac:dyDescent="0.3">
      <c r="B46" s="21" t="s">
        <v>44</v>
      </c>
      <c r="C46" s="27" t="s">
        <v>42</v>
      </c>
      <c r="D46" s="35">
        <f>INDEX('Weighted Ratio'!Z$17:Z$57,MATCH('Capital Structure'!$B46,'Weighted Ratio'!$C$17:$C$57,0))</f>
        <v>0.58221586662904568</v>
      </c>
      <c r="E46" s="35">
        <f>INDEX('Weighted Ratio'!AA$17:AA$57,MATCH('Capital Structure'!$B46,'Weighted Ratio'!$C$17:$C$57,0))</f>
        <v>0.60349040138713272</v>
      </c>
      <c r="F46" s="35">
        <f>INDEX('Weighted Ratio'!AB$17:AB$57,MATCH('Capital Structure'!$B46,'Weighted Ratio'!$C$17:$C$57,0))</f>
        <v>0.58130708075533855</v>
      </c>
      <c r="G46" s="35">
        <f t="shared" si="63"/>
        <v>0.58900444959050569</v>
      </c>
      <c r="H46" s="20"/>
      <c r="I46" s="20"/>
      <c r="J46" s="91" t="str">
        <f t="shared" si="88"/>
        <v>Texas Gas Service Company, Inc.</v>
      </c>
      <c r="K46" s="92" t="str">
        <f t="shared" si="89"/>
        <v>OGS</v>
      </c>
      <c r="L46" s="35">
        <f>INDEX('Weighted Ratio'!AC$17:AC$57,MATCH('Capital Structure'!$J46,'Weighted Ratio'!$C$17:$C$57,0))</f>
        <v>0</v>
      </c>
      <c r="M46" s="35">
        <f>INDEX('Weighted Ratio'!AD$17:AD$57,MATCH('Capital Structure'!$J46,'Weighted Ratio'!$C$17:$C$57,0))</f>
        <v>0</v>
      </c>
      <c r="N46" s="35">
        <f>INDEX('Weighted Ratio'!AE$17:AE$57,MATCH('Capital Structure'!$J46,'Weighted Ratio'!$C$17:$C$57,0))</f>
        <v>0.41869291924466151</v>
      </c>
      <c r="O46" s="35">
        <f t="shared" si="66"/>
        <v>0.13956430641488718</v>
      </c>
      <c r="P46" s="20"/>
      <c r="Q46" s="20"/>
      <c r="R46" s="91" t="str">
        <f t="shared" si="76"/>
        <v>Texas Gas Service Company, Inc.</v>
      </c>
      <c r="S46" s="92" t="str">
        <f t="shared" si="77"/>
        <v>OGS</v>
      </c>
      <c r="T46" s="35">
        <f>INDEX('Weighted Ratio'!W$17:W$57,MATCH('Capital Structure'!$R46,'Weighted Ratio'!$C$17:$C$57,0))</f>
        <v>0</v>
      </c>
      <c r="U46" s="35">
        <f>INDEX('Weighted Ratio'!X$17:X$57,MATCH('Capital Structure'!$R46,'Weighted Ratio'!$C$17:$C$57,0))</f>
        <v>0</v>
      </c>
      <c r="V46" s="35">
        <f>INDEX('Weighted Ratio'!Y$17:Y$57,MATCH('Capital Structure'!$R46,'Weighted Ratio'!$C$17:$C$57,0))</f>
        <v>0</v>
      </c>
      <c r="W46" s="35">
        <f t="shared" si="69"/>
        <v>0</v>
      </c>
      <c r="Z46" s="91" t="str">
        <f t="shared" si="78"/>
        <v>Texas Gas Service Company, Inc.</v>
      </c>
      <c r="AA46" s="92" t="str">
        <f t="shared" si="79"/>
        <v>OGS</v>
      </c>
      <c r="AB46" s="35">
        <f>INDEX('Weighted Ratio'!AF$17:AF$57,MATCH('Capital Structure'!$B46,'Weighted Ratio'!$C$17:$C$57,0))</f>
        <v>0.41778413337095438</v>
      </c>
      <c r="AC46" s="35">
        <f>INDEX('Weighted Ratio'!AG$17:AG$57,MATCH('Capital Structure'!$B46,'Weighted Ratio'!$C$17:$C$57,0))</f>
        <v>0.39650959861286722</v>
      </c>
      <c r="AD46" s="35">
        <f>INDEX('Weighted Ratio'!AH$17:AH$57,MATCH('Capital Structure'!$B46,'Weighted Ratio'!$C$17:$C$57,0))</f>
        <v>0</v>
      </c>
      <c r="AE46" s="35">
        <f t="shared" si="80"/>
        <v>0.27143124399460722</v>
      </c>
      <c r="AH46" s="91" t="str">
        <f t="shared" si="73"/>
        <v>Texas Gas Service Company, Inc.</v>
      </c>
      <c r="AI46" s="92" t="str">
        <f t="shared" si="74"/>
        <v>OGS</v>
      </c>
      <c r="AJ46" s="35">
        <f t="shared" si="61"/>
        <v>1</v>
      </c>
      <c r="AK46" s="35">
        <f t="shared" si="61"/>
        <v>1</v>
      </c>
      <c r="AL46" s="35">
        <f t="shared" si="62"/>
        <v>1</v>
      </c>
      <c r="AM46" s="35">
        <f t="shared" si="75"/>
        <v>1</v>
      </c>
    </row>
    <row r="47" spans="2:39" x14ac:dyDescent="0.3">
      <c r="B47" s="111" t="s">
        <v>45</v>
      </c>
      <c r="C47" s="76" t="s">
        <v>137</v>
      </c>
      <c r="D47" s="35">
        <f>INDEX('Weighted Ratio'!Z$17:Z$57,MATCH('Capital Structure'!$B47,'Weighted Ratio'!$C$17:$C$57,0))</f>
        <v>0.50123635862040594</v>
      </c>
      <c r="E47" s="35">
        <f>INDEX('Weighted Ratio'!AA$17:AA$57,MATCH('Capital Structure'!$B47,'Weighted Ratio'!$C$17:$C$57,0))</f>
        <v>0.49638117663641129</v>
      </c>
      <c r="F47" s="35">
        <f>INDEX('Weighted Ratio'!AB$17:AB$57,MATCH('Capital Structure'!$B47,'Weighted Ratio'!$C$17:$C$57,0))</f>
        <v>0.4873798949569339</v>
      </c>
      <c r="G47" s="35">
        <f t="shared" si="63"/>
        <v>0.49499914340458373</v>
      </c>
      <c r="H47" s="20"/>
      <c r="I47" s="20"/>
      <c r="J47" s="91" t="str">
        <f t="shared" si="88"/>
        <v>San Jose Water</v>
      </c>
      <c r="K47" s="92" t="str">
        <f t="shared" si="89"/>
        <v>HTO</v>
      </c>
      <c r="L47" s="35">
        <f>INDEX('Weighted Ratio'!AC$17:AC$57,MATCH('Capital Structure'!$J47,'Weighted Ratio'!$C$17:$C$57,0))</f>
        <v>0.49876364137959406</v>
      </c>
      <c r="M47" s="35">
        <f>INDEX('Weighted Ratio'!AD$17:AD$57,MATCH('Capital Structure'!$J47,'Weighted Ratio'!$C$17:$C$57,0))</f>
        <v>0.45522785834942942</v>
      </c>
      <c r="N47" s="35">
        <f>INDEX('Weighted Ratio'!AE$17:AE$57,MATCH('Capital Structure'!$J47,'Weighted Ratio'!$C$17:$C$57,0))</f>
        <v>0.4286658167189536</v>
      </c>
      <c r="O47" s="35">
        <f t="shared" si="66"/>
        <v>0.46088577214932575</v>
      </c>
      <c r="P47" s="20"/>
      <c r="Q47" s="20"/>
      <c r="R47" s="91" t="str">
        <f t="shared" si="76"/>
        <v>San Jose Water</v>
      </c>
      <c r="S47" s="92" t="str">
        <f t="shared" si="77"/>
        <v>HTO</v>
      </c>
      <c r="T47" s="35">
        <f>INDEX('Weighted Ratio'!W$17:W$57,MATCH('Capital Structure'!$R47,'Weighted Ratio'!$C$17:$C$57,0))</f>
        <v>0</v>
      </c>
      <c r="U47" s="35">
        <f>INDEX('Weighted Ratio'!X$17:X$57,MATCH('Capital Structure'!$R47,'Weighted Ratio'!$C$17:$C$57,0))</f>
        <v>0</v>
      </c>
      <c r="V47" s="35">
        <f>INDEX('Weighted Ratio'!Y$17:Y$57,MATCH('Capital Structure'!$R47,'Weighted Ratio'!$C$17:$C$57,0))</f>
        <v>0</v>
      </c>
      <c r="W47" s="35">
        <f t="shared" si="69"/>
        <v>0</v>
      </c>
      <c r="Z47" s="91" t="str">
        <f t="shared" si="78"/>
        <v>San Jose Water</v>
      </c>
      <c r="AA47" s="92" t="str">
        <f t="shared" si="79"/>
        <v>HTO</v>
      </c>
      <c r="AB47" s="35">
        <f>INDEX('Weighted Ratio'!AF$17:AF$57,MATCH('Capital Structure'!$B47,'Weighted Ratio'!$C$17:$C$57,0))</f>
        <v>0</v>
      </c>
      <c r="AC47" s="35">
        <f>INDEX('Weighted Ratio'!AG$17:AG$57,MATCH('Capital Structure'!$B47,'Weighted Ratio'!$C$17:$C$57,0))</f>
        <v>4.8390965014159147E-2</v>
      </c>
      <c r="AD47" s="35">
        <f>INDEX('Weighted Ratio'!AH$17:AH$57,MATCH('Capital Structure'!$B47,'Weighted Ratio'!$C$17:$C$57,0))</f>
        <v>8.395428832411253E-2</v>
      </c>
      <c r="AE47" s="35">
        <f t="shared" si="80"/>
        <v>4.4115084446090559E-2</v>
      </c>
      <c r="AH47" s="91" t="str">
        <f t="shared" si="73"/>
        <v>San Jose Water</v>
      </c>
      <c r="AI47" s="92" t="str">
        <f t="shared" si="74"/>
        <v>HTO</v>
      </c>
      <c r="AJ47" s="35">
        <f t="shared" si="61"/>
        <v>1</v>
      </c>
      <c r="AK47" s="35">
        <f t="shared" si="61"/>
        <v>0.99999999999999989</v>
      </c>
      <c r="AL47" s="35">
        <f t="shared" si="62"/>
        <v>1</v>
      </c>
      <c r="AM47" s="35">
        <f t="shared" si="75"/>
        <v>1</v>
      </c>
    </row>
    <row r="48" spans="2:39" x14ac:dyDescent="0.3">
      <c r="B48" s="111" t="s">
        <v>46</v>
      </c>
      <c r="C48" s="76" t="s">
        <v>137</v>
      </c>
      <c r="D48" s="35">
        <f>INDEX('Weighted Ratio'!Z$17:Z$57,MATCH('Capital Structure'!$B48,'Weighted Ratio'!$C$17:$C$57,0))</f>
        <v>0.54493780988474205</v>
      </c>
      <c r="E48" s="35">
        <f>INDEX('Weighted Ratio'!AA$17:AA$57,MATCH('Capital Structure'!$B48,'Weighted Ratio'!$C$17:$C$57,0))</f>
        <v>0.53987833502254889</v>
      </c>
      <c r="F48" s="35">
        <f>INDEX('Weighted Ratio'!AB$17:AB$57,MATCH('Capital Structure'!$B48,'Weighted Ratio'!$C$17:$C$57,0))</f>
        <v>0.5292072674550341</v>
      </c>
      <c r="G48" s="35">
        <f t="shared" si="63"/>
        <v>0.53800780412077509</v>
      </c>
      <c r="H48" s="20"/>
      <c r="I48" s="20"/>
      <c r="J48" s="91" t="str">
        <f t="shared" si="88"/>
        <v>CT Water</v>
      </c>
      <c r="K48" s="92" t="str">
        <f t="shared" si="89"/>
        <v>HTO</v>
      </c>
      <c r="L48" s="35">
        <f>INDEX('Weighted Ratio'!AC$17:AC$57,MATCH('Capital Structure'!$J48,'Weighted Ratio'!$C$17:$C$57,0))</f>
        <v>0.45376648699824573</v>
      </c>
      <c r="M48" s="35">
        <f>INDEX('Weighted Ratio'!AD$17:AD$57,MATCH('Capital Structure'!$J48,'Weighted Ratio'!$C$17:$C$57,0))</f>
        <v>0.40345077137709368</v>
      </c>
      <c r="N48" s="35">
        <f>INDEX('Weighted Ratio'!AE$17:AE$57,MATCH('Capital Structure'!$J48,'Weighted Ratio'!$C$17:$C$57,0))</f>
        <v>0.43979150257440242</v>
      </c>
      <c r="O48" s="35">
        <f t="shared" si="66"/>
        <v>0.43233625364991396</v>
      </c>
      <c r="P48" s="20"/>
      <c r="Q48" s="20"/>
      <c r="R48" s="91" t="str">
        <f t="shared" si="76"/>
        <v>CT Water</v>
      </c>
      <c r="S48" s="92" t="str">
        <f t="shared" si="77"/>
        <v>HTO</v>
      </c>
      <c r="T48" s="35">
        <f>INDEX('Weighted Ratio'!W$17:W$57,MATCH('Capital Structure'!$R48,'Weighted Ratio'!$C$17:$C$57,0))</f>
        <v>0</v>
      </c>
      <c r="U48" s="35">
        <f>INDEX('Weighted Ratio'!X$17:X$57,MATCH('Capital Structure'!$R48,'Weighted Ratio'!$C$17:$C$57,0))</f>
        <v>0</v>
      </c>
      <c r="V48" s="35">
        <f>INDEX('Weighted Ratio'!Y$17:Y$57,MATCH('Capital Structure'!$R48,'Weighted Ratio'!$C$17:$C$57,0))</f>
        <v>0</v>
      </c>
      <c r="W48" s="35">
        <f t="shared" si="69"/>
        <v>0</v>
      </c>
      <c r="Z48" s="91" t="str">
        <f t="shared" si="78"/>
        <v>CT Water</v>
      </c>
      <c r="AA48" s="92" t="str">
        <f t="shared" si="79"/>
        <v>HTO</v>
      </c>
      <c r="AB48" s="35">
        <f>INDEX('Weighted Ratio'!AF$17:AF$57,MATCH('Capital Structure'!$B48,'Weighted Ratio'!$C$17:$C$57,0))</f>
        <v>1.2957031170123536E-3</v>
      </c>
      <c r="AC48" s="35">
        <f>INDEX('Weighted Ratio'!AG$17:AG$57,MATCH('Capital Structure'!$B48,'Weighted Ratio'!$C$17:$C$57,0))</f>
        <v>5.6670893600357507E-2</v>
      </c>
      <c r="AD48" s="35">
        <f>INDEX('Weighted Ratio'!AH$17:AH$57,MATCH('Capital Structure'!$B48,'Weighted Ratio'!$C$17:$C$57,0))</f>
        <v>3.1001229970563433E-2</v>
      </c>
      <c r="AE48" s="35">
        <f t="shared" si="80"/>
        <v>2.9655942229311099E-2</v>
      </c>
      <c r="AH48" s="91" t="str">
        <f t="shared" ref="AH48:AH54" si="90">Z48</f>
        <v>CT Water</v>
      </c>
      <c r="AI48" s="92" t="str">
        <f t="shared" ref="AI48:AI54" si="91">AA48</f>
        <v>HTO</v>
      </c>
      <c r="AJ48" s="35">
        <f t="shared" ref="AJ48:AJ54" si="92">IFERROR(D48+L48+T48+AB48,"")</f>
        <v>1.0000000000000002</v>
      </c>
      <c r="AK48" s="35">
        <f t="shared" ref="AK48:AK54" si="93">IFERROR(E48+M48+U48+AC48,"")</f>
        <v>1</v>
      </c>
      <c r="AL48" s="35">
        <f t="shared" ref="AL48:AL54" si="94">IFERROR(F48+N48+V48+AD48,"")</f>
        <v>0.99999999999999989</v>
      </c>
      <c r="AM48" s="35">
        <f t="shared" ref="AM48:AM54" si="95">AVERAGE(AJ48:AL48)</f>
        <v>1</v>
      </c>
    </row>
    <row r="49" spans="2:39" x14ac:dyDescent="0.3">
      <c r="B49" s="111" t="s">
        <v>47</v>
      </c>
      <c r="C49" s="76" t="s">
        <v>137</v>
      </c>
      <c r="D49" s="35">
        <f>INDEX('Weighted Ratio'!Z$17:Z$57,MATCH('Capital Structure'!$B49,'Weighted Ratio'!$C$17:$C$57,0))</f>
        <v>0.5199354878223057</v>
      </c>
      <c r="E49" s="35">
        <f>INDEX('Weighted Ratio'!AA$17:AA$57,MATCH('Capital Structure'!$B49,'Weighted Ratio'!$C$17:$C$57,0))</f>
        <v>0.52767906438496381</v>
      </c>
      <c r="F49" s="35">
        <f>INDEX('Weighted Ratio'!AB$17:AB$57,MATCH('Capital Structure'!$B49,'Weighted Ratio'!$C$17:$C$57,0))</f>
        <v>0.48905791402082061</v>
      </c>
      <c r="G49" s="35">
        <f t="shared" si="63"/>
        <v>0.51222415540936339</v>
      </c>
      <c r="H49" s="20"/>
      <c r="I49" s="20"/>
      <c r="J49" s="91" t="str">
        <f t="shared" si="88"/>
        <v>Maine Water Co.</v>
      </c>
      <c r="K49" s="92" t="str">
        <f t="shared" si="89"/>
        <v>HTO</v>
      </c>
      <c r="L49" s="35">
        <f>INDEX('Weighted Ratio'!AC$17:AC$57,MATCH('Capital Structure'!$J49,'Weighted Ratio'!$C$17:$C$57,0))</f>
        <v>0.37136863809893228</v>
      </c>
      <c r="M49" s="35">
        <f>INDEX('Weighted Ratio'!AD$17:AD$57,MATCH('Capital Structure'!$J49,'Weighted Ratio'!$C$17:$C$57,0))</f>
        <v>0.35589612306629231</v>
      </c>
      <c r="N49" s="35">
        <f>INDEX('Weighted Ratio'!AE$17:AE$57,MATCH('Capital Structure'!$J49,'Weighted Ratio'!$C$17:$C$57,0))</f>
        <v>0.4139607229433086</v>
      </c>
      <c r="O49" s="35">
        <f t="shared" si="66"/>
        <v>0.38040849470284438</v>
      </c>
      <c r="P49" s="20"/>
      <c r="Q49" s="20"/>
      <c r="R49" s="91" t="str">
        <f t="shared" si="76"/>
        <v>Maine Water Co.</v>
      </c>
      <c r="S49" s="92" t="str">
        <f t="shared" si="77"/>
        <v>HTO</v>
      </c>
      <c r="T49" s="35">
        <f>INDEX('Weighted Ratio'!W$17:W$57,MATCH('Capital Structure'!$R49,'Weighted Ratio'!$C$17:$C$57,0))</f>
        <v>0</v>
      </c>
      <c r="U49" s="35">
        <f>INDEX('Weighted Ratio'!X$17:X$57,MATCH('Capital Structure'!$R49,'Weighted Ratio'!$C$17:$C$57,0))</f>
        <v>0</v>
      </c>
      <c r="V49" s="35">
        <f>INDEX('Weighted Ratio'!Y$17:Y$57,MATCH('Capital Structure'!$R49,'Weighted Ratio'!$C$17:$C$57,0))</f>
        <v>0</v>
      </c>
      <c r="W49" s="35">
        <f t="shared" si="69"/>
        <v>0</v>
      </c>
      <c r="Z49" s="91" t="str">
        <f t="shared" si="78"/>
        <v>Maine Water Co.</v>
      </c>
      <c r="AA49" s="92" t="str">
        <f t="shared" si="79"/>
        <v>HTO</v>
      </c>
      <c r="AB49" s="35">
        <f>INDEX('Weighted Ratio'!AF$17:AF$57,MATCH('Capital Structure'!$B49,'Weighted Ratio'!$C$17:$C$57,0))</f>
        <v>0.10869587407876202</v>
      </c>
      <c r="AC49" s="35">
        <f>INDEX('Weighted Ratio'!AG$17:AG$57,MATCH('Capital Structure'!$B49,'Weighted Ratio'!$C$17:$C$57,0))</f>
        <v>0.11642481254874391</v>
      </c>
      <c r="AD49" s="35">
        <f>INDEX('Weighted Ratio'!AH$17:AH$57,MATCH('Capital Structure'!$B49,'Weighted Ratio'!$C$17:$C$57,0))</f>
        <v>9.6981363035871002E-2</v>
      </c>
      <c r="AE49" s="35">
        <f t="shared" si="80"/>
        <v>0.10736734988779233</v>
      </c>
      <c r="AH49" s="91" t="str">
        <f t="shared" si="90"/>
        <v>Maine Water Co.</v>
      </c>
      <c r="AI49" s="92" t="str">
        <f t="shared" si="91"/>
        <v>HTO</v>
      </c>
      <c r="AJ49" s="35">
        <f t="shared" si="92"/>
        <v>1</v>
      </c>
      <c r="AK49" s="35">
        <f t="shared" si="93"/>
        <v>1</v>
      </c>
      <c r="AL49" s="35">
        <f t="shared" si="94"/>
        <v>1.0000000000000002</v>
      </c>
      <c r="AM49" s="35">
        <f t="shared" si="95"/>
        <v>1</v>
      </c>
    </row>
    <row r="50" spans="2:39" x14ac:dyDescent="0.3">
      <c r="B50" s="91" t="s">
        <v>70</v>
      </c>
      <c r="C50" s="92" t="s">
        <v>71</v>
      </c>
      <c r="D50" s="35">
        <f>INDEX('Weighted Ratio'!Z$17:Z$57,MATCH('Capital Structure'!$B50,'Weighted Ratio'!$C$17:$C$57,0))</f>
        <v>0.48126980597103464</v>
      </c>
      <c r="E50" s="35">
        <f>INDEX('Weighted Ratio'!AA$17:AA$57,MATCH('Capital Structure'!$B50,'Weighted Ratio'!$C$17:$C$57,0))</f>
        <v>0.47449353979583703</v>
      </c>
      <c r="F50" s="35">
        <f>INDEX('Weighted Ratio'!AB$17:AB$57,MATCH('Capital Structure'!$B50,'Weighted Ratio'!$C$17:$C$57,0))</f>
        <v>0.42326636970408199</v>
      </c>
      <c r="G50" s="35">
        <f t="shared" si="63"/>
        <v>0.45967657182365124</v>
      </c>
      <c r="H50" s="20"/>
      <c r="I50" s="20"/>
      <c r="J50" s="91" t="str">
        <f t="shared" si="88"/>
        <v>Southwest Gas Corporation</v>
      </c>
      <c r="K50" s="92" t="str">
        <f t="shared" si="89"/>
        <v>SWX</v>
      </c>
      <c r="L50" s="35">
        <f>INDEX('Weighted Ratio'!AC$17:AC$57,MATCH('Capital Structure'!$J50,'Weighted Ratio'!$C$17:$C$57,0))</f>
        <v>0.51873019402896536</v>
      </c>
      <c r="M50" s="35">
        <f>INDEX('Weighted Ratio'!AD$17:AD$57,MATCH('Capital Structure'!$J50,'Weighted Ratio'!$C$17:$C$57,0))</f>
        <v>0.52550646020416292</v>
      </c>
      <c r="N50" s="35">
        <f>INDEX('Weighted Ratio'!AE$17:AE$57,MATCH('Capital Structure'!$J50,'Weighted Ratio'!$C$17:$C$57,0))</f>
        <v>0.53966534148187661</v>
      </c>
      <c r="O50" s="35">
        <f t="shared" si="66"/>
        <v>0.52796733190500167</v>
      </c>
      <c r="P50" s="20"/>
      <c r="Q50" s="20"/>
      <c r="R50" s="91" t="str">
        <f t="shared" si="76"/>
        <v>Southwest Gas Corporation</v>
      </c>
      <c r="S50" s="92" t="str">
        <f t="shared" si="77"/>
        <v>SWX</v>
      </c>
      <c r="T50" s="35">
        <f>INDEX('Weighted Ratio'!W$17:W$57,MATCH('Capital Structure'!$R50,'Weighted Ratio'!$C$17:$C$57,0))</f>
        <v>0</v>
      </c>
      <c r="U50" s="35">
        <f>INDEX('Weighted Ratio'!X$17:X$57,MATCH('Capital Structure'!$R50,'Weighted Ratio'!$C$17:$C$57,0))</f>
        <v>0</v>
      </c>
      <c r="V50" s="35">
        <f>INDEX('Weighted Ratio'!Y$17:Y$57,MATCH('Capital Structure'!$R50,'Weighted Ratio'!$C$17:$C$57,0))</f>
        <v>0</v>
      </c>
      <c r="W50" s="35">
        <f t="shared" si="69"/>
        <v>0</v>
      </c>
      <c r="Z50" s="91" t="str">
        <f t="shared" si="78"/>
        <v>Southwest Gas Corporation</v>
      </c>
      <c r="AA50" s="92" t="str">
        <f t="shared" si="79"/>
        <v>SWX</v>
      </c>
      <c r="AB50" s="35">
        <f>INDEX('Weighted Ratio'!AF$17:AF$57,MATCH('Capital Structure'!$B50,'Weighted Ratio'!$C$17:$C$57,0))</f>
        <v>0</v>
      </c>
      <c r="AC50" s="35">
        <f>INDEX('Weighted Ratio'!AG$17:AG$57,MATCH('Capital Structure'!$B50,'Weighted Ratio'!$C$17:$C$57,0))</f>
        <v>0</v>
      </c>
      <c r="AD50" s="35">
        <f>INDEX('Weighted Ratio'!AH$17:AH$57,MATCH('Capital Structure'!$B50,'Weighted Ratio'!$C$17:$C$57,0))</f>
        <v>3.7068288814041415E-2</v>
      </c>
      <c r="AE50" s="35">
        <f t="shared" si="80"/>
        <v>1.2356096271347138E-2</v>
      </c>
      <c r="AH50" s="91" t="str">
        <f t="shared" si="90"/>
        <v>Southwest Gas Corporation</v>
      </c>
      <c r="AI50" s="92" t="str">
        <f t="shared" si="91"/>
        <v>SWX</v>
      </c>
      <c r="AJ50" s="35">
        <f t="shared" si="92"/>
        <v>1</v>
      </c>
      <c r="AK50" s="35">
        <f t="shared" si="93"/>
        <v>1</v>
      </c>
      <c r="AL50" s="35">
        <f t="shared" si="94"/>
        <v>1</v>
      </c>
      <c r="AM50" s="35">
        <f t="shared" si="95"/>
        <v>1</v>
      </c>
    </row>
    <row r="51" spans="2:39" x14ac:dyDescent="0.3">
      <c r="B51" s="129" t="s">
        <v>48</v>
      </c>
      <c r="C51" s="76" t="s">
        <v>49</v>
      </c>
      <c r="D51" s="35">
        <f>INDEX('Weighted Ratio'!Z$17:Z$57,MATCH('Capital Structure'!$B51,'Weighted Ratio'!$C$17:$C$57,0))</f>
        <v>0.54291346032597187</v>
      </c>
      <c r="E51" s="35">
        <f>INDEX('Weighted Ratio'!AA$17:AA$57,MATCH('Capital Structure'!$B51,'Weighted Ratio'!$C$17:$C$57,0))</f>
        <v>0.5149871292186804</v>
      </c>
      <c r="F51" s="35">
        <f>INDEX('Weighted Ratio'!AB$17:AB$57,MATCH('Capital Structure'!$B51,'Weighted Ratio'!$C$17:$C$57,0))</f>
        <v>0.52014222560694701</v>
      </c>
      <c r="G51" s="35">
        <f t="shared" si="63"/>
        <v>0.52601427171719972</v>
      </c>
      <c r="H51" s="20"/>
      <c r="I51" s="20"/>
      <c r="J51" s="91" t="str">
        <f t="shared" si="88"/>
        <v>Spire Alabama Inc.</v>
      </c>
      <c r="K51" s="92" t="str">
        <f t="shared" si="89"/>
        <v>SR</v>
      </c>
      <c r="L51" s="35">
        <f>INDEX('Weighted Ratio'!AC$17:AC$57,MATCH('Capital Structure'!$J51,'Weighted Ratio'!$C$17:$C$57,0))</f>
        <v>0.42937916045434699</v>
      </c>
      <c r="M51" s="35">
        <f>INDEX('Weighted Ratio'!AD$17:AD$57,MATCH('Capital Structure'!$J51,'Weighted Ratio'!$C$17:$C$57,0))</f>
        <v>0.41616470498369834</v>
      </c>
      <c r="N51" s="35">
        <f>INDEX('Weighted Ratio'!AE$17:AE$57,MATCH('Capital Structure'!$J51,'Weighted Ratio'!$C$17:$C$57,0))</f>
        <v>0.33009103566320774</v>
      </c>
      <c r="O51" s="35">
        <f t="shared" si="66"/>
        <v>0.39187830036708443</v>
      </c>
      <c r="P51" s="20"/>
      <c r="Q51" s="20"/>
      <c r="R51" s="91" t="str">
        <f t="shared" si="76"/>
        <v>Spire Alabama Inc.</v>
      </c>
      <c r="S51" s="92" t="str">
        <f t="shared" si="77"/>
        <v>SR</v>
      </c>
      <c r="T51" s="35">
        <f>INDEX('Weighted Ratio'!W$17:W$57,MATCH('Capital Structure'!$R51,'Weighted Ratio'!$C$17:$C$57,0))</f>
        <v>0</v>
      </c>
      <c r="U51" s="35">
        <f>INDEX('Weighted Ratio'!X$17:X$57,MATCH('Capital Structure'!$R51,'Weighted Ratio'!$C$17:$C$57,0))</f>
        <v>0</v>
      </c>
      <c r="V51" s="35">
        <f>INDEX('Weighted Ratio'!Y$17:Y$57,MATCH('Capital Structure'!$R51,'Weighted Ratio'!$C$17:$C$57,0))</f>
        <v>0</v>
      </c>
      <c r="W51" s="35">
        <f t="shared" si="69"/>
        <v>0</v>
      </c>
      <c r="Z51" s="91" t="str">
        <f t="shared" si="78"/>
        <v>Spire Alabama Inc.</v>
      </c>
      <c r="AA51" s="92" t="str">
        <f t="shared" si="79"/>
        <v>SR</v>
      </c>
      <c r="AB51" s="35">
        <f>INDEX('Weighted Ratio'!AF$17:AF$57,MATCH('Capital Structure'!$B51,'Weighted Ratio'!$C$17:$C$57,0))</f>
        <v>2.7707379219681194E-2</v>
      </c>
      <c r="AC51" s="35">
        <f>INDEX('Weighted Ratio'!AG$17:AG$57,MATCH('Capital Structure'!$B51,'Weighted Ratio'!$C$17:$C$57,0))</f>
        <v>6.8848165797621361E-2</v>
      </c>
      <c r="AD51" s="35">
        <f>INDEX('Weighted Ratio'!AH$17:AH$57,MATCH('Capital Structure'!$B51,'Weighted Ratio'!$C$17:$C$57,0))</f>
        <v>0.14976673872984531</v>
      </c>
      <c r="AE51" s="35">
        <f t="shared" si="80"/>
        <v>8.2107427915715958E-2</v>
      </c>
      <c r="AH51" s="91" t="str">
        <f t="shared" si="90"/>
        <v>Spire Alabama Inc.</v>
      </c>
      <c r="AI51" s="92" t="str">
        <f t="shared" si="91"/>
        <v>SR</v>
      </c>
      <c r="AJ51" s="35">
        <f t="shared" si="92"/>
        <v>1</v>
      </c>
      <c r="AK51" s="35">
        <f t="shared" si="93"/>
        <v>1.0000000000000002</v>
      </c>
      <c r="AL51" s="35">
        <f t="shared" si="94"/>
        <v>1</v>
      </c>
      <c r="AM51" s="35">
        <f t="shared" si="95"/>
        <v>1</v>
      </c>
    </row>
    <row r="52" spans="2:39" x14ac:dyDescent="0.3">
      <c r="B52" s="129" t="s">
        <v>50</v>
      </c>
      <c r="C52" s="76" t="s">
        <v>49</v>
      </c>
      <c r="D52" s="35">
        <f>INDEX('Weighted Ratio'!Z$17:Z$57,MATCH('Capital Structure'!$B52,'Weighted Ratio'!$C$17:$C$57,0))</f>
        <v>0.47392296487474173</v>
      </c>
      <c r="E52" s="35">
        <f>INDEX('Weighted Ratio'!AA$17:AA$57,MATCH('Capital Structure'!$B52,'Weighted Ratio'!$C$17:$C$57,0))</f>
        <v>0.44441899561618486</v>
      </c>
      <c r="F52" s="35">
        <f>INDEX('Weighted Ratio'!AB$17:AB$57,MATCH('Capital Structure'!$B52,'Weighted Ratio'!$C$17:$C$57,0))</f>
        <v>0.41347074927694677</v>
      </c>
      <c r="G52" s="35">
        <f t="shared" si="63"/>
        <v>0.44393756992262445</v>
      </c>
      <c r="H52" s="20"/>
      <c r="I52" s="20"/>
      <c r="J52" s="91" t="str">
        <f t="shared" si="88"/>
        <v>Spire Gulf Inc.</v>
      </c>
      <c r="K52" s="92" t="str">
        <f t="shared" si="89"/>
        <v>SR</v>
      </c>
      <c r="L52" s="35">
        <f>INDEX('Weighted Ratio'!AC$17:AC$57,MATCH('Capital Structure'!$J52,'Weighted Ratio'!$C$17:$C$57,0))</f>
        <v>0.49543226272500407</v>
      </c>
      <c r="M52" s="35">
        <f>INDEX('Weighted Ratio'!AD$17:AD$57,MATCH('Capital Structure'!$J52,'Weighted Ratio'!$C$17:$C$57,0))</f>
        <v>0.51304837771354495</v>
      </c>
      <c r="N52" s="35">
        <f>INDEX('Weighted Ratio'!AE$17:AE$57,MATCH('Capital Structure'!$J52,'Weighted Ratio'!$C$17:$C$57,0))</f>
        <v>0.38768024974550797</v>
      </c>
      <c r="O52" s="35">
        <f t="shared" si="66"/>
        <v>0.4653869633946856</v>
      </c>
      <c r="P52" s="20"/>
      <c r="Q52" s="20"/>
      <c r="R52" s="91" t="str">
        <f t="shared" si="76"/>
        <v>Spire Gulf Inc.</v>
      </c>
      <c r="S52" s="92" t="str">
        <f t="shared" si="77"/>
        <v>SR</v>
      </c>
      <c r="T52" s="35">
        <f>INDEX('Weighted Ratio'!W$17:W$57,MATCH('Capital Structure'!$R52,'Weighted Ratio'!$C$17:$C$57,0))</f>
        <v>0</v>
      </c>
      <c r="U52" s="35">
        <f>INDEX('Weighted Ratio'!X$17:X$57,MATCH('Capital Structure'!$R52,'Weighted Ratio'!$C$17:$C$57,0))</f>
        <v>0</v>
      </c>
      <c r="V52" s="35">
        <f>INDEX('Weighted Ratio'!Y$17:Y$57,MATCH('Capital Structure'!$R52,'Weighted Ratio'!$C$17:$C$57,0))</f>
        <v>0</v>
      </c>
      <c r="W52" s="35">
        <f t="shared" si="69"/>
        <v>0</v>
      </c>
      <c r="Z52" s="91" t="str">
        <f t="shared" si="78"/>
        <v>Spire Gulf Inc.</v>
      </c>
      <c r="AA52" s="92" t="str">
        <f t="shared" si="79"/>
        <v>SR</v>
      </c>
      <c r="AB52" s="35">
        <f>INDEX('Weighted Ratio'!AF$17:AF$57,MATCH('Capital Structure'!$B52,'Weighted Ratio'!$C$17:$C$57,0))</f>
        <v>3.0644772400254257E-2</v>
      </c>
      <c r="AC52" s="35">
        <f>INDEX('Weighted Ratio'!AG$17:AG$57,MATCH('Capital Structure'!$B52,'Weighted Ratio'!$C$17:$C$57,0))</f>
        <v>4.2532626670270218E-2</v>
      </c>
      <c r="AD52" s="35">
        <f>INDEX('Weighted Ratio'!AH$17:AH$57,MATCH('Capital Structure'!$B52,'Weighted Ratio'!$C$17:$C$57,0))</f>
        <v>0.19884900097754518</v>
      </c>
      <c r="AE52" s="35">
        <f t="shared" si="80"/>
        <v>9.0675466682689887E-2</v>
      </c>
      <c r="AH52" s="91" t="str">
        <f t="shared" si="90"/>
        <v>Spire Gulf Inc.</v>
      </c>
      <c r="AI52" s="92" t="str">
        <f t="shared" si="91"/>
        <v>SR</v>
      </c>
      <c r="AJ52" s="35">
        <f t="shared" si="92"/>
        <v>1</v>
      </c>
      <c r="AK52" s="35">
        <f t="shared" si="93"/>
        <v>1</v>
      </c>
      <c r="AL52" s="35">
        <f t="shared" si="94"/>
        <v>1</v>
      </c>
      <c r="AM52" s="35">
        <f t="shared" si="95"/>
        <v>1</v>
      </c>
    </row>
    <row r="53" spans="2:39" x14ac:dyDescent="0.3">
      <c r="B53" s="129" t="s">
        <v>51</v>
      </c>
      <c r="C53" s="76" t="s">
        <v>49</v>
      </c>
      <c r="D53" s="35">
        <f>INDEX('Weighted Ratio'!Z$17:Z$57,MATCH('Capital Structure'!$B53,'Weighted Ratio'!$C$17:$C$57,0))</f>
        <v>0.39499070202324349</v>
      </c>
      <c r="E53" s="35">
        <f>INDEX('Weighted Ratio'!AA$17:AA$57,MATCH('Capital Structure'!$B53,'Weighted Ratio'!$C$17:$C$57,0))</f>
        <v>0.36883500546720638</v>
      </c>
      <c r="F53" s="35">
        <f>INDEX('Weighted Ratio'!AB$17:AB$57,MATCH('Capital Structure'!$B53,'Weighted Ratio'!$C$17:$C$57,0))</f>
        <v>0.38023039633032446</v>
      </c>
      <c r="G53" s="35">
        <f t="shared" si="63"/>
        <v>0.38135203460692479</v>
      </c>
      <c r="H53" s="20"/>
      <c r="I53" s="20"/>
      <c r="J53" s="91" t="str">
        <f t="shared" si="88"/>
        <v>Spire Mississippi Inc.</v>
      </c>
      <c r="K53" s="92" t="str">
        <f t="shared" si="89"/>
        <v>SR</v>
      </c>
      <c r="L53" s="35">
        <f>INDEX('Weighted Ratio'!AC$17:AC$57,MATCH('Capital Structure'!$J53,'Weighted Ratio'!$C$17:$C$57,0))</f>
        <v>0</v>
      </c>
      <c r="M53" s="35">
        <f>INDEX('Weighted Ratio'!AD$17:AD$57,MATCH('Capital Structure'!$J53,'Weighted Ratio'!$C$17:$C$57,0))</f>
        <v>0</v>
      </c>
      <c r="N53" s="35">
        <f>INDEX('Weighted Ratio'!AE$17:AE$57,MATCH('Capital Structure'!$J53,'Weighted Ratio'!$C$17:$C$57,0))</f>
        <v>0</v>
      </c>
      <c r="O53" s="35">
        <f t="shared" si="66"/>
        <v>0</v>
      </c>
      <c r="P53" s="20"/>
      <c r="Q53" s="20"/>
      <c r="R53" s="91" t="str">
        <f t="shared" si="76"/>
        <v>Spire Mississippi Inc.</v>
      </c>
      <c r="S53" s="92" t="str">
        <f t="shared" si="77"/>
        <v>SR</v>
      </c>
      <c r="T53" s="35">
        <f>INDEX('Weighted Ratio'!W$17:W$57,MATCH('Capital Structure'!$R53,'Weighted Ratio'!$C$17:$C$57,0))</f>
        <v>0</v>
      </c>
      <c r="U53" s="35">
        <f>INDEX('Weighted Ratio'!X$17:X$57,MATCH('Capital Structure'!$R53,'Weighted Ratio'!$C$17:$C$57,0))</f>
        <v>0</v>
      </c>
      <c r="V53" s="35">
        <f>INDEX('Weighted Ratio'!Y$17:Y$57,MATCH('Capital Structure'!$R53,'Weighted Ratio'!$C$17:$C$57,0))</f>
        <v>0</v>
      </c>
      <c r="W53" s="35">
        <f t="shared" si="69"/>
        <v>0</v>
      </c>
      <c r="Z53" s="91" t="str">
        <f t="shared" si="78"/>
        <v>Spire Mississippi Inc.</v>
      </c>
      <c r="AA53" s="92" t="str">
        <f t="shared" si="79"/>
        <v>SR</v>
      </c>
      <c r="AB53" s="35">
        <f>INDEX('Weighted Ratio'!AF$17:AF$57,MATCH('Capital Structure'!$B53,'Weighted Ratio'!$C$17:$C$57,0))</f>
        <v>0.60500929797675651</v>
      </c>
      <c r="AC53" s="35">
        <f>INDEX('Weighted Ratio'!AG$17:AG$57,MATCH('Capital Structure'!$B53,'Weighted Ratio'!$C$17:$C$57,0))</f>
        <v>0.63116499453279362</v>
      </c>
      <c r="AD53" s="35">
        <f>INDEX('Weighted Ratio'!AH$17:AH$57,MATCH('Capital Structure'!$B53,'Weighted Ratio'!$C$17:$C$57,0))</f>
        <v>0.6197696036696756</v>
      </c>
      <c r="AE53" s="35">
        <f t="shared" si="80"/>
        <v>0.61864796539307521</v>
      </c>
      <c r="AH53" s="91" t="str">
        <f t="shared" si="90"/>
        <v>Spire Mississippi Inc.</v>
      </c>
      <c r="AI53" s="92" t="str">
        <f t="shared" si="91"/>
        <v>SR</v>
      </c>
      <c r="AJ53" s="35">
        <f t="shared" si="92"/>
        <v>1</v>
      </c>
      <c r="AK53" s="35">
        <f t="shared" si="93"/>
        <v>1</v>
      </c>
      <c r="AL53" s="35">
        <f t="shared" si="94"/>
        <v>1</v>
      </c>
      <c r="AM53" s="35">
        <f t="shared" si="95"/>
        <v>1</v>
      </c>
    </row>
    <row r="54" spans="2:39" x14ac:dyDescent="0.3">
      <c r="B54" s="34" t="s">
        <v>52</v>
      </c>
      <c r="C54" s="57" t="s">
        <v>49</v>
      </c>
      <c r="D54" s="36">
        <f>INDEX('Weighted Ratio'!Z$17:Z$57,MATCH('Capital Structure'!$B54,'Weighted Ratio'!$C$17:$C$57,0))</f>
        <v>0.45912549085592275</v>
      </c>
      <c r="E54" s="36">
        <f>INDEX('Weighted Ratio'!AA$17:AA$57,MATCH('Capital Structure'!$B54,'Weighted Ratio'!$C$17:$C$57,0))</f>
        <v>0.4411134979302519</v>
      </c>
      <c r="F54" s="36">
        <f>INDEX('Weighted Ratio'!AB$17:AB$57,MATCH('Capital Structure'!$B54,'Weighted Ratio'!$C$17:$C$57,0))</f>
        <v>0.45486835662345632</v>
      </c>
      <c r="G54" s="36">
        <f t="shared" si="63"/>
        <v>0.451702448469877</v>
      </c>
      <c r="H54" s="20"/>
      <c r="I54" s="20"/>
      <c r="J54" s="34" t="str">
        <f t="shared" si="88"/>
        <v>Spire Missouri Inc.</v>
      </c>
      <c r="K54" s="57" t="str">
        <f t="shared" si="89"/>
        <v>SR</v>
      </c>
      <c r="L54" s="36">
        <f>INDEX('Weighted Ratio'!AC$17:AC$57,MATCH('Capital Structure'!$J54,'Weighted Ratio'!$C$17:$C$57,0))</f>
        <v>0.42506514012942243</v>
      </c>
      <c r="M54" s="36">
        <f>INDEX('Weighted Ratio'!AD$17:AD$57,MATCH('Capital Structure'!$J54,'Weighted Ratio'!$C$17:$C$57,0))</f>
        <v>0.42960657692301124</v>
      </c>
      <c r="N54" s="36">
        <f>INDEX('Weighted Ratio'!AE$17:AE$57,MATCH('Capital Structure'!$J54,'Weighted Ratio'!$C$17:$C$57,0))</f>
        <v>0.429082104861502</v>
      </c>
      <c r="O54" s="36">
        <f t="shared" si="66"/>
        <v>0.4279179406379785</v>
      </c>
      <c r="P54" s="20"/>
      <c r="Q54" s="20"/>
      <c r="R54" s="34" t="str">
        <f t="shared" si="76"/>
        <v>Spire Missouri Inc.</v>
      </c>
      <c r="S54" s="57" t="str">
        <f t="shared" si="77"/>
        <v>SR</v>
      </c>
      <c r="T54" s="36">
        <f>INDEX('Weighted Ratio'!W$17:W$57,MATCH('Capital Structure'!$R54,'Weighted Ratio'!$C$17:$C$57,0))</f>
        <v>0</v>
      </c>
      <c r="U54" s="36">
        <f>INDEX('Weighted Ratio'!X$17:X$57,MATCH('Capital Structure'!$R54,'Weighted Ratio'!$C$17:$C$57,0))</f>
        <v>0</v>
      </c>
      <c r="V54" s="36">
        <f>INDEX('Weighted Ratio'!Y$17:Y$57,MATCH('Capital Structure'!$R54,'Weighted Ratio'!$C$17:$C$57,0))</f>
        <v>0</v>
      </c>
      <c r="W54" s="36">
        <f t="shared" si="69"/>
        <v>0</v>
      </c>
      <c r="Z54" s="34" t="str">
        <f t="shared" si="78"/>
        <v>Spire Missouri Inc.</v>
      </c>
      <c r="AA54" s="57" t="str">
        <f t="shared" si="79"/>
        <v>SR</v>
      </c>
      <c r="AB54" s="36">
        <f>INDEX('Weighted Ratio'!AF$17:AF$57,MATCH('Capital Structure'!$B54,'Weighted Ratio'!$C$17:$C$57,0))</f>
        <v>0.11580936901465477</v>
      </c>
      <c r="AC54" s="36">
        <f>INDEX('Weighted Ratio'!AG$17:AG$57,MATCH('Capital Structure'!$B54,'Weighted Ratio'!$C$17:$C$57,0))</f>
        <v>0.12927992514673689</v>
      </c>
      <c r="AD54" s="36">
        <f>INDEX('Weighted Ratio'!AH$17:AH$57,MATCH('Capital Structure'!$B54,'Weighted Ratio'!$C$17:$C$57,0))</f>
        <v>0.11604953851504161</v>
      </c>
      <c r="AE54" s="36">
        <f t="shared" si="80"/>
        <v>0.12037961089214443</v>
      </c>
      <c r="AH54" s="34" t="str">
        <f t="shared" si="90"/>
        <v>Spire Missouri Inc.</v>
      </c>
      <c r="AI54" s="57" t="str">
        <f t="shared" si="91"/>
        <v>SR</v>
      </c>
      <c r="AJ54" s="36">
        <f t="shared" si="92"/>
        <v>0.99999999999999989</v>
      </c>
      <c r="AK54" s="36">
        <f t="shared" si="93"/>
        <v>1</v>
      </c>
      <c r="AL54" s="36">
        <f t="shared" si="94"/>
        <v>0.99999999999999989</v>
      </c>
      <c r="AM54" s="36">
        <f t="shared" si="95"/>
        <v>1</v>
      </c>
    </row>
    <row r="55" spans="2:39" x14ac:dyDescent="0.3">
      <c r="AI55" s="15"/>
      <c r="AJ55" s="66"/>
      <c r="AK55" s="15"/>
      <c r="AL55" s="15"/>
      <c r="AM55" s="15"/>
    </row>
    <row r="56" spans="2:39" ht="11.65" customHeight="1" x14ac:dyDescent="0.3">
      <c r="B56" s="5" t="s">
        <v>53</v>
      </c>
      <c r="J56" s="5" t="s">
        <v>53</v>
      </c>
      <c r="R56" s="5" t="s">
        <v>53</v>
      </c>
      <c r="Z56" s="5" t="s">
        <v>53</v>
      </c>
      <c r="AH56" s="5" t="s">
        <v>53</v>
      </c>
      <c r="AI56" s="15"/>
      <c r="AJ56" s="66"/>
      <c r="AK56" s="15"/>
      <c r="AL56" s="15"/>
      <c r="AM56" s="15"/>
    </row>
    <row r="57" spans="2:39" ht="29.65" customHeight="1" x14ac:dyDescent="0.3">
      <c r="B57" s="144" t="s">
        <v>54</v>
      </c>
      <c r="C57" s="144"/>
      <c r="D57" s="144"/>
      <c r="E57" s="144"/>
      <c r="F57" s="144"/>
      <c r="G57" s="144"/>
      <c r="H57" s="20"/>
      <c r="I57" s="20"/>
      <c r="J57" s="145" t="str">
        <f>B57</f>
        <v>[1] Ratios are weighted by actual common capital, preferred equity, long-term debt and short-term debt of Operating Subsidiaries.</v>
      </c>
      <c r="K57" s="145"/>
      <c r="L57" s="145"/>
      <c r="M57" s="145"/>
      <c r="N57" s="145"/>
      <c r="O57" s="145"/>
      <c r="R57" s="145" t="str">
        <f>J57</f>
        <v>[1] Ratios are weighted by actual common capital, preferred equity, long-term debt and short-term debt of Operating Subsidiaries.</v>
      </c>
      <c r="S57" s="145"/>
      <c r="T57" s="145"/>
      <c r="U57" s="145"/>
      <c r="V57" s="145"/>
      <c r="W57" s="145"/>
      <c r="Z57" s="145" t="str">
        <f>R57</f>
        <v>[1] Ratios are weighted by actual common capital, preferred equity, long-term debt and short-term debt of Operating Subsidiaries.</v>
      </c>
      <c r="AA57" s="145"/>
      <c r="AB57" s="145"/>
      <c r="AC57" s="145"/>
      <c r="AD57" s="145"/>
      <c r="AE57" s="145"/>
      <c r="AH57" s="145" t="str">
        <f>Z57</f>
        <v>[1] Ratios are weighted by actual common capital, preferred equity, long-term debt and short-term debt of Operating Subsidiaries.</v>
      </c>
      <c r="AI57" s="145"/>
      <c r="AJ57" s="145"/>
      <c r="AK57" s="145"/>
      <c r="AL57" s="145"/>
      <c r="AM57" s="145"/>
    </row>
    <row r="58" spans="2:39" ht="24" customHeight="1" x14ac:dyDescent="0.3">
      <c r="B58" s="139" t="s">
        <v>124</v>
      </c>
      <c r="C58" s="139"/>
      <c r="D58" s="139"/>
      <c r="E58" s="139"/>
      <c r="F58" s="139"/>
      <c r="G58" s="139"/>
      <c r="J58" s="139" t="str">
        <f t="shared" ref="J58" si="96">B58</f>
        <v>[2] Natural Gas, Electric and Water operating subsidiaries where data was unable to be obtained for 2024, 2023, and 2022 were removed from the analysis.</v>
      </c>
      <c r="K58" s="139"/>
      <c r="L58" s="139"/>
      <c r="M58" s="139"/>
      <c r="N58" s="139"/>
      <c r="O58" s="139"/>
      <c r="R58" s="139" t="str">
        <f t="shared" ref="R58" si="97">J58</f>
        <v>[2] Natural Gas, Electric and Water operating subsidiaries where data was unable to be obtained for 2024, 2023, and 2022 were removed from the analysis.</v>
      </c>
      <c r="S58" s="139"/>
      <c r="T58" s="139"/>
      <c r="U58" s="139"/>
      <c r="V58" s="139"/>
      <c r="W58" s="139"/>
      <c r="Z58" s="139" t="str">
        <f t="shared" ref="Z58" si="98">R58</f>
        <v>[2] Natural Gas, Electric and Water operating subsidiaries where data was unable to be obtained for 2024, 2023, and 2022 were removed from the analysis.</v>
      </c>
      <c r="AA58" s="139"/>
      <c r="AB58" s="139"/>
      <c r="AC58" s="139"/>
      <c r="AD58" s="139"/>
      <c r="AE58" s="139"/>
      <c r="AH58" s="139" t="str">
        <f>Z58</f>
        <v>[2] Natural Gas, Electric and Water operating subsidiaries where data was unable to be obtained for 2024, 2023, and 2022 were removed from the analysis.</v>
      </c>
      <c r="AI58" s="139"/>
      <c r="AJ58" s="139"/>
      <c r="AK58" s="139"/>
      <c r="AL58" s="139"/>
      <c r="AM58" s="139"/>
    </row>
    <row r="59" spans="2:39" x14ac:dyDescent="0.3">
      <c r="B59" s="21"/>
      <c r="K59" s="19"/>
      <c r="L59" s="19"/>
      <c r="M59" s="19"/>
    </row>
    <row r="60" spans="2:39" x14ac:dyDescent="0.3">
      <c r="B60" s="21"/>
      <c r="K60" s="19"/>
      <c r="L60" s="19"/>
      <c r="M60" s="19"/>
    </row>
    <row r="61" spans="2:39" x14ac:dyDescent="0.3">
      <c r="B61" s="28"/>
      <c r="K61" s="19"/>
      <c r="L61" s="19"/>
      <c r="M61" s="19"/>
    </row>
    <row r="62" spans="2:39" x14ac:dyDescent="0.3">
      <c r="B62" s="28"/>
      <c r="K62" s="19"/>
      <c r="L62" s="19"/>
      <c r="M62" s="19"/>
    </row>
    <row r="63" spans="2:39" x14ac:dyDescent="0.3">
      <c r="B63" s="32"/>
    </row>
    <row r="64" spans="2:39" x14ac:dyDescent="0.3">
      <c r="B64" s="28"/>
    </row>
    <row r="65" spans="2:2" x14ac:dyDescent="0.3">
      <c r="B65" s="28"/>
    </row>
    <row r="66" spans="2:2" x14ac:dyDescent="0.3">
      <c r="B66" s="28"/>
    </row>
    <row r="67" spans="2:2" x14ac:dyDescent="0.3">
      <c r="B67" s="28"/>
    </row>
    <row r="68" spans="2:2" x14ac:dyDescent="0.3">
      <c r="B68" s="28"/>
    </row>
    <row r="69" spans="2:2" x14ac:dyDescent="0.3">
      <c r="B69" s="32"/>
    </row>
    <row r="70" spans="2:2" x14ac:dyDescent="0.3">
      <c r="B70" s="28"/>
    </row>
    <row r="71" spans="2:2" x14ac:dyDescent="0.3">
      <c r="B71" s="28"/>
    </row>
    <row r="72" spans="2:2" x14ac:dyDescent="0.3">
      <c r="B72" s="28"/>
    </row>
    <row r="73" spans="2:2" x14ac:dyDescent="0.3">
      <c r="B73" s="21"/>
    </row>
    <row r="74" spans="2:2" x14ac:dyDescent="0.3">
      <c r="B74" s="21"/>
    </row>
    <row r="75" spans="2:2" x14ac:dyDescent="0.3">
      <c r="B75" s="28"/>
    </row>
  </sheetData>
  <dataConsolidate/>
  <mergeCells count="25">
    <mergeCell ref="R23:W23"/>
    <mergeCell ref="R57:W57"/>
    <mergeCell ref="AH57:AM57"/>
    <mergeCell ref="AH58:AM58"/>
    <mergeCell ref="Z1:AE1"/>
    <mergeCell ref="Z3:AE3"/>
    <mergeCell ref="Z23:AE23"/>
    <mergeCell ref="Z57:AE57"/>
    <mergeCell ref="Z58:AE58"/>
    <mergeCell ref="B58:G58"/>
    <mergeCell ref="J58:O58"/>
    <mergeCell ref="R58:W58"/>
    <mergeCell ref="AH1:AM1"/>
    <mergeCell ref="AH3:AM3"/>
    <mergeCell ref="AH23:AM23"/>
    <mergeCell ref="B57:G57"/>
    <mergeCell ref="J57:O57"/>
    <mergeCell ref="B1:G1"/>
    <mergeCell ref="J1:O1"/>
    <mergeCell ref="B3:G3"/>
    <mergeCell ref="J3:O3"/>
    <mergeCell ref="B23:G23"/>
    <mergeCell ref="J23:O23"/>
    <mergeCell ref="R1:W1"/>
    <mergeCell ref="R3:W3"/>
  </mergeCells>
  <printOptions horizontalCentered="1"/>
  <pageMargins left="0.7" right="0.7" top="0.75" bottom="0.75" header="0.3" footer="0.3"/>
  <pageSetup scale="49" orientation="portrait" r:id="rId1"/>
  <colBreaks count="4" manualBreakCount="4">
    <brk id="8" max="1048575" man="1"/>
    <brk id="16" max="1048575" man="1"/>
    <brk id="24" max="1048575" man="1"/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P79"/>
  <sheetViews>
    <sheetView zoomScale="70" zoomScaleNormal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O6" sqref="O6"/>
    </sheetView>
  </sheetViews>
  <sheetFormatPr defaultColWidth="9.1796875" defaultRowHeight="13" x14ac:dyDescent="0.3"/>
  <cols>
    <col min="1" max="1" width="32.54296875" style="1" customWidth="1"/>
    <col min="2" max="2" width="17.7265625" style="1" bestFit="1" customWidth="1"/>
    <col min="3" max="3" width="39.7265625" style="1" customWidth="1"/>
    <col min="4" max="4" width="9.1796875" style="1"/>
    <col min="5" max="7" width="11" style="114" customWidth="1"/>
    <col min="8" max="10" width="15.7265625" style="119" customWidth="1"/>
    <col min="11" max="11" width="16.26953125" style="122" bestFit="1" customWidth="1"/>
    <col min="12" max="13" width="14.26953125" style="122" customWidth="1"/>
    <col min="14" max="15" width="13" style="122" customWidth="1"/>
    <col min="16" max="16" width="17.54296875" style="122" customWidth="1"/>
    <col min="17" max="17" width="17.54296875" style="126" customWidth="1"/>
    <col min="18" max="18" width="11" style="126" customWidth="1"/>
    <col min="19" max="20" width="14.453125" style="126" customWidth="1"/>
    <col min="21" max="21" width="15" style="126" bestFit="1" customWidth="1"/>
    <col min="22" max="22" width="12.1796875" style="126" customWidth="1"/>
    <col min="23" max="37" width="9.26953125" style="1" customWidth="1"/>
    <col min="38" max="38" width="38.26953125" style="4" customWidth="1"/>
    <col min="39" max="39" width="9.1796875" style="1"/>
    <col min="40" max="40" width="9.1796875" style="47"/>
    <col min="41" max="16384" width="9.1796875" style="1"/>
  </cols>
  <sheetData>
    <row r="1" spans="1:40" ht="50.65" customHeight="1" x14ac:dyDescent="0.3">
      <c r="A1" s="2" t="s">
        <v>18</v>
      </c>
      <c r="B1" s="2"/>
      <c r="C1" s="2"/>
      <c r="D1" s="4" t="s">
        <v>7</v>
      </c>
      <c r="E1" s="152" t="s">
        <v>55</v>
      </c>
      <c r="F1" s="152"/>
      <c r="G1" s="152"/>
      <c r="H1" s="153" t="s">
        <v>56</v>
      </c>
      <c r="I1" s="153"/>
      <c r="J1" s="153"/>
      <c r="K1" s="154" t="s">
        <v>57</v>
      </c>
      <c r="L1" s="154"/>
      <c r="M1" s="154"/>
      <c r="N1" s="154" t="s">
        <v>58</v>
      </c>
      <c r="O1" s="154"/>
      <c r="P1" s="154"/>
      <c r="Q1" s="163" t="s">
        <v>59</v>
      </c>
      <c r="R1" s="163"/>
      <c r="S1" s="163"/>
      <c r="T1" s="163" t="s">
        <v>60</v>
      </c>
      <c r="U1" s="163"/>
      <c r="V1" s="163"/>
      <c r="W1" s="157" t="s">
        <v>61</v>
      </c>
      <c r="X1" s="157"/>
      <c r="Y1" s="157"/>
      <c r="Z1" s="159" t="s">
        <v>62</v>
      </c>
      <c r="AA1" s="159"/>
      <c r="AB1" s="159"/>
      <c r="AC1" s="161" t="s">
        <v>63</v>
      </c>
      <c r="AD1" s="161"/>
      <c r="AE1" s="161"/>
      <c r="AF1" s="148" t="s">
        <v>64</v>
      </c>
      <c r="AG1" s="148"/>
      <c r="AH1" s="148"/>
      <c r="AI1" s="150" t="s">
        <v>65</v>
      </c>
      <c r="AJ1" s="150"/>
      <c r="AK1" s="150"/>
      <c r="AL1" s="108"/>
    </row>
    <row r="2" spans="1:40" ht="15" customHeight="1" x14ac:dyDescent="0.3">
      <c r="A2" s="3"/>
      <c r="B2" s="3"/>
      <c r="C2" s="3"/>
      <c r="D2" s="8"/>
      <c r="E2" s="10">
        <v>2024</v>
      </c>
      <c r="F2" s="10">
        <v>2023</v>
      </c>
      <c r="G2" s="10">
        <v>2022</v>
      </c>
      <c r="H2" s="119">
        <v>2024</v>
      </c>
      <c r="I2" s="117">
        <v>2023</v>
      </c>
      <c r="J2" s="117">
        <v>2022</v>
      </c>
      <c r="K2" s="122">
        <v>2024</v>
      </c>
      <c r="L2" s="58">
        <v>2023</v>
      </c>
      <c r="M2" s="58">
        <v>2022</v>
      </c>
      <c r="N2" s="122">
        <v>2024</v>
      </c>
      <c r="O2" s="58">
        <v>2023</v>
      </c>
      <c r="P2" s="58">
        <v>2022</v>
      </c>
      <c r="Q2" s="124">
        <f>$E$2</f>
        <v>2024</v>
      </c>
      <c r="R2" s="124">
        <f>$F$2</f>
        <v>2023</v>
      </c>
      <c r="S2" s="124">
        <f>$G$2</f>
        <v>2022</v>
      </c>
      <c r="T2" s="124">
        <f>$E$2</f>
        <v>2024</v>
      </c>
      <c r="U2" s="124">
        <f>$F$2</f>
        <v>2023</v>
      </c>
      <c r="V2" s="124">
        <f>$G$2</f>
        <v>2022</v>
      </c>
      <c r="W2" s="24">
        <f>$E$2</f>
        <v>2024</v>
      </c>
      <c r="X2" s="24">
        <f>$F$2</f>
        <v>2023</v>
      </c>
      <c r="Y2" s="24">
        <f>$G$2</f>
        <v>2022</v>
      </c>
      <c r="Z2" s="64">
        <f>$E$2</f>
        <v>2024</v>
      </c>
      <c r="AA2" s="12">
        <f>$F$2</f>
        <v>2023</v>
      </c>
      <c r="AB2" s="12">
        <f>$G$2</f>
        <v>2022</v>
      </c>
      <c r="AC2" s="25">
        <f>$E$2</f>
        <v>2024</v>
      </c>
      <c r="AD2" s="25">
        <f>$F$2</f>
        <v>2023</v>
      </c>
      <c r="AE2" s="25">
        <f>$G$2</f>
        <v>2022</v>
      </c>
      <c r="AF2" s="65">
        <f>$E$2</f>
        <v>2024</v>
      </c>
      <c r="AG2" s="53">
        <f>$F$2</f>
        <v>2023</v>
      </c>
      <c r="AH2" s="53">
        <f>$G$2</f>
        <v>2022</v>
      </c>
      <c r="AI2" s="26">
        <f>$E$2</f>
        <v>2024</v>
      </c>
      <c r="AJ2" s="26">
        <f>$F$2</f>
        <v>2023</v>
      </c>
      <c r="AK2" s="26">
        <f>$G$2</f>
        <v>2022</v>
      </c>
    </row>
    <row r="3" spans="1:40" ht="15" customHeight="1" x14ac:dyDescent="0.3">
      <c r="A3" s="21" t="s">
        <v>66</v>
      </c>
      <c r="B3" s="21"/>
      <c r="C3" s="21"/>
      <c r="D3" s="27" t="s">
        <v>20</v>
      </c>
      <c r="E3" s="9">
        <f t="shared" ref="E3:V3" si="0">SUMIF($D$17:$D$57, $D3, E$17:E$57)</f>
        <v>0</v>
      </c>
      <c r="F3" s="9">
        <f t="shared" si="0"/>
        <v>0</v>
      </c>
      <c r="G3" s="9">
        <f t="shared" si="0"/>
        <v>0</v>
      </c>
      <c r="H3" s="118">
        <f t="shared" si="0"/>
        <v>805085.54799999995</v>
      </c>
      <c r="I3" s="118">
        <f t="shared" si="0"/>
        <v>703080.42200000002</v>
      </c>
      <c r="J3" s="118">
        <f t="shared" si="0"/>
        <v>643158.48600000003</v>
      </c>
      <c r="K3" s="11">
        <f t="shared" si="0"/>
        <v>608508.67700000003</v>
      </c>
      <c r="L3" s="11">
        <f t="shared" si="0"/>
        <v>543694.05500000005</v>
      </c>
      <c r="M3" s="11">
        <f t="shared" si="0"/>
        <v>414974.62099999998</v>
      </c>
      <c r="N3" s="11">
        <f t="shared" si="0"/>
        <v>0</v>
      </c>
      <c r="O3" s="11">
        <f t="shared" si="0"/>
        <v>0</v>
      </c>
      <c r="P3" s="11">
        <f t="shared" si="0"/>
        <v>0</v>
      </c>
      <c r="Q3" s="125">
        <f t="shared" si="0"/>
        <v>124384.548</v>
      </c>
      <c r="R3" s="125">
        <f t="shared" si="0"/>
        <v>150352.61300000001</v>
      </c>
      <c r="S3" s="125">
        <f t="shared" si="0"/>
        <v>398.87900000000002</v>
      </c>
      <c r="T3" s="125">
        <f t="shared" si="0"/>
        <v>399.91899999999998</v>
      </c>
      <c r="U3" s="125">
        <f t="shared" si="0"/>
        <v>139.09200000000001</v>
      </c>
      <c r="V3" s="125">
        <f t="shared" si="0"/>
        <v>129000</v>
      </c>
      <c r="W3" s="42">
        <f t="shared" ref="W3:Y3" si="1">IFERROR((E3/(H3+K3+N3+Q3+T3)),"")</f>
        <v>0</v>
      </c>
      <c r="X3" s="42">
        <f t="shared" si="1"/>
        <v>0</v>
      </c>
      <c r="Y3" s="42">
        <f t="shared" si="1"/>
        <v>0</v>
      </c>
      <c r="Z3" s="43">
        <f t="shared" ref="Z3:AB3" si="2">IFERROR((H3-E3)/(H3+K3+N3+Q3+T3),"")</f>
        <v>0.52333378782914131</v>
      </c>
      <c r="AA3" s="43">
        <f t="shared" si="2"/>
        <v>0.50318288029674796</v>
      </c>
      <c r="AB3" s="43">
        <f t="shared" si="2"/>
        <v>0.54159255799615991</v>
      </c>
      <c r="AC3" s="44">
        <f t="shared" ref="AC3:AE3" si="3">IFERROR((K3+N3)/(H3+K3+N3+Q3+T3),"")</f>
        <v>0.39555194060111176</v>
      </c>
      <c r="AD3" s="44">
        <f t="shared" si="3"/>
        <v>0.38911272741302211</v>
      </c>
      <c r="AE3" s="44">
        <f t="shared" si="3"/>
        <v>0.34944289997423278</v>
      </c>
      <c r="AF3" s="54">
        <f t="shared" ref="AF3:AH3" si="4">IFERROR((Q3+T3)/(H3+K3+N3+Q3+T3),"")</f>
        <v>8.1114271569746876E-2</v>
      </c>
      <c r="AG3" s="54">
        <f t="shared" si="4"/>
        <v>0.1077043922902301</v>
      </c>
      <c r="AH3" s="54">
        <f t="shared" si="4"/>
        <v>0.10896454202960727</v>
      </c>
      <c r="AI3" s="45">
        <f t="shared" ref="AI3:AK3" si="5">IFERROR(W3+Z3+AC3+AF3,"")</f>
        <v>1</v>
      </c>
      <c r="AJ3" s="45">
        <f>IFERROR(X3+AA3+AD3+AG3,"")</f>
        <v>1.0000000000000002</v>
      </c>
      <c r="AK3" s="45">
        <f t="shared" si="5"/>
        <v>1</v>
      </c>
    </row>
    <row r="4" spans="1:40" ht="15" customHeight="1" x14ac:dyDescent="0.3">
      <c r="A4" s="28" t="s">
        <v>21</v>
      </c>
      <c r="B4" s="28"/>
      <c r="C4" s="28"/>
      <c r="D4" s="7" t="s">
        <v>22</v>
      </c>
      <c r="E4" s="9">
        <f t="shared" ref="E4:N13" si="6">SUMIF($D$17:$D$57, $D4, E$17:E$57)</f>
        <v>0</v>
      </c>
      <c r="F4" s="9">
        <f t="shared" si="6"/>
        <v>0</v>
      </c>
      <c r="G4" s="9">
        <f t="shared" si="6"/>
        <v>0</v>
      </c>
      <c r="H4" s="118">
        <f t="shared" si="6"/>
        <v>12780481.313999999</v>
      </c>
      <c r="I4" s="118">
        <f t="shared" si="6"/>
        <v>11273208.145</v>
      </c>
      <c r="J4" s="118">
        <f t="shared" si="6"/>
        <v>9836274.4509999994</v>
      </c>
      <c r="K4" s="11">
        <f t="shared" si="6"/>
        <v>8429134.3800000008</v>
      </c>
      <c r="L4" s="11">
        <f t="shared" si="6"/>
        <v>7452276.7309999997</v>
      </c>
      <c r="M4" s="11">
        <f t="shared" si="6"/>
        <v>6553642.1119999997</v>
      </c>
      <c r="N4" s="11">
        <f t="shared" si="6"/>
        <v>0</v>
      </c>
      <c r="O4" s="11">
        <f>SUMIF($D$17:$D$57, $D4, P$17:P$57)</f>
        <v>0</v>
      </c>
      <c r="P4" s="11">
        <f t="shared" ref="P4:V13" si="7">SUMIF($D$17:$D$57, $D4, P$17:P$57)</f>
        <v>0</v>
      </c>
      <c r="Q4" s="125">
        <f t="shared" si="7"/>
        <v>0</v>
      </c>
      <c r="R4" s="125">
        <f t="shared" si="7"/>
        <v>0</v>
      </c>
      <c r="S4" s="125">
        <f t="shared" si="7"/>
        <v>0</v>
      </c>
      <c r="T4" s="125">
        <f t="shared" si="7"/>
        <v>0</v>
      </c>
      <c r="U4" s="125">
        <f t="shared" si="7"/>
        <v>0</v>
      </c>
      <c r="V4" s="125">
        <f t="shared" si="7"/>
        <v>0</v>
      </c>
      <c r="W4" s="42">
        <f t="shared" ref="W4:W13" si="8">IFERROR((E4/(H4+K4+N4+Q4+T4)),"")</f>
        <v>0</v>
      </c>
      <c r="X4" s="42">
        <f t="shared" ref="X4:X13" si="9">IFERROR((F4/(I4+L4+O4+R4+U4)),"")</f>
        <v>0</v>
      </c>
      <c r="Y4" s="42">
        <f t="shared" ref="Y4:Y13" si="10">IFERROR((G4/(J4+M4+P4+S4+V4)),"")</f>
        <v>0</v>
      </c>
      <c r="Z4" s="43">
        <f t="shared" ref="Z4:Z13" si="11">IFERROR((H4-E4)/(H4+K4+N4+Q4+T4),"")</f>
        <v>0.60257957986553612</v>
      </c>
      <c r="AA4" s="43">
        <f t="shared" ref="AA4:AA13" si="12">IFERROR((I4-F4)/(I4+L4+O4+R4+U4),"")</f>
        <v>0.60202489920293589</v>
      </c>
      <c r="AB4" s="43">
        <f t="shared" ref="AB4:AB13" si="13">IFERROR((J4-G4)/(J4+M4+P4+S4+V4),"")</f>
        <v>0.60014182581046494</v>
      </c>
      <c r="AC4" s="44">
        <f t="shared" ref="AC4:AC13" si="14">IFERROR((K4+N4)/(H4+K4+N4+Q4+T4),"")</f>
        <v>0.39742042013446399</v>
      </c>
      <c r="AD4" s="44">
        <f t="shared" ref="AD4:AD13" si="15">IFERROR((L4+O4)/(I4+L4+O4+R4+U4),"")</f>
        <v>0.39797510079706416</v>
      </c>
      <c r="AE4" s="44">
        <f t="shared" ref="AE4:AE13" si="16">IFERROR((M4+P4)/(J4+M4+P4+S4+V4),"")</f>
        <v>0.39985817418953506</v>
      </c>
      <c r="AF4" s="54">
        <f t="shared" ref="AF4:AF13" si="17">IFERROR((Q4+T4)/(H4+K4+N4+Q4+T4),"")</f>
        <v>0</v>
      </c>
      <c r="AG4" s="54">
        <f t="shared" ref="AG4:AG13" si="18">IFERROR((R4+U4)/(I4+L4+O4+R4+U4),"")</f>
        <v>0</v>
      </c>
      <c r="AH4" s="54">
        <f t="shared" ref="AH4:AH13" si="19">IFERROR((S4+V4)/(J4+M4+P4+S4+V4),"")</f>
        <v>0</v>
      </c>
      <c r="AI4" s="45">
        <f t="shared" ref="AI4:AI13" si="20">IFERROR(W4+Z4+AC4+AF4,"")</f>
        <v>1</v>
      </c>
      <c r="AJ4" s="45">
        <f t="shared" ref="AJ4:AJ13" si="21">IFERROR(X4+AA4+AD4+AG4,"")</f>
        <v>1</v>
      </c>
      <c r="AK4" s="45">
        <f t="shared" ref="AK4:AK13" si="22">IFERROR(Y4+AB4+AE4+AH4,"")</f>
        <v>1</v>
      </c>
    </row>
    <row r="5" spans="1:40" ht="15" customHeight="1" x14ac:dyDescent="0.3">
      <c r="A5" s="21" t="s">
        <v>67</v>
      </c>
      <c r="B5" s="21"/>
      <c r="C5" s="21"/>
      <c r="D5" s="27" t="s">
        <v>24</v>
      </c>
      <c r="E5" s="9">
        <f t="shared" si="6"/>
        <v>0</v>
      </c>
      <c r="F5" s="9">
        <f t="shared" si="6"/>
        <v>0</v>
      </c>
      <c r="G5" s="9">
        <f t="shared" si="6"/>
        <v>0</v>
      </c>
      <c r="H5" s="118">
        <f t="shared" si="6"/>
        <v>1398602.6268399998</v>
      </c>
      <c r="I5" s="118">
        <f t="shared" si="6"/>
        <v>1248138.08561</v>
      </c>
      <c r="J5" s="118">
        <f t="shared" si="6"/>
        <v>1138317.4552500003</v>
      </c>
      <c r="K5" s="11">
        <f t="shared" si="6"/>
        <v>1237211.6323379998</v>
      </c>
      <c r="L5" s="11">
        <f t="shared" si="6"/>
        <v>1103714.5441000001</v>
      </c>
      <c r="M5" s="11">
        <f t="shared" si="6"/>
        <v>1099189.8683799999</v>
      </c>
      <c r="N5" s="11">
        <f t="shared" si="6"/>
        <v>0</v>
      </c>
      <c r="O5" s="11">
        <f>SUMIF($D$17:$D$57, $D5, P$17:P$57)</f>
        <v>0</v>
      </c>
      <c r="P5" s="11">
        <f t="shared" si="7"/>
        <v>0</v>
      </c>
      <c r="Q5" s="125">
        <f t="shared" si="7"/>
        <v>165146.96100000001</v>
      </c>
      <c r="R5" s="125">
        <f t="shared" si="7"/>
        <v>130502.902</v>
      </c>
      <c r="S5" s="125">
        <f t="shared" si="7"/>
        <v>38269.591999999997</v>
      </c>
      <c r="T5" s="125">
        <f t="shared" si="7"/>
        <v>1236.89356</v>
      </c>
      <c r="U5" s="125">
        <f t="shared" si="7"/>
        <v>213.22172999999998</v>
      </c>
      <c r="V5" s="125">
        <f t="shared" si="7"/>
        <v>796.44655999999998</v>
      </c>
      <c r="W5" s="42">
        <f t="shared" si="8"/>
        <v>0</v>
      </c>
      <c r="X5" s="42">
        <f t="shared" si="9"/>
        <v>0</v>
      </c>
      <c r="Y5" s="42">
        <f t="shared" si="10"/>
        <v>0</v>
      </c>
      <c r="Z5" s="43">
        <f t="shared" si="11"/>
        <v>0.49910911722595158</v>
      </c>
      <c r="AA5" s="43">
        <f t="shared" si="12"/>
        <v>0.50276073276138</v>
      </c>
      <c r="AB5" s="43">
        <f t="shared" si="13"/>
        <v>0.50001351775238656</v>
      </c>
      <c r="AC5" s="44">
        <f t="shared" si="14"/>
        <v>0.4415146902970461</v>
      </c>
      <c r="AD5" s="44">
        <f t="shared" si="15"/>
        <v>0.44458569075705373</v>
      </c>
      <c r="AE5" s="44">
        <f t="shared" si="16"/>
        <v>0.48282646482457725</v>
      </c>
      <c r="AF5" s="54">
        <f t="shared" si="17"/>
        <v>5.937619247700221E-2</v>
      </c>
      <c r="AG5" s="54">
        <f t="shared" si="18"/>
        <v>5.2653576481566412E-2</v>
      </c>
      <c r="AH5" s="54">
        <f t="shared" si="19"/>
        <v>1.716001742303597E-2</v>
      </c>
      <c r="AI5" s="45">
        <f t="shared" si="20"/>
        <v>0.99999999999999989</v>
      </c>
      <c r="AJ5" s="45">
        <f t="shared" si="21"/>
        <v>1</v>
      </c>
      <c r="AK5" s="45">
        <f t="shared" si="22"/>
        <v>0.99999999999999978</v>
      </c>
    </row>
    <row r="6" spans="1:40" ht="15" customHeight="1" x14ac:dyDescent="0.3">
      <c r="A6" s="93" t="s">
        <v>106</v>
      </c>
      <c r="B6" s="93"/>
      <c r="C6" s="93"/>
      <c r="D6" s="27" t="s">
        <v>107</v>
      </c>
      <c r="E6" s="9">
        <f t="shared" si="6"/>
        <v>0</v>
      </c>
      <c r="F6" s="9">
        <f t="shared" si="6"/>
        <v>0</v>
      </c>
      <c r="G6" s="9">
        <f t="shared" si="6"/>
        <v>0</v>
      </c>
      <c r="H6" s="118">
        <f t="shared" si="6"/>
        <v>1390200</v>
      </c>
      <c r="I6" s="118">
        <f>SUMIF($D$17:$D$57, $D6, I$17:I$57)</f>
        <v>1246100</v>
      </c>
      <c r="J6" s="118">
        <f t="shared" si="6"/>
        <v>832801</v>
      </c>
      <c r="K6" s="11">
        <f t="shared" si="6"/>
        <v>1261700</v>
      </c>
      <c r="L6" s="11">
        <f t="shared" si="6"/>
        <v>1187100</v>
      </c>
      <c r="M6" s="11">
        <f t="shared" si="6"/>
        <v>578388</v>
      </c>
      <c r="N6" s="11">
        <f t="shared" si="6"/>
        <v>25500</v>
      </c>
      <c r="O6" s="11">
        <f>SUMIF($D$17:$D$57, $D6, O$17:O$57)</f>
        <v>18500</v>
      </c>
      <c r="P6" s="11">
        <f t="shared" si="7"/>
        <v>21483</v>
      </c>
      <c r="Q6" s="125">
        <f t="shared" si="7"/>
        <v>196500</v>
      </c>
      <c r="R6" s="125">
        <f t="shared" si="7"/>
        <v>179900</v>
      </c>
      <c r="S6" s="125">
        <f t="shared" si="7"/>
        <v>202157</v>
      </c>
      <c r="T6" s="125">
        <f t="shared" si="7"/>
        <v>0</v>
      </c>
      <c r="U6" s="125">
        <f t="shared" si="7"/>
        <v>0</v>
      </c>
      <c r="V6" s="125">
        <f t="shared" si="7"/>
        <v>0</v>
      </c>
      <c r="W6" s="42">
        <f t="shared" si="8"/>
        <v>0</v>
      </c>
      <c r="X6" s="42">
        <f t="shared" si="9"/>
        <v>0</v>
      </c>
      <c r="Y6" s="42">
        <f t="shared" si="10"/>
        <v>0</v>
      </c>
      <c r="Z6" s="43">
        <f t="shared" si="11"/>
        <v>0.48373290650335782</v>
      </c>
      <c r="AA6" s="43">
        <f t="shared" si="12"/>
        <v>0.47351421188630494</v>
      </c>
      <c r="AB6" s="43">
        <f t="shared" si="13"/>
        <v>0.50941168770556433</v>
      </c>
      <c r="AC6" s="44">
        <f t="shared" si="14"/>
        <v>0.44789310692786805</v>
      </c>
      <c r="AD6" s="44">
        <f t="shared" si="15"/>
        <v>0.45812433500531996</v>
      </c>
      <c r="AE6" s="44">
        <f t="shared" si="16"/>
        <v>0.36693195435118903</v>
      </c>
      <c r="AF6" s="54">
        <f t="shared" si="17"/>
        <v>6.8373986568774137E-2</v>
      </c>
      <c r="AG6" s="54">
        <f t="shared" si="18"/>
        <v>6.8361453108375131E-2</v>
      </c>
      <c r="AH6" s="54">
        <f t="shared" si="19"/>
        <v>0.12365635794324667</v>
      </c>
      <c r="AI6" s="45">
        <f t="shared" si="20"/>
        <v>1</v>
      </c>
      <c r="AJ6" s="45">
        <f t="shared" si="21"/>
        <v>1</v>
      </c>
      <c r="AK6" s="45">
        <f t="shared" si="22"/>
        <v>1</v>
      </c>
    </row>
    <row r="7" spans="1:40" ht="15" customHeight="1" x14ac:dyDescent="0.3">
      <c r="A7" s="32" t="s">
        <v>30</v>
      </c>
      <c r="B7" s="32"/>
      <c r="C7" s="32"/>
      <c r="D7" s="27" t="s">
        <v>31</v>
      </c>
      <c r="E7" s="9">
        <f t="shared" si="6"/>
        <v>1634.69</v>
      </c>
      <c r="F7" s="9">
        <f t="shared" si="6"/>
        <v>2083.5650000000001</v>
      </c>
      <c r="G7" s="9">
        <f t="shared" si="6"/>
        <v>2083.5650000000001</v>
      </c>
      <c r="H7" s="118">
        <f t="shared" si="6"/>
        <v>451859.58500000002</v>
      </c>
      <c r="I7" s="118">
        <f t="shared" si="6"/>
        <v>429740.152</v>
      </c>
      <c r="J7" s="118">
        <f t="shared" si="6"/>
        <v>407085.065</v>
      </c>
      <c r="K7" s="11">
        <f t="shared" si="6"/>
        <v>281962.32200000004</v>
      </c>
      <c r="L7" s="11">
        <f t="shared" si="6"/>
        <v>285874.38299999997</v>
      </c>
      <c r="M7" s="11">
        <f t="shared" si="6"/>
        <v>252269.13699999999</v>
      </c>
      <c r="N7" s="11">
        <f t="shared" si="6"/>
        <v>0</v>
      </c>
      <c r="O7" s="11">
        <f>SUMIF($D$17:$D$57, $D7, P$17:P$57)</f>
        <v>0</v>
      </c>
      <c r="P7" s="11">
        <f t="shared" si="7"/>
        <v>0</v>
      </c>
      <c r="Q7" s="125">
        <f t="shared" si="7"/>
        <v>23000</v>
      </c>
      <c r="R7" s="125">
        <f t="shared" si="7"/>
        <v>39750</v>
      </c>
      <c r="S7" s="125">
        <f t="shared" si="7"/>
        <v>43463.463000000003</v>
      </c>
      <c r="T7" s="125">
        <f t="shared" si="7"/>
        <v>0</v>
      </c>
      <c r="U7" s="125">
        <f t="shared" si="7"/>
        <v>0</v>
      </c>
      <c r="V7" s="125">
        <f t="shared" si="7"/>
        <v>2015.1220000000001</v>
      </c>
      <c r="W7" s="42">
        <f t="shared" si="8"/>
        <v>2.1599401191752235E-3</v>
      </c>
      <c r="X7" s="42">
        <f t="shared" si="9"/>
        <v>2.7583569302734082E-3</v>
      </c>
      <c r="Y7" s="42">
        <f t="shared" si="10"/>
        <v>2.9561124828887961E-3</v>
      </c>
      <c r="Z7" s="43">
        <f t="shared" si="11"/>
        <v>0.59488882501388796</v>
      </c>
      <c r="AA7" s="43">
        <f t="shared" si="12"/>
        <v>0.56615920814974463</v>
      </c>
      <c r="AB7" s="43">
        <f t="shared" si="13"/>
        <v>0.57460649883189951</v>
      </c>
      <c r="AC7" s="44">
        <f t="shared" si="14"/>
        <v>0.3725609940622398</v>
      </c>
      <c r="AD7" s="44">
        <f t="shared" si="15"/>
        <v>0.378458836434517</v>
      </c>
      <c r="AE7" s="44">
        <f t="shared" si="16"/>
        <v>0.35791345359193683</v>
      </c>
      <c r="AF7" s="54">
        <f t="shared" si="17"/>
        <v>3.0390240804696999E-2</v>
      </c>
      <c r="AG7" s="54">
        <f t="shared" si="18"/>
        <v>5.2623598485465037E-2</v>
      </c>
      <c r="AH7" s="54">
        <f t="shared" si="19"/>
        <v>6.4523935093274837E-2</v>
      </c>
      <c r="AI7" s="45">
        <f t="shared" si="20"/>
        <v>1</v>
      </c>
      <c r="AJ7" s="45">
        <f t="shared" si="21"/>
        <v>1</v>
      </c>
      <c r="AK7" s="45">
        <f t="shared" si="22"/>
        <v>1</v>
      </c>
    </row>
    <row r="8" spans="1:40" ht="15" customHeight="1" x14ac:dyDescent="0.3">
      <c r="A8" s="6" t="s">
        <v>68</v>
      </c>
      <c r="B8" s="6"/>
      <c r="C8" s="6"/>
      <c r="D8" s="33" t="s">
        <v>35</v>
      </c>
      <c r="E8" s="9">
        <f t="shared" si="6"/>
        <v>0</v>
      </c>
      <c r="F8" s="9">
        <f t="shared" si="6"/>
        <v>0</v>
      </c>
      <c r="G8" s="9">
        <f t="shared" si="6"/>
        <v>0</v>
      </c>
      <c r="H8" s="118">
        <f t="shared" si="6"/>
        <v>11532271.906000001</v>
      </c>
      <c r="I8" s="118">
        <f t="shared" si="6"/>
        <v>10286437.324000001</v>
      </c>
      <c r="J8" s="118">
        <f t="shared" si="6"/>
        <v>8333665.5099999998</v>
      </c>
      <c r="K8" s="11">
        <f t="shared" si="6"/>
        <v>9479410.7760000005</v>
      </c>
      <c r="L8" s="11">
        <f t="shared" si="6"/>
        <v>8266396.2680000002</v>
      </c>
      <c r="M8" s="11">
        <f t="shared" si="6"/>
        <v>7049381.7599999998</v>
      </c>
      <c r="N8" s="11">
        <f t="shared" si="6"/>
        <v>0</v>
      </c>
      <c r="O8" s="11">
        <f>SUMIF($D$17:$D$57, $D8, P$17:P$57)</f>
        <v>0</v>
      </c>
      <c r="P8" s="11">
        <f t="shared" si="7"/>
        <v>0</v>
      </c>
      <c r="Q8" s="125">
        <f t="shared" si="7"/>
        <v>0</v>
      </c>
      <c r="R8" s="125">
        <f t="shared" si="7"/>
        <v>0</v>
      </c>
      <c r="S8" s="125">
        <f t="shared" si="7"/>
        <v>0</v>
      </c>
      <c r="T8" s="125">
        <f t="shared" si="7"/>
        <v>41900</v>
      </c>
      <c r="U8" s="125">
        <f t="shared" si="7"/>
        <v>19000</v>
      </c>
      <c r="V8" s="125">
        <f t="shared" si="7"/>
        <v>0</v>
      </c>
      <c r="W8" s="42">
        <f t="shared" si="8"/>
        <v>0</v>
      </c>
      <c r="X8" s="42">
        <f t="shared" si="9"/>
        <v>0</v>
      </c>
      <c r="Y8" s="42">
        <f t="shared" si="10"/>
        <v>0</v>
      </c>
      <c r="Z8" s="43">
        <f t="shared" si="11"/>
        <v>0.54775816924782339</v>
      </c>
      <c r="AA8" s="43">
        <f t="shared" si="12"/>
        <v>0.55387300737127998</v>
      </c>
      <c r="AB8" s="43">
        <f t="shared" si="13"/>
        <v>0.54174347668113221</v>
      </c>
      <c r="AC8" s="44">
        <f t="shared" si="14"/>
        <v>0.450251670662425</v>
      </c>
      <c r="AD8" s="44">
        <f t="shared" si="15"/>
        <v>0.44510393801723658</v>
      </c>
      <c r="AE8" s="44">
        <f t="shared" si="16"/>
        <v>0.45825652331886774</v>
      </c>
      <c r="AF8" s="54">
        <f t="shared" si="17"/>
        <v>1.9901600897515117E-3</v>
      </c>
      <c r="AG8" s="54">
        <f t="shared" si="18"/>
        <v>1.0230546114835121E-3</v>
      </c>
      <c r="AH8" s="54">
        <f t="shared" si="19"/>
        <v>0</v>
      </c>
      <c r="AI8" s="45">
        <f t="shared" si="20"/>
        <v>0.99999999999999989</v>
      </c>
      <c r="AJ8" s="45">
        <f t="shared" si="21"/>
        <v>1</v>
      </c>
      <c r="AK8" s="45">
        <f t="shared" si="22"/>
        <v>1</v>
      </c>
    </row>
    <row r="9" spans="1:40" ht="15" customHeight="1" x14ac:dyDescent="0.3">
      <c r="A9" s="6" t="s">
        <v>8</v>
      </c>
      <c r="B9" s="6"/>
      <c r="C9" s="6"/>
      <c r="D9" s="33" t="s">
        <v>9</v>
      </c>
      <c r="E9" s="9">
        <f t="shared" si="6"/>
        <v>0</v>
      </c>
      <c r="F9" s="9">
        <f t="shared" si="6"/>
        <v>0</v>
      </c>
      <c r="G9" s="9">
        <f t="shared" si="6"/>
        <v>0</v>
      </c>
      <c r="H9" s="118">
        <f t="shared" si="6"/>
        <v>1323563.0630000001</v>
      </c>
      <c r="I9" s="118">
        <f t="shared" si="6"/>
        <v>1232078.649</v>
      </c>
      <c r="J9" s="118">
        <f t="shared" si="6"/>
        <v>1190968.264</v>
      </c>
      <c r="K9" s="11">
        <f t="shared" si="6"/>
        <v>1374700</v>
      </c>
      <c r="L9" s="11">
        <f t="shared" si="6"/>
        <v>1374700</v>
      </c>
      <c r="M9" s="11">
        <f t="shared" si="6"/>
        <v>1044700</v>
      </c>
      <c r="N9" s="11">
        <f t="shared" si="6"/>
        <v>-30000</v>
      </c>
      <c r="O9" s="11">
        <f>SUMIF($D$17:$D$57, $D9, O$17:O$57)</f>
        <v>0</v>
      </c>
      <c r="P9" s="11">
        <f t="shared" si="7"/>
        <v>90000</v>
      </c>
      <c r="Q9" s="125">
        <f t="shared" si="7"/>
        <v>136509.71400000001</v>
      </c>
      <c r="R9" s="125">
        <f t="shared" si="7"/>
        <v>16779.606</v>
      </c>
      <c r="S9" s="125">
        <f t="shared" si="7"/>
        <v>170200</v>
      </c>
      <c r="T9" s="125">
        <f t="shared" si="7"/>
        <v>0</v>
      </c>
      <c r="U9" s="125">
        <f t="shared" si="7"/>
        <v>0</v>
      </c>
      <c r="V9" s="125">
        <f t="shared" si="7"/>
        <v>0</v>
      </c>
      <c r="W9" s="42">
        <f t="shared" si="8"/>
        <v>0</v>
      </c>
      <c r="X9" s="42">
        <f t="shared" si="9"/>
        <v>0</v>
      </c>
      <c r="Y9" s="42">
        <f t="shared" si="10"/>
        <v>0</v>
      </c>
      <c r="Z9" s="43">
        <f t="shared" si="11"/>
        <v>0.47189671614528794</v>
      </c>
      <c r="AA9" s="43">
        <f t="shared" si="12"/>
        <v>0.46962122783128357</v>
      </c>
      <c r="AB9" s="43">
        <f t="shared" si="13"/>
        <v>0.47717593158995347</v>
      </c>
      <c r="AC9" s="44">
        <f t="shared" si="14"/>
        <v>0.47943277652541189</v>
      </c>
      <c r="AD9" s="44">
        <f t="shared" si="15"/>
        <v>0.52398302853770629</v>
      </c>
      <c r="AE9" s="44">
        <f t="shared" si="16"/>
        <v>0.45463136671383231</v>
      </c>
      <c r="AF9" s="54">
        <f t="shared" si="17"/>
        <v>4.8670507329300138E-2</v>
      </c>
      <c r="AG9" s="54">
        <f t="shared" si="18"/>
        <v>6.3957436310100148E-3</v>
      </c>
      <c r="AH9" s="54">
        <f t="shared" si="19"/>
        <v>6.8192701696214206E-2</v>
      </c>
      <c r="AI9" s="45">
        <f t="shared" si="20"/>
        <v>1</v>
      </c>
      <c r="AJ9" s="45">
        <f t="shared" si="21"/>
        <v>0.99999999999999989</v>
      </c>
      <c r="AK9" s="45">
        <f t="shared" si="22"/>
        <v>0.99999999999999989</v>
      </c>
    </row>
    <row r="10" spans="1:40" ht="15" customHeight="1" x14ac:dyDescent="0.3">
      <c r="A10" s="6" t="s">
        <v>69</v>
      </c>
      <c r="B10" s="6"/>
      <c r="C10" s="6"/>
      <c r="D10" s="7" t="s">
        <v>42</v>
      </c>
      <c r="E10" s="9">
        <f t="shared" si="6"/>
        <v>0</v>
      </c>
      <c r="F10" s="9">
        <f t="shared" si="6"/>
        <v>0</v>
      </c>
      <c r="G10" s="9">
        <f t="shared" si="6"/>
        <v>0</v>
      </c>
      <c r="H10" s="118">
        <f t="shared" si="6"/>
        <v>3366492.4779999997</v>
      </c>
      <c r="I10" s="118">
        <f t="shared" si="6"/>
        <v>3060087.8739999998</v>
      </c>
      <c r="J10" s="118">
        <f t="shared" si="6"/>
        <v>2806013.9679999999</v>
      </c>
      <c r="K10" s="11">
        <f t="shared" si="6"/>
        <v>1517301.7179999999</v>
      </c>
      <c r="L10" s="11">
        <f t="shared" si="6"/>
        <v>1269315.6000000001</v>
      </c>
      <c r="M10" s="11">
        <f t="shared" si="6"/>
        <v>2011678</v>
      </c>
      <c r="N10" s="11">
        <f t="shared" si="6"/>
        <v>13.882</v>
      </c>
      <c r="O10" s="11">
        <f>SUMIF($D$17:$D$57, $D10, O$17:O$57)</f>
        <v>12.818</v>
      </c>
      <c r="P10" s="11">
        <f t="shared" si="7"/>
        <v>11.836</v>
      </c>
      <c r="Q10" s="125">
        <f t="shared" si="7"/>
        <v>0</v>
      </c>
      <c r="R10" s="125">
        <f t="shared" si="7"/>
        <v>0</v>
      </c>
      <c r="S10" s="125">
        <f t="shared" si="7"/>
        <v>0</v>
      </c>
      <c r="T10" s="125">
        <f t="shared" si="7"/>
        <v>825550</v>
      </c>
      <c r="U10" s="125">
        <f t="shared" si="7"/>
        <v>735850</v>
      </c>
      <c r="V10" s="125">
        <f t="shared" si="7"/>
        <v>0</v>
      </c>
      <c r="W10" s="42">
        <f t="shared" si="8"/>
        <v>0</v>
      </c>
      <c r="X10" s="42">
        <f t="shared" si="9"/>
        <v>0</v>
      </c>
      <c r="Y10" s="42">
        <f t="shared" si="10"/>
        <v>0</v>
      </c>
      <c r="Z10" s="43">
        <f t="shared" si="11"/>
        <v>0.58964465567016755</v>
      </c>
      <c r="AA10" s="43">
        <f t="shared" si="12"/>
        <v>0.60413168777188553</v>
      </c>
      <c r="AB10" s="43">
        <f t="shared" si="13"/>
        <v>0.58243804147325273</v>
      </c>
      <c r="AC10" s="44">
        <f t="shared" si="14"/>
        <v>0.26575940399441872</v>
      </c>
      <c r="AD10" s="44">
        <f t="shared" si="15"/>
        <v>0.25059460743549794</v>
      </c>
      <c r="AE10" s="44">
        <f t="shared" si="16"/>
        <v>0.4175619585267471</v>
      </c>
      <c r="AF10" s="54">
        <f t="shared" si="17"/>
        <v>0.14459594033541368</v>
      </c>
      <c r="AG10" s="54">
        <f t="shared" si="18"/>
        <v>0.14527370479261667</v>
      </c>
      <c r="AH10" s="54">
        <f t="shared" si="19"/>
        <v>0</v>
      </c>
      <c r="AI10" s="45">
        <f t="shared" si="20"/>
        <v>0.99999999999999989</v>
      </c>
      <c r="AJ10" s="45">
        <f t="shared" si="21"/>
        <v>1.0000000000000002</v>
      </c>
      <c r="AK10" s="45">
        <f t="shared" si="22"/>
        <v>0.99999999999999978</v>
      </c>
    </row>
    <row r="11" spans="1:40" ht="15" customHeight="1" x14ac:dyDescent="0.3">
      <c r="A11" s="32" t="s">
        <v>136</v>
      </c>
      <c r="B11" s="32"/>
      <c r="C11" s="32"/>
      <c r="D11" s="33" t="s">
        <v>137</v>
      </c>
      <c r="E11" s="9">
        <f t="shared" si="6"/>
        <v>0</v>
      </c>
      <c r="F11" s="9">
        <f t="shared" si="6"/>
        <v>0</v>
      </c>
      <c r="G11" s="9">
        <f t="shared" si="6"/>
        <v>0</v>
      </c>
      <c r="H11" s="118">
        <f t="shared" si="6"/>
        <v>1211710.44</v>
      </c>
      <c r="I11" s="118">
        <f t="shared" si="6"/>
        <v>1095355.7990000001</v>
      </c>
      <c r="J11" s="118">
        <f t="shared" si="6"/>
        <v>1006270.873</v>
      </c>
      <c r="K11" s="11">
        <f t="shared" si="6"/>
        <v>1099846.4569999999</v>
      </c>
      <c r="L11" s="11">
        <f t="shared" si="6"/>
        <v>903177.60600000003</v>
      </c>
      <c r="M11" s="11">
        <f t="shared" si="6"/>
        <v>861770.62899999996</v>
      </c>
      <c r="N11" s="11">
        <f t="shared" si="6"/>
        <v>1490</v>
      </c>
      <c r="O11" s="11">
        <f>SUMIF($D$17:$D$57, $D11, O$17:O$57)</f>
        <v>6904.4250000000002</v>
      </c>
      <c r="P11" s="11">
        <f t="shared" si="7"/>
        <v>2372.1370000000002</v>
      </c>
      <c r="Q11" s="125">
        <f t="shared" si="7"/>
        <v>0</v>
      </c>
      <c r="R11" s="125">
        <f t="shared" si="7"/>
        <v>56000</v>
      </c>
      <c r="S11" s="125">
        <f t="shared" si="7"/>
        <v>95000</v>
      </c>
      <c r="T11" s="125">
        <f t="shared" si="7"/>
        <v>22406.830999999998</v>
      </c>
      <c r="U11" s="125">
        <f t="shared" si="7"/>
        <v>65729.415999999997</v>
      </c>
      <c r="V11" s="125">
        <f t="shared" si="7"/>
        <v>37536.921999999999</v>
      </c>
      <c r="W11" s="42">
        <f t="shared" si="8"/>
        <v>0</v>
      </c>
      <c r="X11" s="42">
        <f t="shared" si="9"/>
        <v>0</v>
      </c>
      <c r="Y11" s="42">
        <f t="shared" si="10"/>
        <v>0</v>
      </c>
      <c r="Z11" s="43">
        <f t="shared" si="11"/>
        <v>0.51883298969818004</v>
      </c>
      <c r="AA11" s="43">
        <f t="shared" si="12"/>
        <v>0.51493637891413824</v>
      </c>
      <c r="AB11" s="43">
        <f t="shared" si="13"/>
        <v>0.50239426403895149</v>
      </c>
      <c r="AC11" s="44">
        <f t="shared" si="14"/>
        <v>0.47157280137729196</v>
      </c>
      <c r="AD11" s="44">
        <f t="shared" si="15"/>
        <v>0.42783755377549659</v>
      </c>
      <c r="AE11" s="44">
        <f t="shared" si="16"/>
        <v>0.43143489551163211</v>
      </c>
      <c r="AF11" s="54">
        <f t="shared" si="17"/>
        <v>9.5942089245280911E-3</v>
      </c>
      <c r="AG11" s="54">
        <f t="shared" si="18"/>
        <v>5.7226067310365114E-2</v>
      </c>
      <c r="AH11" s="54">
        <f t="shared" si="19"/>
        <v>6.617084044941636E-2</v>
      </c>
      <c r="AI11" s="45">
        <f t="shared" si="20"/>
        <v>1</v>
      </c>
      <c r="AJ11" s="45">
        <f t="shared" si="21"/>
        <v>1</v>
      </c>
      <c r="AK11" s="45">
        <f t="shared" si="22"/>
        <v>1</v>
      </c>
    </row>
    <row r="12" spans="1:40" ht="15" customHeight="1" x14ac:dyDescent="0.3">
      <c r="A12" s="6" t="s">
        <v>70</v>
      </c>
      <c r="B12" s="6"/>
      <c r="C12" s="6"/>
      <c r="D12" s="7" t="s">
        <v>71</v>
      </c>
      <c r="E12" s="9">
        <f t="shared" si="6"/>
        <v>0</v>
      </c>
      <c r="F12" s="9">
        <f t="shared" si="6"/>
        <v>0</v>
      </c>
      <c r="G12" s="9">
        <f t="shared" si="6"/>
        <v>0</v>
      </c>
      <c r="H12" s="118">
        <f t="shared" si="6"/>
        <v>3271862.3470000001</v>
      </c>
      <c r="I12" s="118">
        <f t="shared" si="6"/>
        <v>3183615.7030000002</v>
      </c>
      <c r="J12" s="118">
        <f t="shared" si="6"/>
        <v>2569175.3309999998</v>
      </c>
      <c r="K12" s="11">
        <f t="shared" si="6"/>
        <v>3526532.87</v>
      </c>
      <c r="L12" s="11">
        <f t="shared" si="6"/>
        <v>3525887.0320000001</v>
      </c>
      <c r="M12" s="11">
        <f t="shared" si="6"/>
        <v>3275702.9180000001</v>
      </c>
      <c r="N12" s="11">
        <f t="shared" si="6"/>
        <v>0</v>
      </c>
      <c r="O12" s="11">
        <f>SUMIF($D$17:$D$57, $D12, O$17:O$57)</f>
        <v>0</v>
      </c>
      <c r="P12" s="11">
        <f t="shared" si="7"/>
        <v>0</v>
      </c>
      <c r="Q12" s="125">
        <f t="shared" si="7"/>
        <v>0</v>
      </c>
      <c r="R12" s="125">
        <f t="shared" si="7"/>
        <v>0</v>
      </c>
      <c r="S12" s="125">
        <f t="shared" si="7"/>
        <v>225000</v>
      </c>
      <c r="T12" s="125">
        <f t="shared" si="7"/>
        <v>0</v>
      </c>
      <c r="U12" s="125">
        <f t="shared" si="7"/>
        <v>0</v>
      </c>
      <c r="V12" s="125">
        <f t="shared" si="7"/>
        <v>0</v>
      </c>
      <c r="W12" s="42">
        <f t="shared" si="8"/>
        <v>0</v>
      </c>
      <c r="X12" s="42">
        <f t="shared" si="9"/>
        <v>0</v>
      </c>
      <c r="Y12" s="42">
        <f t="shared" si="10"/>
        <v>0</v>
      </c>
      <c r="Z12" s="43">
        <f t="shared" si="11"/>
        <v>0.48126980597103464</v>
      </c>
      <c r="AA12" s="43">
        <f t="shared" si="12"/>
        <v>0.47449353979583703</v>
      </c>
      <c r="AB12" s="43">
        <f t="shared" si="13"/>
        <v>0.42326636970408199</v>
      </c>
      <c r="AC12" s="44">
        <f t="shared" si="14"/>
        <v>0.51873019402896536</v>
      </c>
      <c r="AD12" s="44">
        <f t="shared" si="15"/>
        <v>0.52550646020416292</v>
      </c>
      <c r="AE12" s="44">
        <f t="shared" si="16"/>
        <v>0.53966534148187661</v>
      </c>
      <c r="AF12" s="54">
        <f t="shared" si="17"/>
        <v>0</v>
      </c>
      <c r="AG12" s="54">
        <f t="shared" si="18"/>
        <v>0</v>
      </c>
      <c r="AH12" s="54">
        <f t="shared" si="19"/>
        <v>3.7068288814041415E-2</v>
      </c>
      <c r="AI12" s="45">
        <f t="shared" si="20"/>
        <v>1</v>
      </c>
      <c r="AJ12" s="45">
        <f t="shared" si="21"/>
        <v>1</v>
      </c>
      <c r="AK12" s="45">
        <f t="shared" si="22"/>
        <v>1</v>
      </c>
    </row>
    <row r="13" spans="1:40" ht="15" customHeight="1" x14ac:dyDescent="0.3">
      <c r="A13" s="6" t="s">
        <v>72</v>
      </c>
      <c r="B13" s="6"/>
      <c r="C13" s="6"/>
      <c r="D13" s="7" t="s">
        <v>49</v>
      </c>
      <c r="E13" s="9">
        <f t="shared" si="6"/>
        <v>0</v>
      </c>
      <c r="F13" s="9">
        <f t="shared" si="6"/>
        <v>0</v>
      </c>
      <c r="G13" s="9">
        <f t="shared" si="6"/>
        <v>0</v>
      </c>
      <c r="H13" s="118">
        <f t="shared" si="6"/>
        <v>3039987.7989999996</v>
      </c>
      <c r="I13" s="118">
        <f t="shared" si="6"/>
        <v>2888977.406</v>
      </c>
      <c r="J13" s="118">
        <f t="shared" si="6"/>
        <v>2757008.0320600001</v>
      </c>
      <c r="K13" s="11">
        <f t="shared" si="6"/>
        <v>2679975</v>
      </c>
      <c r="L13" s="11">
        <f t="shared" si="6"/>
        <v>2658518.1329999999</v>
      </c>
      <c r="M13" s="11">
        <f t="shared" si="6"/>
        <v>2053379.2169999999</v>
      </c>
      <c r="N13" s="11">
        <f t="shared" si="6"/>
        <v>0</v>
      </c>
      <c r="O13" s="11">
        <f>SUMIF($D$17:$D$57, $D13, O$17:O$57)</f>
        <v>0</v>
      </c>
      <c r="P13" s="11">
        <f t="shared" si="7"/>
        <v>250000</v>
      </c>
      <c r="Q13" s="125">
        <f t="shared" si="7"/>
        <v>0</v>
      </c>
      <c r="R13" s="125">
        <f t="shared" si="7"/>
        <v>0</v>
      </c>
      <c r="S13" s="125">
        <f t="shared" si="7"/>
        <v>0</v>
      </c>
      <c r="T13" s="125">
        <f t="shared" si="7"/>
        <v>582630.93599999999</v>
      </c>
      <c r="U13" s="125">
        <f t="shared" si="7"/>
        <v>706882.76</v>
      </c>
      <c r="V13" s="125">
        <f t="shared" si="7"/>
        <v>777847.6402400001</v>
      </c>
      <c r="W13" s="42">
        <f t="shared" si="8"/>
        <v>0</v>
      </c>
      <c r="X13" s="42">
        <f t="shared" si="9"/>
        <v>0</v>
      </c>
      <c r="Y13" s="42">
        <f t="shared" si="10"/>
        <v>0</v>
      </c>
      <c r="Z13" s="43">
        <f t="shared" si="11"/>
        <v>0.48233916492477202</v>
      </c>
      <c r="AA13" s="43">
        <f t="shared" si="12"/>
        <v>0.46191280218241881</v>
      </c>
      <c r="AB13" s="43">
        <f t="shared" si="13"/>
        <v>0.47223314654792237</v>
      </c>
      <c r="AC13" s="44">
        <f t="shared" si="14"/>
        <v>0.42521779328998749</v>
      </c>
      <c r="AD13" s="44">
        <f t="shared" si="15"/>
        <v>0.42506513132169593</v>
      </c>
      <c r="AE13" s="44">
        <f t="shared" si="16"/>
        <v>0.39453349525581927</v>
      </c>
      <c r="AF13" s="54">
        <f t="shared" si="17"/>
        <v>9.2443041785240515E-2</v>
      </c>
      <c r="AG13" s="54">
        <f t="shared" si="18"/>
        <v>0.11302206649588531</v>
      </c>
      <c r="AH13" s="54">
        <f t="shared" si="19"/>
        <v>0.13323335819625842</v>
      </c>
      <c r="AI13" s="45">
        <f t="shared" si="20"/>
        <v>1</v>
      </c>
      <c r="AJ13" s="45">
        <f t="shared" si="21"/>
        <v>1</v>
      </c>
      <c r="AK13" s="45">
        <f t="shared" si="22"/>
        <v>1</v>
      </c>
    </row>
    <row r="14" spans="1:40" s="59" customFormat="1" x14ac:dyDescent="0.3">
      <c r="E14" s="114"/>
      <c r="F14" s="114"/>
      <c r="G14" s="114"/>
      <c r="H14" s="119"/>
      <c r="I14" s="119"/>
      <c r="J14" s="119"/>
      <c r="K14" s="122"/>
      <c r="L14" s="122"/>
      <c r="M14" s="122"/>
      <c r="N14" s="122"/>
      <c r="O14" s="122"/>
      <c r="P14" s="122"/>
      <c r="Q14" s="126"/>
      <c r="R14" s="126"/>
      <c r="S14" s="126"/>
      <c r="T14" s="126"/>
      <c r="U14" s="126"/>
      <c r="V14" s="126"/>
      <c r="AL14" s="109"/>
      <c r="AN14" s="60"/>
    </row>
    <row r="15" spans="1:40" s="59" customFormat="1" x14ac:dyDescent="0.3">
      <c r="E15" s="114"/>
      <c r="F15" s="114"/>
      <c r="G15" s="115"/>
      <c r="H15" s="120"/>
      <c r="I15" s="120"/>
      <c r="J15" s="120"/>
      <c r="K15" s="123"/>
      <c r="L15" s="123"/>
      <c r="M15" s="123"/>
      <c r="N15" s="123"/>
      <c r="O15" s="123"/>
      <c r="P15" s="123"/>
      <c r="Q15" s="127"/>
      <c r="R15" s="127"/>
      <c r="S15" s="127"/>
      <c r="T15" s="127"/>
      <c r="U15" s="127"/>
      <c r="V15" s="127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109"/>
      <c r="AN15" s="60"/>
    </row>
    <row r="16" spans="1:40" ht="44.25" customHeight="1" x14ac:dyDescent="0.3">
      <c r="A16" s="3" t="s">
        <v>18</v>
      </c>
      <c r="B16" s="3" t="s">
        <v>73</v>
      </c>
      <c r="C16" s="3" t="s">
        <v>74</v>
      </c>
      <c r="D16" s="8" t="s">
        <v>7</v>
      </c>
      <c r="E16" s="155" t="s">
        <v>75</v>
      </c>
      <c r="F16" s="155"/>
      <c r="G16" s="155"/>
      <c r="H16" s="156" t="s">
        <v>76</v>
      </c>
      <c r="I16" s="156"/>
      <c r="J16" s="156"/>
      <c r="K16" s="165" t="s">
        <v>77</v>
      </c>
      <c r="L16" s="165"/>
      <c r="M16" s="165"/>
      <c r="N16" s="165" t="s">
        <v>78</v>
      </c>
      <c r="O16" s="165"/>
      <c r="P16" s="165"/>
      <c r="Q16" s="164" t="s">
        <v>59</v>
      </c>
      <c r="R16" s="164"/>
      <c r="S16" s="164"/>
      <c r="T16" s="164" t="s">
        <v>60</v>
      </c>
      <c r="U16" s="164"/>
      <c r="V16" s="164"/>
      <c r="W16" s="158" t="s">
        <v>61</v>
      </c>
      <c r="X16" s="158"/>
      <c r="Y16" s="158"/>
      <c r="Z16" s="160" t="s">
        <v>62</v>
      </c>
      <c r="AA16" s="160"/>
      <c r="AB16" s="160"/>
      <c r="AC16" s="162" t="s">
        <v>63</v>
      </c>
      <c r="AD16" s="162"/>
      <c r="AE16" s="162"/>
      <c r="AF16" s="149" t="s">
        <v>64</v>
      </c>
      <c r="AG16" s="149"/>
      <c r="AH16" s="149"/>
      <c r="AI16" s="151" t="s">
        <v>65</v>
      </c>
      <c r="AJ16" s="151"/>
      <c r="AK16" s="151"/>
      <c r="AL16" s="110" t="s">
        <v>79</v>
      </c>
      <c r="AM16" s="87"/>
    </row>
    <row r="17" spans="1:40" ht="15" customHeight="1" x14ac:dyDescent="0.3">
      <c r="A17" s="104" t="s">
        <v>66</v>
      </c>
      <c r="B17" s="38" t="s">
        <v>80</v>
      </c>
      <c r="C17" s="102" t="s">
        <v>19</v>
      </c>
      <c r="D17" s="103" t="s">
        <v>20</v>
      </c>
      <c r="E17" s="40">
        <v>0</v>
      </c>
      <c r="F17" s="40">
        <v>0</v>
      </c>
      <c r="G17" s="40">
        <v>0</v>
      </c>
      <c r="H17" s="121">
        <v>805085.54799999995</v>
      </c>
      <c r="I17" s="121">
        <v>703080.42200000002</v>
      </c>
      <c r="J17" s="121">
        <v>643158.48600000003</v>
      </c>
      <c r="K17" s="41">
        <v>608508.67700000003</v>
      </c>
      <c r="L17" s="41">
        <v>543694.05500000005</v>
      </c>
      <c r="M17" s="41">
        <v>414974.62099999998</v>
      </c>
      <c r="N17" s="41">
        <v>0</v>
      </c>
      <c r="O17" s="41">
        <v>0</v>
      </c>
      <c r="P17" s="41">
        <v>0</v>
      </c>
      <c r="Q17" s="128">
        <v>124384.548</v>
      </c>
      <c r="R17" s="128">
        <v>150352.61300000001</v>
      </c>
      <c r="S17" s="128">
        <v>398.87900000000002</v>
      </c>
      <c r="T17" s="128">
        <v>399.91899999999998</v>
      </c>
      <c r="U17" s="128">
        <v>139.09200000000001</v>
      </c>
      <c r="V17" s="128">
        <v>129000</v>
      </c>
      <c r="W17" s="42">
        <f>IFERROR((E17/(H17+K17+N17+Q17+T17)),"")</f>
        <v>0</v>
      </c>
      <c r="X17" s="42">
        <f>IFERROR((F17/(I17+L17+O17+R17+U17)),"")</f>
        <v>0</v>
      </c>
      <c r="Y17" s="42">
        <f>IFERROR((G17/(J17+M17+P17+S17+V17)),"")</f>
        <v>0</v>
      </c>
      <c r="Z17" s="43">
        <f>IFERROR((H17-E17)/(H17+K17+N17+Q17+T17),"")</f>
        <v>0.52333378782914131</v>
      </c>
      <c r="AA17" s="43">
        <f>IFERROR((I17-F17)/(I17+L17+O17+R17+U17),"")</f>
        <v>0.50318288029674796</v>
      </c>
      <c r="AB17" s="43">
        <f>IFERROR((J17-G17)/(J17+M17+P17+S17+V17),"")</f>
        <v>0.54159255799615991</v>
      </c>
      <c r="AC17" s="44">
        <f>IFERROR((K17+N17)/(H17+K17+N17+Q17+T17),"")</f>
        <v>0.39555194060111176</v>
      </c>
      <c r="AD17" s="44">
        <f>IFERROR((L17+O17)/(I17+L17+O17+R17+U17),"")</f>
        <v>0.38911272741302211</v>
      </c>
      <c r="AE17" s="44">
        <f>IFERROR((M17+P17)/(J17+M17+P17+S17+V17),"")</f>
        <v>0.34944289997423278</v>
      </c>
      <c r="AF17" s="54">
        <f>IFERROR((Q17+T17)/(H17+K17+N17+Q17+T17),"")</f>
        <v>8.1114271569746876E-2</v>
      </c>
      <c r="AG17" s="54">
        <f>IFERROR((R17+U17)/(I17+L17+O17+R17+U17),"")</f>
        <v>0.1077043922902301</v>
      </c>
      <c r="AH17" s="54">
        <f>IFERROR((S17+V17)/(J17+M17+P17+S17+V17),"")</f>
        <v>0.10896454202960727</v>
      </c>
      <c r="AI17" s="45">
        <f>IFERROR(W17+Z17+AC17+AF17,"")</f>
        <v>1</v>
      </c>
      <c r="AJ17" s="45">
        <f>IFERROR(X17+AA17+AD17+AG17,"")</f>
        <v>1.0000000000000002</v>
      </c>
      <c r="AK17" s="45">
        <f>IFERROR(Y17+AB17+AE17+AH17,"")</f>
        <v>1</v>
      </c>
      <c r="AL17" s="47" t="s">
        <v>125</v>
      </c>
      <c r="AM17" s="88"/>
    </row>
    <row r="18" spans="1:40" ht="15" customHeight="1" x14ac:dyDescent="0.3">
      <c r="A18" s="104"/>
      <c r="B18" s="38"/>
      <c r="C18" s="102"/>
      <c r="D18" s="103"/>
      <c r="F18" s="40"/>
      <c r="G18" s="40"/>
      <c r="I18" s="121"/>
      <c r="J18" s="121"/>
      <c r="L18" s="41"/>
      <c r="M18" s="41"/>
      <c r="O18" s="41"/>
      <c r="P18" s="41"/>
      <c r="R18" s="128"/>
      <c r="S18" s="128"/>
      <c r="U18" s="128"/>
      <c r="V18" s="128"/>
      <c r="W18" s="42" t="str">
        <f t="shared" ref="W18:W57" si="23">IFERROR((E18/(H18+K18+N18+Q18+T18)),"")</f>
        <v/>
      </c>
      <c r="X18" s="42" t="str">
        <f t="shared" ref="X18:X57" si="24">IFERROR((F18/(I18+L18+O18+R18+U18)),"")</f>
        <v/>
      </c>
      <c r="Y18" s="42" t="str">
        <f t="shared" ref="Y18:Y57" si="25">IFERROR((G18/(J18+M18+P18+S18+V18)),"")</f>
        <v/>
      </c>
      <c r="Z18" s="43" t="str">
        <f t="shared" ref="Z18:Z57" si="26">IFERROR((H18-E18)/(H18+K18+N18+Q18+T18),"")</f>
        <v/>
      </c>
      <c r="AA18" s="43" t="str">
        <f t="shared" ref="AA18:AA57" si="27">IFERROR((I18-F18)/(I18+L18+O18+R18+U18),"")</f>
        <v/>
      </c>
      <c r="AB18" s="43" t="str">
        <f t="shared" ref="AB18:AB57" si="28">IFERROR((J18-G18)/(J18+M18+P18+S18+V18),"")</f>
        <v/>
      </c>
      <c r="AC18" s="44" t="str">
        <f t="shared" ref="AC18:AC57" si="29">IFERROR((K18+N18)/(H18+K18+N18+Q18+T18),"")</f>
        <v/>
      </c>
      <c r="AD18" s="44" t="str">
        <f t="shared" ref="AD18:AD57" si="30">IFERROR((L18+O18)/(I18+L18+O18+R18+U18),"")</f>
        <v/>
      </c>
      <c r="AE18" s="44" t="str">
        <f t="shared" ref="AE18:AE57" si="31">IFERROR((M18+P18)/(J18+M18+P18+S18+V18),"")</f>
        <v/>
      </c>
      <c r="AF18" s="54" t="str">
        <f t="shared" ref="AF18:AF57" si="32">IFERROR((Q18+T18)/(H18+K18+N18+Q18+T18),"")</f>
        <v/>
      </c>
      <c r="AG18" s="54" t="str">
        <f t="shared" ref="AG18:AG57" si="33">IFERROR((R18+U18)/(I18+L18+O18+R18+U18),"")</f>
        <v/>
      </c>
      <c r="AH18" s="54" t="str">
        <f t="shared" ref="AH18:AH57" si="34">IFERROR((S18+V18)/(J18+M18+P18+S18+V18),"")</f>
        <v/>
      </c>
      <c r="AI18" s="45" t="str">
        <f t="shared" ref="AI18:AI57" si="35">IFERROR(W18+Z18+AC18+AF18,"")</f>
        <v/>
      </c>
      <c r="AJ18" s="45" t="str">
        <f t="shared" ref="AJ18:AJ57" si="36">IFERROR(X18+AA18+AD18+AG18,"")</f>
        <v/>
      </c>
      <c r="AK18" s="45" t="str">
        <f t="shared" ref="AK18:AK57" si="37">IFERROR(Y18+AB18+AE18+AH18,"")</f>
        <v/>
      </c>
      <c r="AL18" s="47"/>
      <c r="AM18" s="88"/>
    </row>
    <row r="19" spans="1:40" ht="30" customHeight="1" x14ac:dyDescent="0.3">
      <c r="A19" s="104" t="s">
        <v>21</v>
      </c>
      <c r="B19" s="38" t="s">
        <v>81</v>
      </c>
      <c r="C19" s="104" t="s">
        <v>21</v>
      </c>
      <c r="D19" s="105" t="s">
        <v>22</v>
      </c>
      <c r="E19" s="40">
        <v>0</v>
      </c>
      <c r="F19" s="40">
        <v>0</v>
      </c>
      <c r="G19" s="40">
        <v>0</v>
      </c>
      <c r="H19" s="121">
        <v>12780481.313999999</v>
      </c>
      <c r="I19" s="121">
        <v>11273208.145</v>
      </c>
      <c r="J19" s="121">
        <v>9836274.4509999994</v>
      </c>
      <c r="K19" s="41">
        <v>8429134.3800000008</v>
      </c>
      <c r="L19" s="41">
        <v>7452276.7309999997</v>
      </c>
      <c r="M19" s="41">
        <v>6553642.1119999997</v>
      </c>
      <c r="N19" s="41">
        <v>0</v>
      </c>
      <c r="O19" s="41">
        <v>0</v>
      </c>
      <c r="P19" s="41">
        <v>0</v>
      </c>
      <c r="Q19" s="128">
        <v>0</v>
      </c>
      <c r="R19" s="128">
        <v>0</v>
      </c>
      <c r="S19" s="128">
        <v>0</v>
      </c>
      <c r="T19" s="128">
        <v>0</v>
      </c>
      <c r="U19" s="128">
        <v>0</v>
      </c>
      <c r="V19" s="128">
        <v>0</v>
      </c>
      <c r="W19" s="42">
        <f t="shared" si="23"/>
        <v>0</v>
      </c>
      <c r="X19" s="42">
        <f t="shared" si="24"/>
        <v>0</v>
      </c>
      <c r="Y19" s="42">
        <f t="shared" si="25"/>
        <v>0</v>
      </c>
      <c r="Z19" s="43">
        <f t="shared" si="26"/>
        <v>0.60257957986553612</v>
      </c>
      <c r="AA19" s="43">
        <f t="shared" si="27"/>
        <v>0.60202489920293589</v>
      </c>
      <c r="AB19" s="43">
        <f t="shared" si="28"/>
        <v>0.60014182581046494</v>
      </c>
      <c r="AC19" s="44">
        <f t="shared" si="29"/>
        <v>0.39742042013446399</v>
      </c>
      <c r="AD19" s="44">
        <f t="shared" si="30"/>
        <v>0.39797510079706416</v>
      </c>
      <c r="AE19" s="44">
        <f t="shared" si="31"/>
        <v>0.39985817418953506</v>
      </c>
      <c r="AF19" s="54">
        <f t="shared" si="32"/>
        <v>0</v>
      </c>
      <c r="AG19" s="54">
        <f t="shared" si="33"/>
        <v>0</v>
      </c>
      <c r="AH19" s="54">
        <f t="shared" si="34"/>
        <v>0</v>
      </c>
      <c r="AI19" s="45">
        <f t="shared" si="35"/>
        <v>1</v>
      </c>
      <c r="AJ19" s="45">
        <f t="shared" si="36"/>
        <v>1</v>
      </c>
      <c r="AK19" s="45">
        <f t="shared" si="37"/>
        <v>1</v>
      </c>
      <c r="AL19" s="47" t="s">
        <v>111</v>
      </c>
      <c r="AM19" s="88"/>
    </row>
    <row r="20" spans="1:40" ht="15" customHeight="1" x14ac:dyDescent="0.3">
      <c r="A20" s="28"/>
      <c r="B20" s="28"/>
      <c r="C20" s="69"/>
      <c r="D20" s="94"/>
      <c r="F20" s="40"/>
      <c r="G20" s="9"/>
      <c r="I20" s="118"/>
      <c r="J20" s="118"/>
      <c r="L20" s="11"/>
      <c r="M20" s="11"/>
      <c r="O20" s="11"/>
      <c r="P20" s="11"/>
      <c r="R20" s="125"/>
      <c r="S20" s="125"/>
      <c r="U20" s="125"/>
      <c r="V20" s="125"/>
      <c r="W20" s="42" t="str">
        <f t="shared" si="23"/>
        <v/>
      </c>
      <c r="X20" s="42" t="str">
        <f t="shared" si="24"/>
        <v/>
      </c>
      <c r="Y20" s="42" t="str">
        <f t="shared" si="25"/>
        <v/>
      </c>
      <c r="Z20" s="43" t="str">
        <f t="shared" si="26"/>
        <v/>
      </c>
      <c r="AA20" s="43" t="str">
        <f t="shared" si="27"/>
        <v/>
      </c>
      <c r="AB20" s="43" t="str">
        <f t="shared" si="28"/>
        <v/>
      </c>
      <c r="AC20" s="44" t="str">
        <f t="shared" si="29"/>
        <v/>
      </c>
      <c r="AD20" s="44" t="str">
        <f t="shared" si="30"/>
        <v/>
      </c>
      <c r="AE20" s="44" t="str">
        <f t="shared" si="31"/>
        <v/>
      </c>
      <c r="AF20" s="54" t="str">
        <f t="shared" si="32"/>
        <v/>
      </c>
      <c r="AG20" s="54" t="str">
        <f t="shared" si="33"/>
        <v/>
      </c>
      <c r="AH20" s="54" t="str">
        <f t="shared" si="34"/>
        <v/>
      </c>
      <c r="AI20" s="45" t="str">
        <f t="shared" si="35"/>
        <v/>
      </c>
      <c r="AJ20" s="45" t="str">
        <f t="shared" si="36"/>
        <v/>
      </c>
      <c r="AK20" s="45" t="str">
        <f t="shared" si="37"/>
        <v/>
      </c>
      <c r="AL20" s="47"/>
      <c r="AM20" s="88"/>
    </row>
    <row r="21" spans="1:40" ht="15" customHeight="1" x14ac:dyDescent="0.3">
      <c r="A21" s="104" t="s">
        <v>67</v>
      </c>
      <c r="B21" s="28" t="s">
        <v>82</v>
      </c>
      <c r="C21" s="69" t="s">
        <v>23</v>
      </c>
      <c r="D21" s="106" t="s">
        <v>24</v>
      </c>
      <c r="E21" s="40">
        <v>0</v>
      </c>
      <c r="F21" s="40">
        <v>0</v>
      </c>
      <c r="G21" s="9">
        <v>0</v>
      </c>
      <c r="H21" s="118">
        <v>1335830.2309999999</v>
      </c>
      <c r="I21" s="118">
        <v>1184397.1070000001</v>
      </c>
      <c r="J21" s="118">
        <v>1074739</v>
      </c>
      <c r="K21" s="11">
        <v>1180348.281</v>
      </c>
      <c r="L21" s="11">
        <v>1057209.5290000001</v>
      </c>
      <c r="M21" s="11">
        <v>1060575.3259999999</v>
      </c>
      <c r="N21" s="11">
        <v>0</v>
      </c>
      <c r="O21" s="11">
        <v>0</v>
      </c>
      <c r="P21" s="11">
        <v>0</v>
      </c>
      <c r="Q21" s="125">
        <v>165000</v>
      </c>
      <c r="R21" s="125">
        <v>130000</v>
      </c>
      <c r="S21" s="125">
        <v>35000</v>
      </c>
      <c r="T21" s="125">
        <v>1000.607</v>
      </c>
      <c r="U21" s="125">
        <v>-0.29899999999999999</v>
      </c>
      <c r="V21" s="125">
        <v>561.51900000000001</v>
      </c>
      <c r="W21" s="42">
        <f t="shared" si="23"/>
        <v>0</v>
      </c>
      <c r="X21" s="42">
        <f t="shared" si="24"/>
        <v>0</v>
      </c>
      <c r="Y21" s="42">
        <f t="shared" si="25"/>
        <v>0</v>
      </c>
      <c r="Z21" s="43">
        <f t="shared" si="26"/>
        <v>0.49803915836092227</v>
      </c>
      <c r="AA21" s="43">
        <f t="shared" si="27"/>
        <v>0.49940712694258588</v>
      </c>
      <c r="AB21" s="43">
        <f t="shared" si="28"/>
        <v>0.495071610140837</v>
      </c>
      <c r="AC21" s="44">
        <f t="shared" si="29"/>
        <v>0.44007063981620687</v>
      </c>
      <c r="AD21" s="44">
        <f t="shared" si="30"/>
        <v>0.44577783104481566</v>
      </c>
      <c r="AE21" s="44">
        <f t="shared" si="31"/>
        <v>0.4885472047803821</v>
      </c>
      <c r="AF21" s="54">
        <f t="shared" si="32"/>
        <v>6.1890201822870874E-2</v>
      </c>
      <c r="AG21" s="54">
        <f t="shared" si="33"/>
        <v>5.4815042012598576E-2</v>
      </c>
      <c r="AH21" s="54">
        <f t="shared" si="34"/>
        <v>1.6381185078780957E-2</v>
      </c>
      <c r="AI21" s="45">
        <f t="shared" si="35"/>
        <v>1</v>
      </c>
      <c r="AJ21" s="45">
        <f t="shared" si="36"/>
        <v>1.0000000000000002</v>
      </c>
      <c r="AK21" s="45">
        <f t="shared" si="37"/>
        <v>1</v>
      </c>
      <c r="AL21" s="47" t="s">
        <v>112</v>
      </c>
      <c r="AM21" s="88"/>
    </row>
    <row r="22" spans="1:40" ht="15" customHeight="1" x14ac:dyDescent="0.3">
      <c r="A22" s="69" t="s">
        <v>67</v>
      </c>
      <c r="B22" s="28" t="s">
        <v>83</v>
      </c>
      <c r="C22" s="69" t="s">
        <v>25</v>
      </c>
      <c r="D22" s="106" t="s">
        <v>24</v>
      </c>
      <c r="E22" s="40">
        <v>0</v>
      </c>
      <c r="F22" s="40">
        <v>0</v>
      </c>
      <c r="G22" s="9">
        <v>0</v>
      </c>
      <c r="H22" s="118">
        <f>971.51889+3148.63045</f>
        <v>4120.1493399999999</v>
      </c>
      <c r="I22" s="118">
        <f>3078.84234+986.14905</f>
        <v>4064.9913900000001</v>
      </c>
      <c r="J22" s="118">
        <f>3049.23997+990.12669</f>
        <v>4039.3666600000001</v>
      </c>
      <c r="K22" s="11">
        <f>131.582368+2540.96199</f>
        <v>2672.5443579999996</v>
      </c>
      <c r="L22" s="11">
        <f>1667.07898+909.66772</f>
        <v>2576.7467000000001</v>
      </c>
      <c r="M22" s="11">
        <f>1375.70049+751.8572</f>
        <v>2127.5576900000001</v>
      </c>
      <c r="N22" s="11">
        <v>0</v>
      </c>
      <c r="O22" s="11">
        <v>0</v>
      </c>
      <c r="P22" s="11">
        <v>0</v>
      </c>
      <c r="Q22" s="125">
        <v>0</v>
      </c>
      <c r="R22" s="125">
        <v>0</v>
      </c>
      <c r="S22" s="125">
        <v>0</v>
      </c>
      <c r="T22" s="125">
        <f>53.226+109.83634</f>
        <v>163.06234000000001</v>
      </c>
      <c r="U22" s="125">
        <f>93.89256+50.9056</f>
        <v>144.79816</v>
      </c>
      <c r="V22" s="125">
        <f>103.30589+56.00922</f>
        <v>159.31511</v>
      </c>
      <c r="W22" s="42">
        <f t="shared" si="23"/>
        <v>0</v>
      </c>
      <c r="X22" s="42">
        <f t="shared" si="24"/>
        <v>0</v>
      </c>
      <c r="Y22" s="42">
        <f t="shared" si="25"/>
        <v>0</v>
      </c>
      <c r="Z22" s="43">
        <f t="shared" si="26"/>
        <v>0.59233666584785416</v>
      </c>
      <c r="AA22" s="43">
        <f t="shared" si="27"/>
        <v>0.59897880748813503</v>
      </c>
      <c r="AB22" s="43">
        <f t="shared" si="28"/>
        <v>0.63850992134274975</v>
      </c>
      <c r="AC22" s="44">
        <f t="shared" si="29"/>
        <v>0.38422054243990433</v>
      </c>
      <c r="AD22" s="44">
        <f t="shared" si="30"/>
        <v>0.37968510077581913</v>
      </c>
      <c r="AE22" s="44">
        <f t="shared" si="31"/>
        <v>0.33630685392993326</v>
      </c>
      <c r="AF22" s="54">
        <f t="shared" si="32"/>
        <v>2.3442791712241479E-2</v>
      </c>
      <c r="AG22" s="54">
        <f t="shared" si="33"/>
        <v>2.1336091736045761E-2</v>
      </c>
      <c r="AH22" s="54">
        <f t="shared" si="34"/>
        <v>2.5183224727316912E-2</v>
      </c>
      <c r="AI22" s="45">
        <f t="shared" si="35"/>
        <v>1</v>
      </c>
      <c r="AJ22" s="45">
        <f t="shared" si="36"/>
        <v>0.99999999999999989</v>
      </c>
      <c r="AK22" s="45">
        <f t="shared" si="37"/>
        <v>1</v>
      </c>
      <c r="AL22" s="47" t="s">
        <v>123</v>
      </c>
      <c r="AM22" s="88"/>
    </row>
    <row r="23" spans="1:40" ht="15" customHeight="1" x14ac:dyDescent="0.3">
      <c r="A23" s="69" t="s">
        <v>67</v>
      </c>
      <c r="B23" s="28" t="s">
        <v>83</v>
      </c>
      <c r="C23" s="69" t="s">
        <v>26</v>
      </c>
      <c r="D23" s="106" t="s">
        <v>24</v>
      </c>
      <c r="E23" s="40">
        <v>0</v>
      </c>
      <c r="F23" s="40">
        <v>0</v>
      </c>
      <c r="G23" s="9">
        <v>0</v>
      </c>
      <c r="H23" s="118">
        <v>3259.1954999999998</v>
      </c>
      <c r="I23" s="118">
        <v>3002.78622</v>
      </c>
      <c r="J23" s="118">
        <v>2841.48659</v>
      </c>
      <c r="K23" s="11">
        <v>2285.80998</v>
      </c>
      <c r="L23" s="11">
        <v>1747.1063999999999</v>
      </c>
      <c r="M23" s="11">
        <v>1549.86869</v>
      </c>
      <c r="N23" s="11">
        <v>0</v>
      </c>
      <c r="O23" s="11">
        <v>0</v>
      </c>
      <c r="P23" s="11">
        <v>0</v>
      </c>
      <c r="Q23" s="125">
        <v>0</v>
      </c>
      <c r="R23" s="125">
        <v>0</v>
      </c>
      <c r="S23" s="125">
        <v>0</v>
      </c>
      <c r="T23" s="125">
        <v>73.224220000000003</v>
      </c>
      <c r="U23" s="125">
        <v>68.722570000000005</v>
      </c>
      <c r="V23" s="125">
        <v>75.612449999999995</v>
      </c>
      <c r="W23" s="42">
        <f t="shared" si="23"/>
        <v>0</v>
      </c>
      <c r="X23" s="42">
        <f t="shared" si="24"/>
        <v>0</v>
      </c>
      <c r="Y23" s="42">
        <f t="shared" si="25"/>
        <v>0</v>
      </c>
      <c r="Z23" s="43">
        <f t="shared" si="26"/>
        <v>0.58011075980036908</v>
      </c>
      <c r="AA23" s="43">
        <f t="shared" si="27"/>
        <v>0.62316373098886124</v>
      </c>
      <c r="AB23" s="43">
        <f t="shared" si="28"/>
        <v>0.63611083888443498</v>
      </c>
      <c r="AC23" s="44">
        <f t="shared" si="29"/>
        <v>0.40685591406132793</v>
      </c>
      <c r="AD23" s="44">
        <f t="shared" si="30"/>
        <v>0.36257437689271055</v>
      </c>
      <c r="AE23" s="44">
        <f t="shared" si="31"/>
        <v>0.34696214158681649</v>
      </c>
      <c r="AF23" s="54">
        <f t="shared" si="32"/>
        <v>1.3033326138302961E-2</v>
      </c>
      <c r="AG23" s="54">
        <f t="shared" si="33"/>
        <v>1.4261892118428326E-2</v>
      </c>
      <c r="AH23" s="54">
        <f t="shared" si="34"/>
        <v>1.6927019528748644E-2</v>
      </c>
      <c r="AI23" s="45">
        <f t="shared" si="35"/>
        <v>1</v>
      </c>
      <c r="AJ23" s="45">
        <f t="shared" si="36"/>
        <v>1.0000000000000002</v>
      </c>
      <c r="AK23" s="45">
        <f t="shared" si="37"/>
        <v>1</v>
      </c>
      <c r="AL23" s="47" t="s">
        <v>133</v>
      </c>
      <c r="AM23" s="88"/>
    </row>
    <row r="24" spans="1:40" ht="15" customHeight="1" x14ac:dyDescent="0.3">
      <c r="A24" s="69" t="s">
        <v>67</v>
      </c>
      <c r="B24" s="37" t="s">
        <v>84</v>
      </c>
      <c r="C24" s="62" t="s">
        <v>27</v>
      </c>
      <c r="D24" s="106" t="s">
        <v>24</v>
      </c>
      <c r="E24" s="40">
        <v>0</v>
      </c>
      <c r="F24" s="40">
        <v>0</v>
      </c>
      <c r="G24" s="9">
        <v>0</v>
      </c>
      <c r="H24" s="118">
        <v>45895.224999999999</v>
      </c>
      <c r="I24" s="118">
        <v>47530.873</v>
      </c>
      <c r="J24" s="118">
        <v>47662.029000000002</v>
      </c>
      <c r="K24" s="11">
        <v>43675.993000000002</v>
      </c>
      <c r="L24" s="11">
        <v>35403.228999999999</v>
      </c>
      <c r="M24" s="11">
        <v>28150.170999999998</v>
      </c>
      <c r="N24" s="11">
        <v>0</v>
      </c>
      <c r="O24" s="11">
        <v>0</v>
      </c>
      <c r="P24" s="11">
        <v>0</v>
      </c>
      <c r="Q24" s="125">
        <v>146.96100000000001</v>
      </c>
      <c r="R24" s="125">
        <v>502.90199999999999</v>
      </c>
      <c r="S24" s="125">
        <v>3269.5920000000001</v>
      </c>
      <c r="T24" s="125">
        <v>0</v>
      </c>
      <c r="U24" s="125">
        <v>0</v>
      </c>
      <c r="V24" s="125">
        <v>0</v>
      </c>
      <c r="W24" s="42">
        <f t="shared" si="23"/>
        <v>0</v>
      </c>
      <c r="X24" s="42">
        <f t="shared" si="24"/>
        <v>0</v>
      </c>
      <c r="Y24" s="42">
        <f t="shared" si="25"/>
        <v>0</v>
      </c>
      <c r="Z24" s="43">
        <f t="shared" si="26"/>
        <v>0.51154877987436642</v>
      </c>
      <c r="AA24" s="43">
        <f t="shared" si="27"/>
        <v>0.5696617893902326</v>
      </c>
      <c r="AB24" s="43">
        <f t="shared" si="28"/>
        <v>0.60269282972242211</v>
      </c>
      <c r="AC24" s="44">
        <f t="shared" si="29"/>
        <v>0.48681319089189279</v>
      </c>
      <c r="AD24" s="44">
        <f t="shared" si="30"/>
        <v>0.42431088489227153</v>
      </c>
      <c r="AE24" s="44">
        <f t="shared" si="31"/>
        <v>0.35596273539173212</v>
      </c>
      <c r="AF24" s="54">
        <f t="shared" si="32"/>
        <v>1.6380292337409125E-3</v>
      </c>
      <c r="AG24" s="54">
        <f t="shared" si="33"/>
        <v>6.0273257174958007E-3</v>
      </c>
      <c r="AH24" s="54">
        <f t="shared" si="34"/>
        <v>4.1344434885845785E-2</v>
      </c>
      <c r="AI24" s="45">
        <f t="shared" si="35"/>
        <v>1.0000000000000002</v>
      </c>
      <c r="AJ24" s="45">
        <f t="shared" si="36"/>
        <v>0.99999999999999989</v>
      </c>
      <c r="AK24" s="45">
        <f t="shared" si="37"/>
        <v>1</v>
      </c>
      <c r="AL24" s="47" t="s">
        <v>132</v>
      </c>
      <c r="AM24" s="88"/>
    </row>
    <row r="25" spans="1:40" ht="15" customHeight="1" x14ac:dyDescent="0.3">
      <c r="A25" s="69" t="s">
        <v>67</v>
      </c>
      <c r="B25" s="37" t="s">
        <v>85</v>
      </c>
      <c r="C25" s="62" t="s">
        <v>28</v>
      </c>
      <c r="D25" s="106" t="s">
        <v>24</v>
      </c>
      <c r="E25" s="40">
        <v>0</v>
      </c>
      <c r="F25" s="40">
        <v>0</v>
      </c>
      <c r="G25" s="9">
        <v>0</v>
      </c>
      <c r="H25" s="118">
        <v>4425.7950000000001</v>
      </c>
      <c r="I25" s="118">
        <v>4289.3829999999998</v>
      </c>
      <c r="J25" s="118">
        <v>4315.1450000000004</v>
      </c>
      <c r="K25" s="11">
        <v>5938.0649999999996</v>
      </c>
      <c r="L25" s="11">
        <v>4396.4709999999995</v>
      </c>
      <c r="M25" s="11">
        <v>4340.7960000000003</v>
      </c>
      <c r="N25" s="11">
        <v>0</v>
      </c>
      <c r="O25" s="11">
        <v>0</v>
      </c>
      <c r="P25" s="11">
        <v>0</v>
      </c>
      <c r="Q25" s="125">
        <v>0</v>
      </c>
      <c r="R25" s="125">
        <v>0</v>
      </c>
      <c r="S25" s="125">
        <v>0</v>
      </c>
      <c r="T25" s="125">
        <v>0</v>
      </c>
      <c r="U25" s="125">
        <v>0</v>
      </c>
      <c r="V25" s="125">
        <v>0</v>
      </c>
      <c r="W25" s="42">
        <f t="shared" si="23"/>
        <v>0</v>
      </c>
      <c r="X25" s="42">
        <f t="shared" si="24"/>
        <v>0</v>
      </c>
      <c r="Y25" s="42">
        <f t="shared" si="25"/>
        <v>0</v>
      </c>
      <c r="Z25" s="43">
        <f t="shared" si="26"/>
        <v>0.42704117963770255</v>
      </c>
      <c r="AA25" s="43">
        <f t="shared" si="27"/>
        <v>0.49383549389616727</v>
      </c>
      <c r="AB25" s="43">
        <f t="shared" si="28"/>
        <v>0.49851830089876997</v>
      </c>
      <c r="AC25" s="44">
        <f t="shared" si="29"/>
        <v>0.57295882036229739</v>
      </c>
      <c r="AD25" s="44">
        <f t="shared" si="30"/>
        <v>0.50616450610383268</v>
      </c>
      <c r="AE25" s="44">
        <f t="shared" si="31"/>
        <v>0.50148169910122997</v>
      </c>
      <c r="AF25" s="54">
        <f t="shared" si="32"/>
        <v>0</v>
      </c>
      <c r="AG25" s="54">
        <f t="shared" si="33"/>
        <v>0</v>
      </c>
      <c r="AH25" s="54">
        <f t="shared" si="34"/>
        <v>0</v>
      </c>
      <c r="AI25" s="45">
        <f t="shared" si="35"/>
        <v>1</v>
      </c>
      <c r="AJ25" s="45">
        <f t="shared" si="36"/>
        <v>1</v>
      </c>
      <c r="AK25" s="45">
        <f t="shared" si="37"/>
        <v>1</v>
      </c>
      <c r="AL25" s="47" t="s">
        <v>108</v>
      </c>
      <c r="AM25" s="88"/>
    </row>
    <row r="26" spans="1:40" ht="15" customHeight="1" x14ac:dyDescent="0.3">
      <c r="A26" s="69" t="s">
        <v>67</v>
      </c>
      <c r="B26" s="37" t="s">
        <v>85</v>
      </c>
      <c r="C26" s="62" t="s">
        <v>29</v>
      </c>
      <c r="D26" s="106" t="s">
        <v>24</v>
      </c>
      <c r="E26" s="40">
        <v>0</v>
      </c>
      <c r="F26" s="40">
        <v>0</v>
      </c>
      <c r="G26" s="9">
        <v>0</v>
      </c>
      <c r="H26" s="118">
        <v>5072.0309999999999</v>
      </c>
      <c r="I26" s="118">
        <v>4852.9449999999997</v>
      </c>
      <c r="J26" s="118">
        <v>4720.4279999999999</v>
      </c>
      <c r="K26" s="11">
        <v>2290.9389999999999</v>
      </c>
      <c r="L26" s="11">
        <v>2381.462</v>
      </c>
      <c r="M26" s="11">
        <v>2446.1489999999999</v>
      </c>
      <c r="N26" s="11">
        <v>0</v>
      </c>
      <c r="O26" s="11">
        <v>0</v>
      </c>
      <c r="P26" s="11">
        <v>0</v>
      </c>
      <c r="Q26" s="125">
        <v>0</v>
      </c>
      <c r="R26" s="125">
        <v>0</v>
      </c>
      <c r="S26" s="125">
        <v>0</v>
      </c>
      <c r="T26" s="125">
        <v>0</v>
      </c>
      <c r="U26" s="125">
        <v>0</v>
      </c>
      <c r="V26" s="125">
        <v>0</v>
      </c>
      <c r="W26" s="42">
        <f t="shared" si="23"/>
        <v>0</v>
      </c>
      <c r="X26" s="42">
        <f t="shared" si="24"/>
        <v>0</v>
      </c>
      <c r="Y26" s="42">
        <f t="shared" si="25"/>
        <v>0</v>
      </c>
      <c r="Z26" s="43">
        <f t="shared" si="26"/>
        <v>0.68885667060982192</v>
      </c>
      <c r="AA26" s="43">
        <f t="shared" si="27"/>
        <v>0.67081448417264888</v>
      </c>
      <c r="AB26" s="43">
        <f t="shared" si="28"/>
        <v>0.65867261315967163</v>
      </c>
      <c r="AC26" s="44">
        <f t="shared" si="29"/>
        <v>0.31114332939017814</v>
      </c>
      <c r="AD26" s="44">
        <f t="shared" si="30"/>
        <v>0.32918551582735117</v>
      </c>
      <c r="AE26" s="44">
        <f t="shared" si="31"/>
        <v>0.34132738684032837</v>
      </c>
      <c r="AF26" s="54">
        <f t="shared" si="32"/>
        <v>0</v>
      </c>
      <c r="AG26" s="54">
        <f t="shared" si="33"/>
        <v>0</v>
      </c>
      <c r="AH26" s="54">
        <f t="shared" si="34"/>
        <v>0</v>
      </c>
      <c r="AI26" s="45">
        <f t="shared" si="35"/>
        <v>1</v>
      </c>
      <c r="AJ26" s="45">
        <f t="shared" si="36"/>
        <v>1</v>
      </c>
      <c r="AK26" s="45">
        <f t="shared" si="37"/>
        <v>1</v>
      </c>
      <c r="AL26" s="47" t="s">
        <v>109</v>
      </c>
      <c r="AM26" s="88"/>
    </row>
    <row r="27" spans="1:40" ht="15" customHeight="1" x14ac:dyDescent="0.3">
      <c r="A27" s="28"/>
      <c r="B27" s="37"/>
      <c r="C27" s="62"/>
      <c r="D27" s="27"/>
      <c r="F27" s="40"/>
      <c r="G27" s="9"/>
      <c r="I27" s="118"/>
      <c r="J27" s="118"/>
      <c r="K27" s="11"/>
      <c r="L27" s="11"/>
      <c r="M27" s="11"/>
      <c r="N27" s="11"/>
      <c r="O27" s="11"/>
      <c r="P27" s="11"/>
      <c r="Q27" s="125"/>
      <c r="R27" s="125"/>
      <c r="S27" s="125"/>
      <c r="T27" s="125"/>
      <c r="U27" s="125"/>
      <c r="V27" s="125"/>
      <c r="W27" s="42" t="str">
        <f t="shared" si="23"/>
        <v/>
      </c>
      <c r="X27" s="42" t="str">
        <f t="shared" si="24"/>
        <v/>
      </c>
      <c r="Y27" s="42" t="str">
        <f t="shared" si="25"/>
        <v/>
      </c>
      <c r="Z27" s="43" t="str">
        <f t="shared" si="26"/>
        <v/>
      </c>
      <c r="AA27" s="43" t="str">
        <f t="shared" si="27"/>
        <v/>
      </c>
      <c r="AB27" s="43" t="str">
        <f t="shared" si="28"/>
        <v/>
      </c>
      <c r="AC27" s="44" t="str">
        <f t="shared" si="29"/>
        <v/>
      </c>
      <c r="AD27" s="44" t="str">
        <f t="shared" si="30"/>
        <v/>
      </c>
      <c r="AE27" s="44" t="str">
        <f t="shared" si="31"/>
        <v/>
      </c>
      <c r="AF27" s="54" t="str">
        <f t="shared" si="32"/>
        <v/>
      </c>
      <c r="AG27" s="54" t="str">
        <f t="shared" si="33"/>
        <v/>
      </c>
      <c r="AH27" s="54" t="str">
        <f t="shared" si="34"/>
        <v/>
      </c>
      <c r="AI27" s="45" t="str">
        <f t="shared" si="35"/>
        <v/>
      </c>
      <c r="AJ27" s="45" t="str">
        <f t="shared" si="36"/>
        <v/>
      </c>
      <c r="AK27" s="45" t="str">
        <f t="shared" si="37"/>
        <v/>
      </c>
      <c r="AL27" s="47"/>
      <c r="AM27" s="88"/>
      <c r="AN27" s="56"/>
    </row>
    <row r="28" spans="1:40" ht="15" customHeight="1" x14ac:dyDescent="0.3">
      <c r="A28" s="69" t="s">
        <v>106</v>
      </c>
      <c r="B28" s="37" t="s">
        <v>134</v>
      </c>
      <c r="C28" s="62" t="s">
        <v>106</v>
      </c>
      <c r="D28" s="106" t="s">
        <v>107</v>
      </c>
      <c r="E28" s="40">
        <v>0</v>
      </c>
      <c r="F28" s="40">
        <v>0</v>
      </c>
      <c r="G28" s="9">
        <v>0</v>
      </c>
      <c r="H28" s="118">
        <v>1390200</v>
      </c>
      <c r="I28" s="118">
        <v>1246100</v>
      </c>
      <c r="J28" s="118">
        <v>832801</v>
      </c>
      <c r="K28" s="11">
        <v>1261700</v>
      </c>
      <c r="L28" s="11">
        <v>1187100</v>
      </c>
      <c r="M28" s="11">
        <v>578388</v>
      </c>
      <c r="N28" s="11">
        <v>25500</v>
      </c>
      <c r="O28" s="11">
        <v>18500</v>
      </c>
      <c r="P28" s="11">
        <v>21483</v>
      </c>
      <c r="Q28" s="125">
        <v>196500</v>
      </c>
      <c r="R28" s="125">
        <v>179900</v>
      </c>
      <c r="S28" s="125">
        <v>202157</v>
      </c>
      <c r="T28" s="125">
        <v>0</v>
      </c>
      <c r="U28" s="125">
        <v>0</v>
      </c>
      <c r="V28" s="125">
        <v>0</v>
      </c>
      <c r="W28" s="42">
        <f t="shared" si="23"/>
        <v>0</v>
      </c>
      <c r="X28" s="42">
        <f t="shared" si="24"/>
        <v>0</v>
      </c>
      <c r="Y28" s="42">
        <f t="shared" si="25"/>
        <v>0</v>
      </c>
      <c r="Z28" s="43">
        <f t="shared" si="26"/>
        <v>0.48373290650335782</v>
      </c>
      <c r="AA28" s="43">
        <f t="shared" si="27"/>
        <v>0.47351421188630494</v>
      </c>
      <c r="AB28" s="43">
        <f t="shared" si="28"/>
        <v>0.50941168770556433</v>
      </c>
      <c r="AC28" s="44">
        <f t="shared" si="29"/>
        <v>0.44789310692786805</v>
      </c>
      <c r="AD28" s="44">
        <f t="shared" si="30"/>
        <v>0.45812433500531996</v>
      </c>
      <c r="AE28" s="44">
        <f t="shared" si="31"/>
        <v>0.36693195435118903</v>
      </c>
      <c r="AF28" s="54">
        <f t="shared" si="32"/>
        <v>6.8373986568774137E-2</v>
      </c>
      <c r="AG28" s="54">
        <f t="shared" si="33"/>
        <v>6.8361453108375131E-2</v>
      </c>
      <c r="AH28" s="54">
        <f t="shared" si="34"/>
        <v>0.12365635794324667</v>
      </c>
      <c r="AI28" s="45">
        <f t="shared" si="35"/>
        <v>1</v>
      </c>
      <c r="AJ28" s="45">
        <f t="shared" si="36"/>
        <v>1</v>
      </c>
      <c r="AK28" s="45">
        <f t="shared" si="37"/>
        <v>1</v>
      </c>
      <c r="AL28" s="47" t="s">
        <v>135</v>
      </c>
      <c r="AM28" s="88"/>
      <c r="AN28" s="56"/>
    </row>
    <row r="29" spans="1:40" ht="15" customHeight="1" x14ac:dyDescent="0.3">
      <c r="A29" s="28"/>
      <c r="B29" s="37"/>
      <c r="C29" s="37"/>
      <c r="D29" s="27"/>
      <c r="F29" s="40"/>
      <c r="G29" s="9"/>
      <c r="I29" s="118"/>
      <c r="J29" s="118"/>
      <c r="L29" s="11"/>
      <c r="M29" s="11"/>
      <c r="O29" s="11"/>
      <c r="P29" s="11"/>
      <c r="R29" s="125"/>
      <c r="S29" s="125"/>
      <c r="U29" s="125"/>
      <c r="V29" s="125"/>
      <c r="W29" s="42" t="str">
        <f t="shared" si="23"/>
        <v/>
      </c>
      <c r="X29" s="42" t="str">
        <f t="shared" si="24"/>
        <v/>
      </c>
      <c r="Y29" s="42" t="str">
        <f t="shared" si="25"/>
        <v/>
      </c>
      <c r="Z29" s="43" t="str">
        <f t="shared" si="26"/>
        <v/>
      </c>
      <c r="AA29" s="43" t="str">
        <f t="shared" si="27"/>
        <v/>
      </c>
      <c r="AB29" s="43" t="str">
        <f t="shared" si="28"/>
        <v/>
      </c>
      <c r="AC29" s="44" t="str">
        <f t="shared" si="29"/>
        <v/>
      </c>
      <c r="AD29" s="44" t="str">
        <f t="shared" si="30"/>
        <v/>
      </c>
      <c r="AE29" s="44" t="str">
        <f t="shared" si="31"/>
        <v/>
      </c>
      <c r="AF29" s="54" t="str">
        <f t="shared" si="32"/>
        <v/>
      </c>
      <c r="AG29" s="54" t="str">
        <f t="shared" si="33"/>
        <v/>
      </c>
      <c r="AH29" s="54" t="str">
        <f t="shared" si="34"/>
        <v/>
      </c>
      <c r="AI29" s="45" t="str">
        <f t="shared" si="35"/>
        <v/>
      </c>
      <c r="AJ29" s="45" t="str">
        <f t="shared" si="36"/>
        <v/>
      </c>
      <c r="AK29" s="45" t="str">
        <f t="shared" si="37"/>
        <v/>
      </c>
      <c r="AL29" s="47"/>
      <c r="AM29" s="88"/>
      <c r="AN29" s="56"/>
    </row>
    <row r="30" spans="1:40" ht="15" customHeight="1" x14ac:dyDescent="0.3">
      <c r="A30" s="67" t="s">
        <v>30</v>
      </c>
      <c r="B30" s="37" t="s">
        <v>88</v>
      </c>
      <c r="C30" s="62" t="s">
        <v>30</v>
      </c>
      <c r="D30" s="89" t="s">
        <v>31</v>
      </c>
      <c r="E30" s="40">
        <v>1634.69</v>
      </c>
      <c r="F30" s="40">
        <v>2083.5650000000001</v>
      </c>
      <c r="G30" s="40">
        <v>2083.5650000000001</v>
      </c>
      <c r="H30" s="118">
        <v>446897.53</v>
      </c>
      <c r="I30" s="118">
        <v>425074.94500000001</v>
      </c>
      <c r="J30" s="118">
        <v>402411.33199999999</v>
      </c>
      <c r="K30" s="11">
        <v>274601.79700000002</v>
      </c>
      <c r="L30" s="11">
        <v>278374.38299999997</v>
      </c>
      <c r="M30" s="11">
        <v>252269.13699999999</v>
      </c>
      <c r="N30" s="11">
        <v>0</v>
      </c>
      <c r="O30" s="11">
        <v>0</v>
      </c>
      <c r="P30" s="11">
        <v>0</v>
      </c>
      <c r="Q30" s="125">
        <v>23000</v>
      </c>
      <c r="R30" s="125">
        <v>39750</v>
      </c>
      <c r="S30" s="125">
        <v>41500</v>
      </c>
      <c r="T30" s="125">
        <v>0</v>
      </c>
      <c r="U30" s="125">
        <v>0</v>
      </c>
      <c r="V30" s="125">
        <v>0</v>
      </c>
      <c r="W30" s="42">
        <f t="shared" si="23"/>
        <v>2.1956903662855827E-3</v>
      </c>
      <c r="X30" s="42">
        <f t="shared" si="24"/>
        <v>2.8035076479509414E-3</v>
      </c>
      <c r="Y30" s="42">
        <f t="shared" si="25"/>
        <v>2.9928518434205022E-3</v>
      </c>
      <c r="Z30" s="43">
        <f t="shared" si="26"/>
        <v>0.59807017125752215</v>
      </c>
      <c r="AA30" s="43">
        <f t="shared" si="27"/>
        <v>0.56914930364414973</v>
      </c>
      <c r="AB30" s="43">
        <f t="shared" si="28"/>
        <v>0.57503446997735286</v>
      </c>
      <c r="AC30" s="44">
        <f t="shared" si="29"/>
        <v>0.36884089352575061</v>
      </c>
      <c r="AD30" s="44">
        <f t="shared" si="30"/>
        <v>0.37456221031459275</v>
      </c>
      <c r="AE30" s="44">
        <f t="shared" si="31"/>
        <v>0.36236169819926384</v>
      </c>
      <c r="AF30" s="54">
        <f t="shared" si="32"/>
        <v>3.0893244850441617E-2</v>
      </c>
      <c r="AG30" s="54">
        <f t="shared" si="33"/>
        <v>5.3484978393306619E-2</v>
      </c>
      <c r="AH30" s="54">
        <f t="shared" si="34"/>
        <v>5.9610979979962633E-2</v>
      </c>
      <c r="AI30" s="45">
        <f t="shared" si="35"/>
        <v>0.99999999999999989</v>
      </c>
      <c r="AJ30" s="45">
        <f t="shared" si="36"/>
        <v>0.99999999999999989</v>
      </c>
      <c r="AK30" s="45">
        <f t="shared" si="37"/>
        <v>0.99999999999999978</v>
      </c>
      <c r="AL30" s="47" t="s">
        <v>121</v>
      </c>
      <c r="AM30" s="88"/>
    </row>
    <row r="31" spans="1:40" ht="15" customHeight="1" x14ac:dyDescent="0.3">
      <c r="A31" s="67" t="s">
        <v>30</v>
      </c>
      <c r="B31" s="37" t="s">
        <v>88</v>
      </c>
      <c r="C31" s="62" t="s">
        <v>32</v>
      </c>
      <c r="D31" s="89" t="s">
        <v>31</v>
      </c>
      <c r="E31" s="40">
        <v>0</v>
      </c>
      <c r="F31" s="40">
        <v>0</v>
      </c>
      <c r="G31" s="40">
        <v>0</v>
      </c>
      <c r="H31" s="118">
        <v>2449.4180000000001</v>
      </c>
      <c r="I31" s="118">
        <v>2276.326</v>
      </c>
      <c r="J31" s="118">
        <v>2245.7220000000002</v>
      </c>
      <c r="K31" s="11">
        <v>3827.473</v>
      </c>
      <c r="L31" s="11">
        <v>3900</v>
      </c>
      <c r="M31" s="11">
        <v>0</v>
      </c>
      <c r="N31" s="11">
        <v>0</v>
      </c>
      <c r="O31" s="11">
        <v>0</v>
      </c>
      <c r="P31" s="11">
        <v>0</v>
      </c>
      <c r="Q31" s="125">
        <v>0</v>
      </c>
      <c r="R31" s="125">
        <v>0</v>
      </c>
      <c r="S31" s="125">
        <v>0</v>
      </c>
      <c r="T31" s="125">
        <v>0</v>
      </c>
      <c r="U31" s="125">
        <v>0</v>
      </c>
      <c r="V31" s="125">
        <v>2015.1220000000001</v>
      </c>
      <c r="W31" s="42">
        <f t="shared" si="23"/>
        <v>0</v>
      </c>
      <c r="X31" s="42">
        <f t="shared" si="24"/>
        <v>0</v>
      </c>
      <c r="Y31" s="42">
        <f t="shared" si="25"/>
        <v>0</v>
      </c>
      <c r="Z31" s="43">
        <f t="shared" si="26"/>
        <v>0.39022790104209237</v>
      </c>
      <c r="AA31" s="43">
        <f t="shared" si="27"/>
        <v>0.36855664678321709</v>
      </c>
      <c r="AB31" s="43">
        <f t="shared" si="28"/>
        <v>0.52706036644383136</v>
      </c>
      <c r="AC31" s="44">
        <f t="shared" si="29"/>
        <v>0.60977209895790774</v>
      </c>
      <c r="AD31" s="44">
        <f t="shared" si="30"/>
        <v>0.63144335321678291</v>
      </c>
      <c r="AE31" s="44">
        <f t="shared" si="31"/>
        <v>0</v>
      </c>
      <c r="AF31" s="54">
        <f t="shared" si="32"/>
        <v>0</v>
      </c>
      <c r="AG31" s="54">
        <f t="shared" si="33"/>
        <v>0</v>
      </c>
      <c r="AH31" s="54">
        <f t="shared" si="34"/>
        <v>0.47293963355616869</v>
      </c>
      <c r="AI31" s="45">
        <f t="shared" si="35"/>
        <v>1</v>
      </c>
      <c r="AJ31" s="45">
        <f t="shared" si="36"/>
        <v>1</v>
      </c>
      <c r="AK31" s="45">
        <f t="shared" si="37"/>
        <v>1</v>
      </c>
      <c r="AL31" s="47" t="s">
        <v>121</v>
      </c>
      <c r="AM31" s="88"/>
    </row>
    <row r="32" spans="1:40" ht="15" customHeight="1" x14ac:dyDescent="0.3">
      <c r="A32" s="67" t="s">
        <v>30</v>
      </c>
      <c r="B32" s="37" t="s">
        <v>88</v>
      </c>
      <c r="C32" s="62" t="s">
        <v>33</v>
      </c>
      <c r="D32" s="89" t="s">
        <v>31</v>
      </c>
      <c r="E32" s="40">
        <v>0</v>
      </c>
      <c r="F32" s="40">
        <v>0</v>
      </c>
      <c r="G32" s="40">
        <v>0</v>
      </c>
      <c r="H32" s="118">
        <v>2512.6370000000002</v>
      </c>
      <c r="I32" s="118">
        <v>2388.8809999999999</v>
      </c>
      <c r="J32" s="118">
        <v>2428.011</v>
      </c>
      <c r="K32" s="11">
        <v>3533.0520000000001</v>
      </c>
      <c r="L32" s="11">
        <v>3600</v>
      </c>
      <c r="M32" s="11">
        <v>0</v>
      </c>
      <c r="N32" s="11">
        <v>0</v>
      </c>
      <c r="O32" s="11">
        <v>0</v>
      </c>
      <c r="P32" s="11">
        <v>0</v>
      </c>
      <c r="Q32" s="125">
        <v>0</v>
      </c>
      <c r="R32" s="125">
        <v>0</v>
      </c>
      <c r="S32" s="125">
        <v>1963.463</v>
      </c>
      <c r="T32" s="125">
        <v>0</v>
      </c>
      <c r="U32" s="125">
        <v>0</v>
      </c>
      <c r="V32" s="125">
        <v>0</v>
      </c>
      <c r="W32" s="42">
        <f t="shared" si="23"/>
        <v>0</v>
      </c>
      <c r="X32" s="42">
        <f t="shared" si="24"/>
        <v>0</v>
      </c>
      <c r="Y32" s="42">
        <f t="shared" si="25"/>
        <v>0</v>
      </c>
      <c r="Z32" s="43">
        <f t="shared" si="26"/>
        <v>0.41560804732099188</v>
      </c>
      <c r="AA32" s="43">
        <f t="shared" si="27"/>
        <v>0.39888603563837721</v>
      </c>
      <c r="AB32" s="43">
        <f t="shared" si="28"/>
        <v>0.55289203579481516</v>
      </c>
      <c r="AC32" s="44">
        <f t="shared" si="29"/>
        <v>0.58439195267900812</v>
      </c>
      <c r="AD32" s="44">
        <f t="shared" si="30"/>
        <v>0.6011139643616229</v>
      </c>
      <c r="AE32" s="44">
        <f t="shared" si="31"/>
        <v>0</v>
      </c>
      <c r="AF32" s="54">
        <f t="shared" si="32"/>
        <v>0</v>
      </c>
      <c r="AG32" s="54">
        <f t="shared" si="33"/>
        <v>0</v>
      </c>
      <c r="AH32" s="54">
        <f t="shared" si="34"/>
        <v>0.44710796420518484</v>
      </c>
      <c r="AI32" s="45">
        <f t="shared" si="35"/>
        <v>1</v>
      </c>
      <c r="AJ32" s="45">
        <f t="shared" si="36"/>
        <v>1</v>
      </c>
      <c r="AK32" s="45">
        <f t="shared" si="37"/>
        <v>1</v>
      </c>
      <c r="AL32" s="47" t="s">
        <v>122</v>
      </c>
      <c r="AM32" s="88"/>
    </row>
    <row r="33" spans="1:42" s="59" customFormat="1" ht="15" customHeight="1" x14ac:dyDescent="0.3">
      <c r="A33" s="67" t="s">
        <v>30</v>
      </c>
      <c r="B33" s="62" t="s">
        <v>93</v>
      </c>
      <c r="C33" s="62" t="s">
        <v>94</v>
      </c>
      <c r="D33" s="89" t="s">
        <v>31</v>
      </c>
      <c r="E33" s="40">
        <v>0</v>
      </c>
      <c r="F33" s="40">
        <v>0</v>
      </c>
      <c r="G33" s="40">
        <v>0</v>
      </c>
      <c r="H33" s="118">
        <v>0</v>
      </c>
      <c r="I33" s="118">
        <v>0</v>
      </c>
      <c r="J33" s="118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25">
        <v>0</v>
      </c>
      <c r="R33" s="125">
        <v>0</v>
      </c>
      <c r="S33" s="125">
        <v>0</v>
      </c>
      <c r="T33" s="125">
        <v>0</v>
      </c>
      <c r="U33" s="125">
        <v>0</v>
      </c>
      <c r="V33" s="125">
        <v>0</v>
      </c>
      <c r="W33" s="42" t="str">
        <f t="shared" si="23"/>
        <v/>
      </c>
      <c r="X33" s="42" t="str">
        <f t="shared" si="24"/>
        <v/>
      </c>
      <c r="Y33" s="42" t="str">
        <f t="shared" si="25"/>
        <v/>
      </c>
      <c r="Z33" s="43" t="str">
        <f t="shared" si="26"/>
        <v/>
      </c>
      <c r="AA33" s="43" t="str">
        <f t="shared" si="27"/>
        <v/>
      </c>
      <c r="AB33" s="43" t="str">
        <f t="shared" si="28"/>
        <v/>
      </c>
      <c r="AC33" s="44" t="str">
        <f t="shared" si="29"/>
        <v/>
      </c>
      <c r="AD33" s="44" t="str">
        <f t="shared" si="30"/>
        <v/>
      </c>
      <c r="AE33" s="44" t="str">
        <f t="shared" si="31"/>
        <v/>
      </c>
      <c r="AF33" s="54" t="str">
        <f t="shared" si="32"/>
        <v/>
      </c>
      <c r="AG33" s="54" t="str">
        <f t="shared" si="33"/>
        <v/>
      </c>
      <c r="AH33" s="54" t="str">
        <f t="shared" si="34"/>
        <v/>
      </c>
      <c r="AI33" s="45" t="str">
        <f t="shared" si="35"/>
        <v/>
      </c>
      <c r="AJ33" s="45" t="str">
        <f t="shared" si="36"/>
        <v/>
      </c>
      <c r="AK33" s="45" t="str">
        <f t="shared" si="37"/>
        <v/>
      </c>
      <c r="AL33" s="47"/>
      <c r="AM33" s="88"/>
      <c r="AN33" s="60"/>
      <c r="AP33" s="1"/>
    </row>
    <row r="34" spans="1:42" s="59" customFormat="1" ht="15" customHeight="1" x14ac:dyDescent="0.3">
      <c r="A34" s="67"/>
      <c r="B34" s="62"/>
      <c r="C34" s="62"/>
      <c r="D34" s="89"/>
      <c r="E34" s="114"/>
      <c r="F34" s="40"/>
      <c r="G34" s="9"/>
      <c r="H34" s="119"/>
      <c r="I34" s="118"/>
      <c r="J34" s="118"/>
      <c r="K34" s="122"/>
      <c r="L34" s="11"/>
      <c r="M34" s="11"/>
      <c r="N34" s="122"/>
      <c r="O34" s="11"/>
      <c r="P34" s="11"/>
      <c r="Q34" s="125"/>
      <c r="R34" s="125"/>
      <c r="S34" s="125"/>
      <c r="T34" s="125"/>
      <c r="U34" s="125"/>
      <c r="V34" s="125"/>
      <c r="W34" s="42" t="str">
        <f t="shared" si="23"/>
        <v/>
      </c>
      <c r="X34" s="42" t="str">
        <f t="shared" si="24"/>
        <v/>
      </c>
      <c r="Y34" s="42" t="str">
        <f t="shared" si="25"/>
        <v/>
      </c>
      <c r="Z34" s="43" t="str">
        <f t="shared" si="26"/>
        <v/>
      </c>
      <c r="AA34" s="43" t="str">
        <f t="shared" si="27"/>
        <v/>
      </c>
      <c r="AB34" s="43" t="str">
        <f t="shared" si="28"/>
        <v/>
      </c>
      <c r="AC34" s="44" t="str">
        <f t="shared" si="29"/>
        <v/>
      </c>
      <c r="AD34" s="44" t="str">
        <f t="shared" si="30"/>
        <v/>
      </c>
      <c r="AE34" s="44" t="str">
        <f t="shared" si="31"/>
        <v/>
      </c>
      <c r="AF34" s="54" t="str">
        <f t="shared" si="32"/>
        <v/>
      </c>
      <c r="AG34" s="54" t="str">
        <f t="shared" si="33"/>
        <v/>
      </c>
      <c r="AH34" s="54" t="str">
        <f t="shared" si="34"/>
        <v/>
      </c>
      <c r="AI34" s="45" t="str">
        <f t="shared" si="35"/>
        <v/>
      </c>
      <c r="AJ34" s="45" t="str">
        <f t="shared" si="36"/>
        <v/>
      </c>
      <c r="AK34" s="45" t="str">
        <f t="shared" si="37"/>
        <v/>
      </c>
      <c r="AL34" s="47"/>
      <c r="AM34" s="88"/>
      <c r="AN34" s="60"/>
      <c r="AP34" s="1"/>
    </row>
    <row r="35" spans="1:42" ht="15" customHeight="1" x14ac:dyDescent="0.3">
      <c r="A35" s="67" t="s">
        <v>68</v>
      </c>
      <c r="B35" s="37" t="s">
        <v>89</v>
      </c>
      <c r="C35" s="62" t="s">
        <v>34</v>
      </c>
      <c r="D35" s="89" t="s">
        <v>35</v>
      </c>
      <c r="E35" s="40">
        <v>0</v>
      </c>
      <c r="F35" s="40">
        <v>0</v>
      </c>
      <c r="G35" s="9">
        <v>0</v>
      </c>
      <c r="H35" s="118">
        <v>6182706.2120000003</v>
      </c>
      <c r="I35" s="118">
        <v>5395554.6919999998</v>
      </c>
      <c r="J35" s="118">
        <v>3863257.4569999999</v>
      </c>
      <c r="K35" s="11">
        <v>4433964.7759999996</v>
      </c>
      <c r="L35" s="11">
        <v>3708950.2680000002</v>
      </c>
      <c r="M35" s="11">
        <v>2923935.76</v>
      </c>
      <c r="N35" s="11">
        <v>0</v>
      </c>
      <c r="O35" s="11">
        <v>0</v>
      </c>
      <c r="P35" s="11">
        <v>0</v>
      </c>
      <c r="Q35" s="125">
        <v>0</v>
      </c>
      <c r="R35" s="125">
        <v>0</v>
      </c>
      <c r="S35" s="125">
        <v>0</v>
      </c>
      <c r="T35" s="125">
        <v>41900</v>
      </c>
      <c r="U35" s="125">
        <v>19000</v>
      </c>
      <c r="V35" s="125">
        <v>0</v>
      </c>
      <c r="W35" s="42">
        <f t="shared" si="23"/>
        <v>0</v>
      </c>
      <c r="X35" s="42">
        <f t="shared" si="24"/>
        <v>0</v>
      </c>
      <c r="Y35" s="42">
        <f t="shared" si="25"/>
        <v>0</v>
      </c>
      <c r="Z35" s="43">
        <f t="shared" si="26"/>
        <v>0.58006896224276483</v>
      </c>
      <c r="AA35" s="43">
        <f t="shared" si="27"/>
        <v>0.59139055830578502</v>
      </c>
      <c r="AB35" s="43">
        <f t="shared" si="28"/>
        <v>0.56919809610305949</v>
      </c>
      <c r="AC35" s="44">
        <f t="shared" si="29"/>
        <v>0.41599992916423778</v>
      </c>
      <c r="AD35" s="44">
        <f t="shared" si="30"/>
        <v>0.40652690871118896</v>
      </c>
      <c r="AE35" s="44">
        <f t="shared" si="31"/>
        <v>0.4308019038969404</v>
      </c>
      <c r="AF35" s="54">
        <f t="shared" si="32"/>
        <v>3.9311085929974385E-3</v>
      </c>
      <c r="AG35" s="54">
        <f t="shared" si="33"/>
        <v>2.0825329830258567E-3</v>
      </c>
      <c r="AH35" s="54">
        <f t="shared" si="34"/>
        <v>0</v>
      </c>
      <c r="AI35" s="45">
        <f t="shared" si="35"/>
        <v>1</v>
      </c>
      <c r="AJ35" s="45">
        <f t="shared" si="36"/>
        <v>0.99999999999999978</v>
      </c>
      <c r="AK35" s="45">
        <f t="shared" si="37"/>
        <v>0.99999999999999989</v>
      </c>
      <c r="AL35" s="47" t="s">
        <v>118</v>
      </c>
      <c r="AM35" s="88"/>
    </row>
    <row r="36" spans="1:42" ht="15" customHeight="1" x14ac:dyDescent="0.3">
      <c r="A36" s="67" t="s">
        <v>68</v>
      </c>
      <c r="B36" s="37" t="s">
        <v>91</v>
      </c>
      <c r="C36" s="62" t="s">
        <v>36</v>
      </c>
      <c r="D36" s="89" t="s">
        <v>35</v>
      </c>
      <c r="E36" s="40">
        <v>0</v>
      </c>
      <c r="F36" s="40">
        <v>0</v>
      </c>
      <c r="G36" s="9">
        <v>0</v>
      </c>
      <c r="H36" s="118">
        <v>307581.80800000002</v>
      </c>
      <c r="I36" s="118">
        <v>291028.50599999999</v>
      </c>
      <c r="J36" s="118">
        <v>265983.533</v>
      </c>
      <c r="K36" s="11">
        <v>290375</v>
      </c>
      <c r="L36" s="11">
        <v>251375</v>
      </c>
      <c r="M36" s="11">
        <v>218375</v>
      </c>
      <c r="N36" s="11">
        <v>0</v>
      </c>
      <c r="O36" s="11">
        <v>0</v>
      </c>
      <c r="P36" s="11">
        <v>0</v>
      </c>
      <c r="Q36" s="125">
        <v>0</v>
      </c>
      <c r="R36" s="125">
        <v>0</v>
      </c>
      <c r="S36" s="125">
        <v>0</v>
      </c>
      <c r="T36" s="125">
        <v>0</v>
      </c>
      <c r="U36" s="125">
        <v>0</v>
      </c>
      <c r="V36" s="125">
        <v>0</v>
      </c>
      <c r="W36" s="42">
        <f t="shared" si="23"/>
        <v>0</v>
      </c>
      <c r="X36" s="42">
        <f t="shared" si="24"/>
        <v>0</v>
      </c>
      <c r="Y36" s="42">
        <f t="shared" si="25"/>
        <v>0</v>
      </c>
      <c r="Z36" s="43">
        <f t="shared" si="26"/>
        <v>0.51438800241906446</v>
      </c>
      <c r="AA36" s="43">
        <f t="shared" si="27"/>
        <v>0.53655351187940137</v>
      </c>
      <c r="AB36" s="43">
        <f t="shared" si="28"/>
        <v>0.54914596291421169</v>
      </c>
      <c r="AC36" s="44">
        <f t="shared" si="29"/>
        <v>0.48561199758093565</v>
      </c>
      <c r="AD36" s="44">
        <f t="shared" si="30"/>
        <v>0.46344648812059852</v>
      </c>
      <c r="AE36" s="44">
        <f t="shared" si="31"/>
        <v>0.45085403708578825</v>
      </c>
      <c r="AF36" s="54">
        <f t="shared" si="32"/>
        <v>0</v>
      </c>
      <c r="AG36" s="54">
        <f t="shared" si="33"/>
        <v>0</v>
      </c>
      <c r="AH36" s="54">
        <f t="shared" si="34"/>
        <v>0</v>
      </c>
      <c r="AI36" s="45">
        <f t="shared" si="35"/>
        <v>1</v>
      </c>
      <c r="AJ36" s="45">
        <f t="shared" si="36"/>
        <v>0.99999999999999989</v>
      </c>
      <c r="AK36" s="45">
        <f t="shared" si="37"/>
        <v>1</v>
      </c>
      <c r="AL36" s="47" t="s">
        <v>119</v>
      </c>
      <c r="AM36" s="56"/>
    </row>
    <row r="37" spans="1:42" ht="15" customHeight="1" x14ac:dyDescent="0.3">
      <c r="A37" s="67" t="s">
        <v>68</v>
      </c>
      <c r="B37" s="37" t="s">
        <v>95</v>
      </c>
      <c r="C37" s="62" t="s">
        <v>37</v>
      </c>
      <c r="D37" s="89" t="s">
        <v>35</v>
      </c>
      <c r="E37" s="40">
        <v>0</v>
      </c>
      <c r="F37" s="40">
        <v>0</v>
      </c>
      <c r="G37" s="9">
        <v>0</v>
      </c>
      <c r="H37" s="118">
        <v>139062.595</v>
      </c>
      <c r="I37" s="118">
        <v>123872.648</v>
      </c>
      <c r="J37" s="118">
        <v>113951.114</v>
      </c>
      <c r="K37" s="11">
        <v>128355</v>
      </c>
      <c r="L37" s="11">
        <v>114355</v>
      </c>
      <c r="M37" s="11">
        <v>105355</v>
      </c>
      <c r="N37" s="11">
        <v>0</v>
      </c>
      <c r="O37" s="11">
        <v>0</v>
      </c>
      <c r="P37" s="11">
        <v>0</v>
      </c>
      <c r="Q37" s="125">
        <v>0</v>
      </c>
      <c r="R37" s="125">
        <v>0</v>
      </c>
      <c r="S37" s="125">
        <v>0</v>
      </c>
      <c r="T37" s="125">
        <v>0</v>
      </c>
      <c r="U37" s="125">
        <v>0</v>
      </c>
      <c r="V37" s="125">
        <v>0</v>
      </c>
      <c r="W37" s="42">
        <f t="shared" si="23"/>
        <v>0</v>
      </c>
      <c r="X37" s="42">
        <f t="shared" si="24"/>
        <v>0</v>
      </c>
      <c r="Y37" s="42">
        <f t="shared" si="25"/>
        <v>0</v>
      </c>
      <c r="Z37" s="43">
        <f t="shared" si="26"/>
        <v>0.52002036365632565</v>
      </c>
      <c r="AA37" s="43">
        <f t="shared" si="27"/>
        <v>0.51997595174175593</v>
      </c>
      <c r="AB37" s="43">
        <f t="shared" si="28"/>
        <v>0.51959843673122585</v>
      </c>
      <c r="AC37" s="44">
        <f t="shared" si="29"/>
        <v>0.47997963634367447</v>
      </c>
      <c r="AD37" s="44">
        <f t="shared" si="30"/>
        <v>0.48002404825824418</v>
      </c>
      <c r="AE37" s="44">
        <f t="shared" si="31"/>
        <v>0.48040156326877415</v>
      </c>
      <c r="AF37" s="54">
        <f t="shared" si="32"/>
        <v>0</v>
      </c>
      <c r="AG37" s="54">
        <f t="shared" si="33"/>
        <v>0</v>
      </c>
      <c r="AH37" s="54">
        <f t="shared" si="34"/>
        <v>0</v>
      </c>
      <c r="AI37" s="45">
        <f t="shared" si="35"/>
        <v>1</v>
      </c>
      <c r="AJ37" s="45">
        <f t="shared" si="36"/>
        <v>1</v>
      </c>
      <c r="AK37" s="45">
        <f t="shared" si="37"/>
        <v>1</v>
      </c>
      <c r="AL37" s="47" t="s">
        <v>131</v>
      </c>
      <c r="AM37" s="56"/>
    </row>
    <row r="38" spans="1:42" ht="15" customHeight="1" x14ac:dyDescent="0.3">
      <c r="A38" s="67" t="s">
        <v>68</v>
      </c>
      <c r="B38" s="37" t="s">
        <v>96</v>
      </c>
      <c r="C38" s="62" t="s">
        <v>38</v>
      </c>
      <c r="D38" s="89" t="s">
        <v>35</v>
      </c>
      <c r="E38" s="40">
        <v>0</v>
      </c>
      <c r="F38" s="40">
        <v>0</v>
      </c>
      <c r="G38" s="9">
        <v>0</v>
      </c>
      <c r="H38" s="118">
        <v>2580640.9909999999</v>
      </c>
      <c r="I38" s="118">
        <v>2349267.4640000002</v>
      </c>
      <c r="J38" s="118">
        <v>2160218.8149999999</v>
      </c>
      <c r="K38" s="11">
        <v>2552926</v>
      </c>
      <c r="L38" s="11">
        <v>2302926</v>
      </c>
      <c r="M38" s="11">
        <v>2102926</v>
      </c>
      <c r="N38" s="11">
        <v>0</v>
      </c>
      <c r="O38" s="11">
        <v>0</v>
      </c>
      <c r="P38" s="11">
        <v>0</v>
      </c>
      <c r="Q38" s="125">
        <v>0</v>
      </c>
      <c r="R38" s="125">
        <v>0</v>
      </c>
      <c r="S38" s="125">
        <v>0</v>
      </c>
      <c r="T38" s="125">
        <v>0</v>
      </c>
      <c r="U38" s="125">
        <v>0</v>
      </c>
      <c r="V38" s="125">
        <v>0</v>
      </c>
      <c r="W38" s="42">
        <f t="shared" si="23"/>
        <v>0</v>
      </c>
      <c r="X38" s="42">
        <f t="shared" si="24"/>
        <v>0</v>
      </c>
      <c r="Y38" s="42">
        <f t="shared" si="25"/>
        <v>0</v>
      </c>
      <c r="Z38" s="43">
        <f t="shared" si="26"/>
        <v>0.50269938924032631</v>
      </c>
      <c r="AA38" s="43">
        <f t="shared" si="27"/>
        <v>0.50498060370431752</v>
      </c>
      <c r="AB38" s="43">
        <f t="shared" si="28"/>
        <v>0.50671954830134014</v>
      </c>
      <c r="AC38" s="44">
        <f t="shared" si="29"/>
        <v>0.49730061075967358</v>
      </c>
      <c r="AD38" s="44">
        <f t="shared" si="30"/>
        <v>0.49501939629568253</v>
      </c>
      <c r="AE38" s="44">
        <f t="shared" si="31"/>
        <v>0.49328045169865997</v>
      </c>
      <c r="AF38" s="54">
        <f t="shared" si="32"/>
        <v>0</v>
      </c>
      <c r="AG38" s="54">
        <f t="shared" si="33"/>
        <v>0</v>
      </c>
      <c r="AH38" s="54">
        <f t="shared" si="34"/>
        <v>0</v>
      </c>
      <c r="AI38" s="45">
        <f t="shared" si="35"/>
        <v>0.99999999999999989</v>
      </c>
      <c r="AJ38" s="45">
        <f t="shared" si="36"/>
        <v>1</v>
      </c>
      <c r="AK38" s="45">
        <f t="shared" si="37"/>
        <v>1</v>
      </c>
      <c r="AL38" s="47" t="s">
        <v>121</v>
      </c>
      <c r="AM38" s="56"/>
    </row>
    <row r="39" spans="1:42" ht="15" customHeight="1" x14ac:dyDescent="0.3">
      <c r="A39" s="67" t="s">
        <v>68</v>
      </c>
      <c r="B39" s="37" t="s">
        <v>86</v>
      </c>
      <c r="C39" s="62" t="s">
        <v>39</v>
      </c>
      <c r="D39" s="89" t="s">
        <v>35</v>
      </c>
      <c r="E39" s="40">
        <v>0</v>
      </c>
      <c r="F39" s="40">
        <v>0</v>
      </c>
      <c r="G39" s="9">
        <v>0</v>
      </c>
      <c r="H39" s="118">
        <v>1768524.709</v>
      </c>
      <c r="I39" s="118">
        <v>1628136.5</v>
      </c>
      <c r="J39" s="118">
        <v>1483215.18</v>
      </c>
      <c r="K39" s="11">
        <v>1385515</v>
      </c>
      <c r="L39" s="11">
        <v>1285515</v>
      </c>
      <c r="M39" s="11">
        <v>1135515</v>
      </c>
      <c r="N39" s="11">
        <v>0</v>
      </c>
      <c r="O39" s="11">
        <v>0</v>
      </c>
      <c r="P39" s="11">
        <v>0</v>
      </c>
      <c r="Q39" s="125">
        <v>0</v>
      </c>
      <c r="R39" s="125">
        <v>0</v>
      </c>
      <c r="S39" s="125">
        <v>0</v>
      </c>
      <c r="T39" s="125">
        <v>0</v>
      </c>
      <c r="U39" s="125">
        <v>0</v>
      </c>
      <c r="V39" s="125">
        <v>0</v>
      </c>
      <c r="W39" s="42">
        <f t="shared" si="23"/>
        <v>0</v>
      </c>
      <c r="X39" s="42">
        <f t="shared" si="24"/>
        <v>0</v>
      </c>
      <c r="Y39" s="42">
        <f t="shared" si="25"/>
        <v>0</v>
      </c>
      <c r="Z39" s="43">
        <f t="shared" si="26"/>
        <v>0.56071732513498296</v>
      </c>
      <c r="AA39" s="43">
        <f t="shared" si="27"/>
        <v>0.55879589580291256</v>
      </c>
      <c r="AB39" s="43">
        <f t="shared" si="28"/>
        <v>0.56638717166348163</v>
      </c>
      <c r="AC39" s="44">
        <f t="shared" si="29"/>
        <v>0.4392826748650171</v>
      </c>
      <c r="AD39" s="44">
        <f t="shared" si="30"/>
        <v>0.44120410419708739</v>
      </c>
      <c r="AE39" s="44">
        <f t="shared" si="31"/>
        <v>0.43361282833651849</v>
      </c>
      <c r="AF39" s="54">
        <f t="shared" si="32"/>
        <v>0</v>
      </c>
      <c r="AG39" s="54">
        <f t="shared" si="33"/>
        <v>0</v>
      </c>
      <c r="AH39" s="54">
        <f t="shared" si="34"/>
        <v>0</v>
      </c>
      <c r="AI39" s="45">
        <f t="shared" si="35"/>
        <v>1</v>
      </c>
      <c r="AJ39" s="45">
        <f t="shared" si="36"/>
        <v>1</v>
      </c>
      <c r="AK39" s="45">
        <f t="shared" si="37"/>
        <v>1</v>
      </c>
      <c r="AL39" s="47" t="s">
        <v>130</v>
      </c>
      <c r="AM39" s="56"/>
    </row>
    <row r="40" spans="1:42" ht="15" customHeight="1" x14ac:dyDescent="0.3">
      <c r="A40" s="67" t="s">
        <v>68</v>
      </c>
      <c r="B40" s="37" t="s">
        <v>90</v>
      </c>
      <c r="C40" s="62" t="s">
        <v>40</v>
      </c>
      <c r="D40" s="89" t="s">
        <v>35</v>
      </c>
      <c r="E40" s="40">
        <v>0</v>
      </c>
      <c r="F40" s="40">
        <v>0</v>
      </c>
      <c r="G40" s="9">
        <v>0</v>
      </c>
      <c r="H40" s="118">
        <v>553755.59100000001</v>
      </c>
      <c r="I40" s="118">
        <v>498577.51400000002</v>
      </c>
      <c r="J40" s="118">
        <v>447039.41100000002</v>
      </c>
      <c r="K40" s="11">
        <v>688275</v>
      </c>
      <c r="L40" s="11">
        <v>603275</v>
      </c>
      <c r="M40" s="11">
        <v>563275</v>
      </c>
      <c r="N40" s="11">
        <v>0</v>
      </c>
      <c r="O40" s="11">
        <v>0</v>
      </c>
      <c r="P40" s="11">
        <v>0</v>
      </c>
      <c r="Q40" s="125">
        <v>0</v>
      </c>
      <c r="R40" s="125">
        <v>0</v>
      </c>
      <c r="S40" s="125">
        <v>0</v>
      </c>
      <c r="T40" s="125">
        <v>0</v>
      </c>
      <c r="U40" s="125">
        <v>0</v>
      </c>
      <c r="V40" s="125">
        <v>0</v>
      </c>
      <c r="W40" s="42">
        <f t="shared" si="23"/>
        <v>0</v>
      </c>
      <c r="X40" s="42">
        <f t="shared" si="24"/>
        <v>0</v>
      </c>
      <c r="Y40" s="42">
        <f t="shared" si="25"/>
        <v>0</v>
      </c>
      <c r="Z40" s="43">
        <f t="shared" si="26"/>
        <v>0.44584698236309384</v>
      </c>
      <c r="AA40" s="43">
        <f t="shared" si="27"/>
        <v>0.45249024498754292</v>
      </c>
      <c r="AB40" s="43">
        <f t="shared" si="28"/>
        <v>0.4424755364595111</v>
      </c>
      <c r="AC40" s="44">
        <f t="shared" si="29"/>
        <v>0.55415301763690616</v>
      </c>
      <c r="AD40" s="44">
        <f t="shared" si="30"/>
        <v>0.54750975501245713</v>
      </c>
      <c r="AE40" s="44">
        <f t="shared" si="31"/>
        <v>0.55752446354048879</v>
      </c>
      <c r="AF40" s="54">
        <f t="shared" si="32"/>
        <v>0</v>
      </c>
      <c r="AG40" s="54">
        <f t="shared" si="33"/>
        <v>0</v>
      </c>
      <c r="AH40" s="54">
        <f t="shared" si="34"/>
        <v>0</v>
      </c>
      <c r="AI40" s="45">
        <f t="shared" si="35"/>
        <v>1</v>
      </c>
      <c r="AJ40" s="45">
        <f t="shared" si="36"/>
        <v>1</v>
      </c>
      <c r="AK40" s="45">
        <f t="shared" si="37"/>
        <v>0.99999999999999989</v>
      </c>
      <c r="AL40" s="47" t="s">
        <v>120</v>
      </c>
      <c r="AM40" s="56"/>
    </row>
    <row r="41" spans="1:42" ht="15" customHeight="1" x14ac:dyDescent="0.3">
      <c r="A41" s="69"/>
      <c r="B41" s="28"/>
      <c r="C41" s="69"/>
      <c r="D41" s="27"/>
      <c r="F41" s="40"/>
      <c r="G41" s="9"/>
      <c r="I41" s="118"/>
      <c r="J41" s="118"/>
      <c r="L41" s="11"/>
      <c r="M41" s="11"/>
      <c r="O41" s="11"/>
      <c r="P41" s="11"/>
      <c r="R41" s="125"/>
      <c r="S41" s="125"/>
      <c r="U41" s="125"/>
      <c r="V41" s="125"/>
      <c r="W41" s="42" t="str">
        <f t="shared" si="23"/>
        <v/>
      </c>
      <c r="X41" s="42" t="str">
        <f t="shared" si="24"/>
        <v/>
      </c>
      <c r="Y41" s="42" t="str">
        <f t="shared" si="25"/>
        <v/>
      </c>
      <c r="Z41" s="43" t="str">
        <f t="shared" si="26"/>
        <v/>
      </c>
      <c r="AA41" s="43" t="str">
        <f t="shared" si="27"/>
        <v/>
      </c>
      <c r="AB41" s="43" t="str">
        <f t="shared" si="28"/>
        <v/>
      </c>
      <c r="AC41" s="44" t="str">
        <f t="shared" si="29"/>
        <v/>
      </c>
      <c r="AD41" s="44" t="str">
        <f t="shared" si="30"/>
        <v/>
      </c>
      <c r="AE41" s="44" t="str">
        <f t="shared" si="31"/>
        <v/>
      </c>
      <c r="AF41" s="54" t="str">
        <f t="shared" si="32"/>
        <v/>
      </c>
      <c r="AG41" s="54" t="str">
        <f t="shared" si="33"/>
        <v/>
      </c>
      <c r="AH41" s="54" t="str">
        <f t="shared" si="34"/>
        <v/>
      </c>
      <c r="AI41" s="45" t="str">
        <f t="shared" si="35"/>
        <v/>
      </c>
      <c r="AJ41" s="45" t="str">
        <f t="shared" si="36"/>
        <v/>
      </c>
      <c r="AK41" s="45" t="str">
        <f t="shared" si="37"/>
        <v/>
      </c>
      <c r="AL41" s="47"/>
      <c r="AM41" s="56"/>
    </row>
    <row r="42" spans="1:42" ht="15" customHeight="1" x14ac:dyDescent="0.3">
      <c r="A42" s="69" t="s">
        <v>8</v>
      </c>
      <c r="B42" s="28" t="s">
        <v>97</v>
      </c>
      <c r="C42" s="69" t="s">
        <v>8</v>
      </c>
      <c r="D42" s="106" t="s">
        <v>9</v>
      </c>
      <c r="E42" s="40">
        <v>0</v>
      </c>
      <c r="F42" s="40">
        <v>0</v>
      </c>
      <c r="G42" s="9">
        <v>0</v>
      </c>
      <c r="H42" s="118">
        <v>1323563.0630000001</v>
      </c>
      <c r="I42" s="118">
        <v>1232078.649</v>
      </c>
      <c r="J42" s="118">
        <v>1190968.264</v>
      </c>
      <c r="K42" s="11">
        <v>1374700</v>
      </c>
      <c r="L42" s="11">
        <v>1374700</v>
      </c>
      <c r="M42" s="11">
        <v>1044700</v>
      </c>
      <c r="N42" s="11">
        <v>-30000</v>
      </c>
      <c r="O42" s="11">
        <v>0</v>
      </c>
      <c r="P42" s="11">
        <v>90000</v>
      </c>
      <c r="Q42" s="125">
        <v>136509.71400000001</v>
      </c>
      <c r="R42" s="125">
        <v>16779.606</v>
      </c>
      <c r="S42" s="125">
        <v>170200</v>
      </c>
      <c r="T42" s="125">
        <v>0</v>
      </c>
      <c r="U42" s="125">
        <v>0</v>
      </c>
      <c r="V42" s="125">
        <v>0</v>
      </c>
      <c r="W42" s="42">
        <f t="shared" si="23"/>
        <v>0</v>
      </c>
      <c r="X42" s="42">
        <f t="shared" si="24"/>
        <v>0</v>
      </c>
      <c r="Y42" s="42">
        <f t="shared" si="25"/>
        <v>0</v>
      </c>
      <c r="Z42" s="43">
        <f t="shared" si="26"/>
        <v>0.47189671614528794</v>
      </c>
      <c r="AA42" s="43">
        <f t="shared" si="27"/>
        <v>0.46962122783128357</v>
      </c>
      <c r="AB42" s="43">
        <f t="shared" si="28"/>
        <v>0.47717593158995347</v>
      </c>
      <c r="AC42" s="44">
        <f t="shared" si="29"/>
        <v>0.47943277652541189</v>
      </c>
      <c r="AD42" s="44">
        <f t="shared" si="30"/>
        <v>0.52398302853770629</v>
      </c>
      <c r="AE42" s="44">
        <f t="shared" si="31"/>
        <v>0.45463136671383231</v>
      </c>
      <c r="AF42" s="54">
        <f t="shared" si="32"/>
        <v>4.8670507329300138E-2</v>
      </c>
      <c r="AG42" s="54">
        <f t="shared" si="33"/>
        <v>6.3957436310100148E-3</v>
      </c>
      <c r="AH42" s="54">
        <f t="shared" si="34"/>
        <v>6.8192701696214206E-2</v>
      </c>
      <c r="AI42" s="45">
        <f t="shared" si="35"/>
        <v>1</v>
      </c>
      <c r="AJ42" s="45">
        <f t="shared" si="36"/>
        <v>0.99999999999999989</v>
      </c>
      <c r="AK42" s="45">
        <f t="shared" si="37"/>
        <v>0.99999999999999989</v>
      </c>
      <c r="AL42" s="47" t="s">
        <v>111</v>
      </c>
      <c r="AM42" s="88"/>
    </row>
    <row r="43" spans="1:42" ht="15" customHeight="1" x14ac:dyDescent="0.3">
      <c r="A43" s="69"/>
      <c r="B43" s="28"/>
      <c r="C43" s="69"/>
      <c r="D43" s="27"/>
      <c r="F43" s="40"/>
      <c r="G43" s="9"/>
      <c r="I43" s="118"/>
      <c r="J43" s="118"/>
      <c r="L43" s="11"/>
      <c r="M43" s="11"/>
      <c r="O43" s="11"/>
      <c r="P43" s="11"/>
      <c r="R43" s="125"/>
      <c r="S43" s="125"/>
      <c r="U43" s="125"/>
      <c r="V43" s="125"/>
      <c r="W43" s="42" t="str">
        <f t="shared" si="23"/>
        <v/>
      </c>
      <c r="X43" s="42" t="str">
        <f t="shared" si="24"/>
        <v/>
      </c>
      <c r="Y43" s="42" t="str">
        <f t="shared" si="25"/>
        <v/>
      </c>
      <c r="Z43" s="43" t="str">
        <f t="shared" si="26"/>
        <v/>
      </c>
      <c r="AA43" s="43" t="str">
        <f t="shared" si="27"/>
        <v/>
      </c>
      <c r="AB43" s="43" t="str">
        <f t="shared" si="28"/>
        <v/>
      </c>
      <c r="AC43" s="44" t="str">
        <f t="shared" si="29"/>
        <v/>
      </c>
      <c r="AD43" s="44" t="str">
        <f t="shared" si="30"/>
        <v/>
      </c>
      <c r="AE43" s="44" t="str">
        <f t="shared" si="31"/>
        <v/>
      </c>
      <c r="AF43" s="54" t="str">
        <f t="shared" si="32"/>
        <v/>
      </c>
      <c r="AG43" s="54" t="str">
        <f t="shared" si="33"/>
        <v/>
      </c>
      <c r="AH43" s="54" t="str">
        <f t="shared" si="34"/>
        <v/>
      </c>
      <c r="AI43" s="45" t="str">
        <f t="shared" si="35"/>
        <v/>
      </c>
      <c r="AJ43" s="45" t="str">
        <f t="shared" si="36"/>
        <v/>
      </c>
      <c r="AK43" s="45" t="str">
        <f t="shared" si="37"/>
        <v/>
      </c>
      <c r="AL43" s="47"/>
      <c r="AM43" s="88"/>
    </row>
    <row r="44" spans="1:42" ht="15" customHeight="1" x14ac:dyDescent="0.3">
      <c r="A44" s="112" t="s">
        <v>69</v>
      </c>
      <c r="B44" s="28" t="s">
        <v>98</v>
      </c>
      <c r="C44" s="69" t="s">
        <v>41</v>
      </c>
      <c r="D44" s="106" t="s">
        <v>42</v>
      </c>
      <c r="E44" s="40">
        <v>0</v>
      </c>
      <c r="F44" s="40">
        <v>0</v>
      </c>
      <c r="G44" s="9">
        <v>0</v>
      </c>
      <c r="H44" s="118">
        <v>919251.55299999996</v>
      </c>
      <c r="I44" s="118">
        <v>811068.85499999998</v>
      </c>
      <c r="J44" s="118">
        <v>768706.29200000002</v>
      </c>
      <c r="K44" s="11">
        <v>624860</v>
      </c>
      <c r="L44" s="11">
        <v>530860</v>
      </c>
      <c r="M44" s="11">
        <v>548360</v>
      </c>
      <c r="N44" s="11">
        <v>0</v>
      </c>
      <c r="O44" s="11">
        <v>0</v>
      </c>
      <c r="P44" s="11">
        <v>0</v>
      </c>
      <c r="Q44" s="125">
        <v>0</v>
      </c>
      <c r="R44" s="125">
        <v>0</v>
      </c>
      <c r="S44" s="125">
        <v>0</v>
      </c>
      <c r="T44" s="125">
        <v>0</v>
      </c>
      <c r="U44" s="125">
        <v>0</v>
      </c>
      <c r="V44" s="125">
        <v>0</v>
      </c>
      <c r="W44" s="42">
        <f t="shared" si="23"/>
        <v>0</v>
      </c>
      <c r="X44" s="42">
        <f t="shared" si="24"/>
        <v>0</v>
      </c>
      <c r="Y44" s="42">
        <f t="shared" si="25"/>
        <v>0</v>
      </c>
      <c r="Z44" s="43">
        <f t="shared" si="26"/>
        <v>0.59532716481138848</v>
      </c>
      <c r="AA44" s="43">
        <f t="shared" si="27"/>
        <v>0.60440525738601847</v>
      </c>
      <c r="AB44" s="43">
        <f t="shared" si="28"/>
        <v>0.58365041810666896</v>
      </c>
      <c r="AC44" s="44">
        <f t="shared" si="29"/>
        <v>0.40467283518861158</v>
      </c>
      <c r="AD44" s="44">
        <f t="shared" si="30"/>
        <v>0.39559474261398159</v>
      </c>
      <c r="AE44" s="44">
        <f t="shared" si="31"/>
        <v>0.41634958189333121</v>
      </c>
      <c r="AF44" s="54">
        <f t="shared" si="32"/>
        <v>0</v>
      </c>
      <c r="AG44" s="54">
        <f t="shared" si="33"/>
        <v>0</v>
      </c>
      <c r="AH44" s="54">
        <f t="shared" si="34"/>
        <v>0</v>
      </c>
      <c r="AI44" s="45">
        <f t="shared" si="35"/>
        <v>1</v>
      </c>
      <c r="AJ44" s="45">
        <f t="shared" si="36"/>
        <v>1</v>
      </c>
      <c r="AK44" s="45">
        <f t="shared" si="37"/>
        <v>1.0000000000000002</v>
      </c>
      <c r="AL44" s="47" t="s">
        <v>118</v>
      </c>
      <c r="AM44" s="88"/>
    </row>
    <row r="45" spans="1:42" ht="15" customHeight="1" x14ac:dyDescent="0.3">
      <c r="A45" s="112" t="s">
        <v>69</v>
      </c>
      <c r="B45" s="28" t="s">
        <v>99</v>
      </c>
      <c r="C45" s="69" t="s">
        <v>43</v>
      </c>
      <c r="D45" s="106" t="s">
        <v>42</v>
      </c>
      <c r="E45" s="40">
        <v>0</v>
      </c>
      <c r="F45" s="40">
        <v>0</v>
      </c>
      <c r="G45" s="40">
        <v>0</v>
      </c>
      <c r="H45" s="118">
        <v>1296770.4539999999</v>
      </c>
      <c r="I45" s="118">
        <v>1129050.1370000001</v>
      </c>
      <c r="J45" s="118">
        <v>1032325</v>
      </c>
      <c r="K45" s="11">
        <v>892441.71799999999</v>
      </c>
      <c r="L45" s="11">
        <v>738455.6</v>
      </c>
      <c r="M45" s="11">
        <v>739468</v>
      </c>
      <c r="N45" s="41">
        <v>13.882</v>
      </c>
      <c r="O45" s="41">
        <v>12.818</v>
      </c>
      <c r="P45" s="41">
        <v>11.836</v>
      </c>
      <c r="Q45" s="128">
        <v>0</v>
      </c>
      <c r="R45" s="128">
        <v>0</v>
      </c>
      <c r="S45" s="128">
        <v>0</v>
      </c>
      <c r="T45" s="128">
        <v>0</v>
      </c>
      <c r="U45" s="128">
        <v>0</v>
      </c>
      <c r="V45" s="128">
        <v>0</v>
      </c>
      <c r="W45" s="42">
        <f t="shared" si="23"/>
        <v>0</v>
      </c>
      <c r="X45" s="42">
        <f t="shared" si="24"/>
        <v>0</v>
      </c>
      <c r="Y45" s="42">
        <f t="shared" si="25"/>
        <v>0</v>
      </c>
      <c r="Z45" s="43">
        <f t="shared" si="26"/>
        <v>0.592341961046294</v>
      </c>
      <c r="AA45" s="43">
        <f t="shared" si="27"/>
        <v>0.60457237973734612</v>
      </c>
      <c r="AB45" s="43">
        <f t="shared" si="28"/>
        <v>0.58264035576884499</v>
      </c>
      <c r="AC45" s="44">
        <f t="shared" si="29"/>
        <v>0.40765803895370595</v>
      </c>
      <c r="AD45" s="44">
        <f t="shared" si="30"/>
        <v>0.39542762026265377</v>
      </c>
      <c r="AE45" s="44">
        <f t="shared" si="31"/>
        <v>0.41735964423115507</v>
      </c>
      <c r="AF45" s="54">
        <f t="shared" si="32"/>
        <v>0</v>
      </c>
      <c r="AG45" s="54">
        <f t="shared" si="33"/>
        <v>0</v>
      </c>
      <c r="AH45" s="54">
        <f t="shared" si="34"/>
        <v>0</v>
      </c>
      <c r="AI45" s="45">
        <f t="shared" si="35"/>
        <v>1</v>
      </c>
      <c r="AJ45" s="45">
        <f t="shared" si="36"/>
        <v>0.99999999999999989</v>
      </c>
      <c r="AK45" s="45">
        <f t="shared" si="37"/>
        <v>1</v>
      </c>
      <c r="AL45" s="47" t="s">
        <v>118</v>
      </c>
      <c r="AM45" s="88"/>
    </row>
    <row r="46" spans="1:42" ht="15" customHeight="1" x14ac:dyDescent="0.3">
      <c r="A46" s="113" t="s">
        <v>69</v>
      </c>
      <c r="B46" s="39" t="s">
        <v>87</v>
      </c>
      <c r="C46" s="107" t="s">
        <v>44</v>
      </c>
      <c r="D46" s="103" t="s">
        <v>42</v>
      </c>
      <c r="E46" s="40">
        <v>0</v>
      </c>
      <c r="F46" s="40">
        <v>0</v>
      </c>
      <c r="G46" s="40">
        <v>0</v>
      </c>
      <c r="H46" s="121">
        <v>1150470.4709999999</v>
      </c>
      <c r="I46" s="121">
        <v>1119968.882</v>
      </c>
      <c r="J46" s="121">
        <v>1004982.676</v>
      </c>
      <c r="K46" s="41">
        <v>0</v>
      </c>
      <c r="L46" s="41">
        <v>0</v>
      </c>
      <c r="M46" s="41">
        <v>723850</v>
      </c>
      <c r="N46" s="41">
        <v>0</v>
      </c>
      <c r="O46" s="41">
        <v>0</v>
      </c>
      <c r="P46" s="41">
        <v>0</v>
      </c>
      <c r="Q46" s="128">
        <v>0</v>
      </c>
      <c r="R46" s="128">
        <v>0</v>
      </c>
      <c r="S46" s="128">
        <v>0</v>
      </c>
      <c r="T46" s="128">
        <v>825550</v>
      </c>
      <c r="U46" s="128">
        <v>735850</v>
      </c>
      <c r="V46" s="128">
        <v>0</v>
      </c>
      <c r="W46" s="42">
        <f t="shared" si="23"/>
        <v>0</v>
      </c>
      <c r="X46" s="42">
        <f t="shared" si="24"/>
        <v>0</v>
      </c>
      <c r="Y46" s="42">
        <f t="shared" si="25"/>
        <v>0</v>
      </c>
      <c r="Z46" s="43">
        <f t="shared" si="26"/>
        <v>0.58221586662904568</v>
      </c>
      <c r="AA46" s="43">
        <f t="shared" si="27"/>
        <v>0.60349040138713272</v>
      </c>
      <c r="AB46" s="43">
        <f t="shared" si="28"/>
        <v>0.58130708075533855</v>
      </c>
      <c r="AC46" s="44">
        <f t="shared" si="29"/>
        <v>0</v>
      </c>
      <c r="AD46" s="44">
        <f t="shared" si="30"/>
        <v>0</v>
      </c>
      <c r="AE46" s="44">
        <f t="shared" si="31"/>
        <v>0.41869291924466151</v>
      </c>
      <c r="AF46" s="54">
        <f t="shared" si="32"/>
        <v>0.41778413337095438</v>
      </c>
      <c r="AG46" s="54">
        <f t="shared" si="33"/>
        <v>0.39650959861286722</v>
      </c>
      <c r="AH46" s="54">
        <f t="shared" si="34"/>
        <v>0</v>
      </c>
      <c r="AI46" s="45">
        <f t="shared" si="35"/>
        <v>1</v>
      </c>
      <c r="AJ46" s="45">
        <f t="shared" si="36"/>
        <v>1</v>
      </c>
      <c r="AK46" s="45">
        <f t="shared" si="37"/>
        <v>1</v>
      </c>
      <c r="AL46" s="46" t="s">
        <v>126</v>
      </c>
      <c r="AM46" s="90"/>
    </row>
    <row r="47" spans="1:42" s="55" customFormat="1" ht="15" customHeight="1" x14ac:dyDescent="0.3">
      <c r="A47" s="69"/>
      <c r="B47" s="28"/>
      <c r="C47" s="69"/>
      <c r="D47" s="106"/>
      <c r="E47" s="40"/>
      <c r="F47" s="40"/>
      <c r="G47" s="9"/>
      <c r="H47" s="118"/>
      <c r="I47" s="118"/>
      <c r="J47" s="118"/>
      <c r="K47" s="11"/>
      <c r="L47" s="11"/>
      <c r="M47" s="11"/>
      <c r="N47" s="11"/>
      <c r="O47" s="11"/>
      <c r="P47" s="11"/>
      <c r="Q47" s="125"/>
      <c r="R47" s="125"/>
      <c r="S47" s="125"/>
      <c r="T47" s="125"/>
      <c r="U47" s="125"/>
      <c r="V47" s="125"/>
      <c r="W47" s="42" t="str">
        <f t="shared" si="23"/>
        <v/>
      </c>
      <c r="X47" s="42" t="str">
        <f t="shared" si="24"/>
        <v/>
      </c>
      <c r="Y47" s="42" t="str">
        <f t="shared" si="25"/>
        <v/>
      </c>
      <c r="Z47" s="43" t="str">
        <f t="shared" si="26"/>
        <v/>
      </c>
      <c r="AA47" s="43" t="str">
        <f t="shared" si="27"/>
        <v/>
      </c>
      <c r="AB47" s="43" t="str">
        <f t="shared" si="28"/>
        <v/>
      </c>
      <c r="AC47" s="44" t="str">
        <f t="shared" si="29"/>
        <v/>
      </c>
      <c r="AD47" s="44" t="str">
        <f t="shared" si="30"/>
        <v/>
      </c>
      <c r="AE47" s="44" t="str">
        <f t="shared" si="31"/>
        <v/>
      </c>
      <c r="AF47" s="54" t="str">
        <f t="shared" si="32"/>
        <v/>
      </c>
      <c r="AG47" s="54" t="str">
        <f t="shared" si="33"/>
        <v/>
      </c>
      <c r="AH47" s="54" t="str">
        <f t="shared" si="34"/>
        <v/>
      </c>
      <c r="AI47" s="45" t="str">
        <f t="shared" si="35"/>
        <v/>
      </c>
      <c r="AJ47" s="45" t="str">
        <f t="shared" si="36"/>
        <v/>
      </c>
      <c r="AK47" s="45" t="str">
        <f t="shared" si="37"/>
        <v/>
      </c>
      <c r="AL47" s="47"/>
      <c r="AM47" s="56"/>
      <c r="AN47" s="46"/>
      <c r="AP47" s="1"/>
    </row>
    <row r="48" spans="1:42" ht="15" customHeight="1" x14ac:dyDescent="0.3">
      <c r="A48" s="67" t="s">
        <v>136</v>
      </c>
      <c r="B48" s="32" t="s">
        <v>82</v>
      </c>
      <c r="C48" s="67" t="s">
        <v>45</v>
      </c>
      <c r="D48" s="89" t="s">
        <v>137</v>
      </c>
      <c r="E48" s="40">
        <v>0</v>
      </c>
      <c r="F48" s="40">
        <v>0</v>
      </c>
      <c r="G48" s="9">
        <v>0</v>
      </c>
      <c r="H48" s="118">
        <v>643073.43299999996</v>
      </c>
      <c r="I48" s="118">
        <v>580163.42700000003</v>
      </c>
      <c r="J48" s="118">
        <v>550046.44299999997</v>
      </c>
      <c r="K48" s="11">
        <v>639901</v>
      </c>
      <c r="L48" s="11">
        <v>532064</v>
      </c>
      <c r="M48" s="41">
        <v>483783</v>
      </c>
      <c r="N48" s="11">
        <v>0</v>
      </c>
      <c r="O48" s="11">
        <v>0</v>
      </c>
      <c r="P48" s="11">
        <v>0</v>
      </c>
      <c r="R48" s="125">
        <v>56000</v>
      </c>
      <c r="S48" s="125">
        <v>95000</v>
      </c>
      <c r="U48" s="125">
        <v>558.68799999999999</v>
      </c>
      <c r="V48" s="125">
        <v>-251</v>
      </c>
      <c r="W48" s="42">
        <f t="shared" si="23"/>
        <v>0</v>
      </c>
      <c r="X48" s="42">
        <f t="shared" si="24"/>
        <v>0</v>
      </c>
      <c r="Y48" s="42">
        <f t="shared" si="25"/>
        <v>0</v>
      </c>
      <c r="Z48" s="43">
        <f t="shared" si="26"/>
        <v>0.50123635862040594</v>
      </c>
      <c r="AA48" s="43">
        <f t="shared" si="27"/>
        <v>0.49638117663641129</v>
      </c>
      <c r="AB48" s="43">
        <f t="shared" si="28"/>
        <v>0.4873798949569339</v>
      </c>
      <c r="AC48" s="44">
        <f t="shared" si="29"/>
        <v>0.49876364137959406</v>
      </c>
      <c r="AD48" s="44">
        <f t="shared" si="30"/>
        <v>0.45522785834942942</v>
      </c>
      <c r="AE48" s="44">
        <f t="shared" si="31"/>
        <v>0.4286658167189536</v>
      </c>
      <c r="AF48" s="54">
        <f t="shared" si="32"/>
        <v>0</v>
      </c>
      <c r="AG48" s="54">
        <f t="shared" si="33"/>
        <v>4.8390965014159147E-2</v>
      </c>
      <c r="AH48" s="54">
        <f t="shared" si="34"/>
        <v>8.395428832411253E-2</v>
      </c>
      <c r="AI48" s="45">
        <f t="shared" si="35"/>
        <v>1</v>
      </c>
      <c r="AJ48" s="45">
        <f t="shared" si="36"/>
        <v>0.99999999999999989</v>
      </c>
      <c r="AK48" s="45">
        <f t="shared" si="37"/>
        <v>1</v>
      </c>
      <c r="AL48" s="47" t="s">
        <v>113</v>
      </c>
      <c r="AM48" s="90"/>
    </row>
    <row r="49" spans="1:40" ht="15" customHeight="1" x14ac:dyDescent="0.3">
      <c r="A49" s="67" t="s">
        <v>136</v>
      </c>
      <c r="B49" s="32" t="s">
        <v>92</v>
      </c>
      <c r="C49" s="67" t="s">
        <v>46</v>
      </c>
      <c r="D49" s="89" t="s">
        <v>137</v>
      </c>
      <c r="E49" s="40">
        <v>0</v>
      </c>
      <c r="F49" s="40">
        <v>0</v>
      </c>
      <c r="G49" s="9">
        <v>0</v>
      </c>
      <c r="H49" s="118">
        <v>466765.00699999998</v>
      </c>
      <c r="I49" s="118">
        <v>419303.14399999997</v>
      </c>
      <c r="J49" s="118">
        <v>377052.42200000002</v>
      </c>
      <c r="K49" s="11">
        <v>388672.45699999999</v>
      </c>
      <c r="L49" s="11">
        <v>313345</v>
      </c>
      <c r="M49" s="11">
        <v>313345</v>
      </c>
      <c r="N49" s="11">
        <v>0</v>
      </c>
      <c r="O49" s="11">
        <v>0</v>
      </c>
      <c r="P49" s="11">
        <v>0</v>
      </c>
      <c r="Q49" s="125">
        <v>0</v>
      </c>
      <c r="R49" s="125">
        <v>0</v>
      </c>
      <c r="S49" s="125">
        <v>0</v>
      </c>
      <c r="T49" s="125">
        <v>1109.8309999999999</v>
      </c>
      <c r="U49" s="125">
        <v>44014.146000000001</v>
      </c>
      <c r="V49" s="125">
        <v>22087.921999999999</v>
      </c>
      <c r="W49" s="42">
        <f t="shared" si="23"/>
        <v>0</v>
      </c>
      <c r="X49" s="42">
        <f t="shared" si="24"/>
        <v>0</v>
      </c>
      <c r="Y49" s="42">
        <f t="shared" si="25"/>
        <v>0</v>
      </c>
      <c r="Z49" s="43">
        <f t="shared" si="26"/>
        <v>0.54493780988474205</v>
      </c>
      <c r="AA49" s="43">
        <f t="shared" si="27"/>
        <v>0.53987833502254889</v>
      </c>
      <c r="AB49" s="43">
        <f t="shared" si="28"/>
        <v>0.5292072674550341</v>
      </c>
      <c r="AC49" s="44">
        <f t="shared" si="29"/>
        <v>0.45376648699824573</v>
      </c>
      <c r="AD49" s="44">
        <f t="shared" si="30"/>
        <v>0.40345077137709368</v>
      </c>
      <c r="AE49" s="44">
        <f t="shared" si="31"/>
        <v>0.43979150257440242</v>
      </c>
      <c r="AF49" s="54">
        <f t="shared" si="32"/>
        <v>1.2957031170123536E-3</v>
      </c>
      <c r="AG49" s="54">
        <f t="shared" si="33"/>
        <v>5.6670893600357507E-2</v>
      </c>
      <c r="AH49" s="54">
        <f t="shared" si="34"/>
        <v>3.1001229970563433E-2</v>
      </c>
      <c r="AI49" s="45">
        <f t="shared" si="35"/>
        <v>1.0000000000000002</v>
      </c>
      <c r="AJ49" s="45">
        <f t="shared" si="36"/>
        <v>1</v>
      </c>
      <c r="AK49" s="45">
        <f t="shared" si="37"/>
        <v>0.99999999999999989</v>
      </c>
      <c r="AL49" s="47" t="s">
        <v>129</v>
      </c>
      <c r="AM49" s="90"/>
    </row>
    <row r="50" spans="1:40" ht="15" customHeight="1" x14ac:dyDescent="0.3">
      <c r="A50" s="67" t="s">
        <v>136</v>
      </c>
      <c r="B50" s="32" t="s">
        <v>100</v>
      </c>
      <c r="C50" s="67" t="s">
        <v>47</v>
      </c>
      <c r="D50" s="89" t="s">
        <v>137</v>
      </c>
      <c r="E50" s="40">
        <v>0</v>
      </c>
      <c r="F50" s="40">
        <v>0</v>
      </c>
      <c r="G50" s="9">
        <v>0</v>
      </c>
      <c r="H50" s="118">
        <v>101872</v>
      </c>
      <c r="I50" s="118">
        <v>95889.228000000003</v>
      </c>
      <c r="J50" s="118">
        <v>79172.008000000002</v>
      </c>
      <c r="K50" s="11">
        <v>71273</v>
      </c>
      <c r="L50" s="11">
        <v>57768.606</v>
      </c>
      <c r="M50" s="11">
        <v>64642.629000000001</v>
      </c>
      <c r="N50" s="11">
        <v>1490</v>
      </c>
      <c r="O50" s="11">
        <v>6904.4250000000002</v>
      </c>
      <c r="P50" s="11">
        <v>2372.1370000000002</v>
      </c>
      <c r="Q50" s="125">
        <v>0</v>
      </c>
      <c r="R50" s="125">
        <v>0</v>
      </c>
      <c r="S50" s="125">
        <v>0</v>
      </c>
      <c r="T50" s="125">
        <v>21297</v>
      </c>
      <c r="U50" s="125">
        <v>21156.581999999999</v>
      </c>
      <c r="V50" s="125">
        <v>15700</v>
      </c>
      <c r="W50" s="42">
        <f t="shared" si="23"/>
        <v>0</v>
      </c>
      <c r="X50" s="42">
        <f t="shared" si="24"/>
        <v>0</v>
      </c>
      <c r="Y50" s="42">
        <f t="shared" si="25"/>
        <v>0</v>
      </c>
      <c r="Z50" s="43">
        <f t="shared" si="26"/>
        <v>0.5199354878223057</v>
      </c>
      <c r="AA50" s="43">
        <f t="shared" si="27"/>
        <v>0.52767906438496381</v>
      </c>
      <c r="AB50" s="43">
        <f t="shared" si="28"/>
        <v>0.48905791402082061</v>
      </c>
      <c r="AC50" s="44">
        <f t="shared" si="29"/>
        <v>0.37136863809893228</v>
      </c>
      <c r="AD50" s="44">
        <f t="shared" si="30"/>
        <v>0.35589612306629231</v>
      </c>
      <c r="AE50" s="44">
        <f t="shared" si="31"/>
        <v>0.4139607229433086</v>
      </c>
      <c r="AF50" s="54">
        <f t="shared" si="32"/>
        <v>0.10869587407876202</v>
      </c>
      <c r="AG50" s="54">
        <f t="shared" si="33"/>
        <v>0.11642481254874391</v>
      </c>
      <c r="AH50" s="54">
        <f t="shared" si="34"/>
        <v>9.6981363035871002E-2</v>
      </c>
      <c r="AI50" s="45">
        <f t="shared" si="35"/>
        <v>1</v>
      </c>
      <c r="AJ50" s="45">
        <f t="shared" si="36"/>
        <v>1</v>
      </c>
      <c r="AK50" s="45">
        <f t="shared" si="37"/>
        <v>1.0000000000000002</v>
      </c>
      <c r="AL50" s="47" t="s">
        <v>128</v>
      </c>
      <c r="AM50" s="88"/>
    </row>
    <row r="51" spans="1:40" ht="15" customHeight="1" x14ac:dyDescent="0.3">
      <c r="A51" s="32"/>
      <c r="B51" s="32"/>
      <c r="C51" s="32"/>
      <c r="D51" s="89"/>
      <c r="F51" s="40"/>
      <c r="G51" s="9"/>
      <c r="I51" s="118"/>
      <c r="J51" s="118"/>
      <c r="L51" s="11"/>
      <c r="M51" s="11"/>
      <c r="O51" s="11"/>
      <c r="P51" s="11"/>
      <c r="R51" s="125"/>
      <c r="S51" s="125"/>
      <c r="U51" s="125"/>
      <c r="V51" s="125"/>
      <c r="W51" s="42" t="str">
        <f t="shared" si="23"/>
        <v/>
      </c>
      <c r="X51" s="42" t="str">
        <f t="shared" si="24"/>
        <v/>
      </c>
      <c r="Y51" s="42" t="str">
        <f t="shared" si="25"/>
        <v/>
      </c>
      <c r="Z51" s="43" t="str">
        <f t="shared" si="26"/>
        <v/>
      </c>
      <c r="AA51" s="43" t="str">
        <f t="shared" si="27"/>
        <v/>
      </c>
      <c r="AB51" s="43" t="str">
        <f t="shared" si="28"/>
        <v/>
      </c>
      <c r="AC51" s="44" t="str">
        <f t="shared" si="29"/>
        <v/>
      </c>
      <c r="AD51" s="44" t="str">
        <f t="shared" si="30"/>
        <v/>
      </c>
      <c r="AE51" s="44" t="str">
        <f t="shared" si="31"/>
        <v/>
      </c>
      <c r="AF51" s="54" t="str">
        <f t="shared" si="32"/>
        <v/>
      </c>
      <c r="AG51" s="54" t="str">
        <f t="shared" si="33"/>
        <v/>
      </c>
      <c r="AH51" s="54" t="str">
        <f t="shared" si="34"/>
        <v/>
      </c>
      <c r="AI51" s="45" t="str">
        <f t="shared" si="35"/>
        <v/>
      </c>
      <c r="AJ51" s="45" t="str">
        <f t="shared" si="36"/>
        <v/>
      </c>
      <c r="AK51" s="45" t="str">
        <f t="shared" si="37"/>
        <v/>
      </c>
      <c r="AL51" s="47"/>
      <c r="AM51" s="56"/>
    </row>
    <row r="52" spans="1:40" ht="15" customHeight="1" x14ac:dyDescent="0.3">
      <c r="A52" s="69" t="s">
        <v>70</v>
      </c>
      <c r="B52" s="28" t="s">
        <v>101</v>
      </c>
      <c r="C52" s="69" t="s">
        <v>70</v>
      </c>
      <c r="D52" s="106" t="s">
        <v>71</v>
      </c>
      <c r="E52" s="40">
        <v>0</v>
      </c>
      <c r="F52" s="40">
        <v>0</v>
      </c>
      <c r="G52" s="9">
        <v>0</v>
      </c>
      <c r="H52" s="118">
        <v>3271862.3470000001</v>
      </c>
      <c r="I52" s="118">
        <v>3183615.7030000002</v>
      </c>
      <c r="J52" s="118">
        <v>2569175.3309999998</v>
      </c>
      <c r="K52" s="11">
        <v>3526532.87</v>
      </c>
      <c r="L52" s="11">
        <v>3525887.0320000001</v>
      </c>
      <c r="M52" s="11">
        <v>3275702.9180000001</v>
      </c>
      <c r="N52" s="11">
        <v>0</v>
      </c>
      <c r="O52" s="11">
        <v>0</v>
      </c>
      <c r="P52" s="11">
        <v>0</v>
      </c>
      <c r="Q52" s="125">
        <v>0</v>
      </c>
      <c r="R52" s="125">
        <v>0</v>
      </c>
      <c r="S52" s="125">
        <v>225000</v>
      </c>
      <c r="T52" s="125">
        <v>0</v>
      </c>
      <c r="U52" s="125">
        <v>0</v>
      </c>
      <c r="V52" s="125">
        <v>0</v>
      </c>
      <c r="W52" s="42">
        <f t="shared" si="23"/>
        <v>0</v>
      </c>
      <c r="X52" s="42">
        <f t="shared" si="24"/>
        <v>0</v>
      </c>
      <c r="Y52" s="42">
        <f t="shared" si="25"/>
        <v>0</v>
      </c>
      <c r="Z52" s="43">
        <f t="shared" si="26"/>
        <v>0.48126980597103464</v>
      </c>
      <c r="AA52" s="43">
        <f t="shared" si="27"/>
        <v>0.47449353979583703</v>
      </c>
      <c r="AB52" s="43">
        <f t="shared" si="28"/>
        <v>0.42326636970408199</v>
      </c>
      <c r="AC52" s="44">
        <f t="shared" si="29"/>
        <v>0.51873019402896536</v>
      </c>
      <c r="AD52" s="44">
        <f t="shared" si="30"/>
        <v>0.52550646020416292</v>
      </c>
      <c r="AE52" s="44">
        <f t="shared" si="31"/>
        <v>0.53966534148187661</v>
      </c>
      <c r="AF52" s="54">
        <f t="shared" si="32"/>
        <v>0</v>
      </c>
      <c r="AG52" s="54">
        <f t="shared" si="33"/>
        <v>0</v>
      </c>
      <c r="AH52" s="54">
        <f t="shared" si="34"/>
        <v>3.7068288814041415E-2</v>
      </c>
      <c r="AI52" s="45">
        <f t="shared" si="35"/>
        <v>1</v>
      </c>
      <c r="AJ52" s="45">
        <f t="shared" si="36"/>
        <v>1</v>
      </c>
      <c r="AK52" s="45">
        <f t="shared" si="37"/>
        <v>1</v>
      </c>
      <c r="AL52" s="47" t="s">
        <v>127</v>
      </c>
      <c r="AM52" s="88"/>
      <c r="AN52" s="60"/>
    </row>
    <row r="53" spans="1:40" ht="15" customHeight="1" x14ac:dyDescent="0.3">
      <c r="A53" s="69"/>
      <c r="B53" s="28"/>
      <c r="C53" s="69"/>
      <c r="D53" s="106"/>
      <c r="F53" s="40"/>
      <c r="G53" s="9"/>
      <c r="I53" s="118"/>
      <c r="J53" s="118"/>
      <c r="L53" s="11"/>
      <c r="M53" s="11"/>
      <c r="O53" s="11"/>
      <c r="P53" s="11"/>
      <c r="R53" s="125"/>
      <c r="S53" s="125"/>
      <c r="U53" s="125"/>
      <c r="V53" s="125"/>
      <c r="W53" s="42" t="str">
        <f t="shared" si="23"/>
        <v/>
      </c>
      <c r="X53" s="42" t="str">
        <f t="shared" si="24"/>
        <v/>
      </c>
      <c r="Y53" s="42" t="str">
        <f t="shared" si="25"/>
        <v/>
      </c>
      <c r="Z53" s="43" t="str">
        <f t="shared" si="26"/>
        <v/>
      </c>
      <c r="AA53" s="43" t="str">
        <f t="shared" si="27"/>
        <v/>
      </c>
      <c r="AB53" s="43" t="str">
        <f t="shared" si="28"/>
        <v/>
      </c>
      <c r="AC53" s="44" t="str">
        <f t="shared" si="29"/>
        <v/>
      </c>
      <c r="AD53" s="44" t="str">
        <f t="shared" si="30"/>
        <v/>
      </c>
      <c r="AE53" s="44" t="str">
        <f t="shared" si="31"/>
        <v/>
      </c>
      <c r="AF53" s="54" t="str">
        <f t="shared" si="32"/>
        <v/>
      </c>
      <c r="AG53" s="54" t="str">
        <f t="shared" si="33"/>
        <v/>
      </c>
      <c r="AH53" s="54" t="str">
        <f t="shared" si="34"/>
        <v/>
      </c>
      <c r="AI53" s="45" t="str">
        <f t="shared" si="35"/>
        <v/>
      </c>
      <c r="AJ53" s="45" t="str">
        <f t="shared" si="36"/>
        <v/>
      </c>
      <c r="AK53" s="45" t="str">
        <f t="shared" si="37"/>
        <v/>
      </c>
      <c r="AL53" s="47"/>
      <c r="AM53" s="88"/>
      <c r="AN53" s="60"/>
    </row>
    <row r="54" spans="1:40" ht="15" customHeight="1" x14ac:dyDescent="0.3">
      <c r="A54" s="69" t="s">
        <v>48</v>
      </c>
      <c r="B54" s="28" t="s">
        <v>102</v>
      </c>
      <c r="C54" s="69" t="s">
        <v>48</v>
      </c>
      <c r="D54" s="106" t="s">
        <v>49</v>
      </c>
      <c r="E54" s="40">
        <v>0</v>
      </c>
      <c r="F54" s="40">
        <v>0</v>
      </c>
      <c r="G54" s="9">
        <v>0</v>
      </c>
      <c r="H54" s="118">
        <v>948311.26599999995</v>
      </c>
      <c r="I54" s="118">
        <v>928094.91599999997</v>
      </c>
      <c r="J54" s="118">
        <v>906058.473</v>
      </c>
      <c r="K54" s="11">
        <v>750000</v>
      </c>
      <c r="L54" s="11">
        <v>750000</v>
      </c>
      <c r="M54" s="11">
        <v>575000</v>
      </c>
      <c r="N54" s="11">
        <v>0</v>
      </c>
      <c r="O54" s="11">
        <v>0</v>
      </c>
      <c r="P54" s="11">
        <v>0</v>
      </c>
      <c r="Q54" s="125">
        <v>0</v>
      </c>
      <c r="R54" s="125">
        <v>0</v>
      </c>
      <c r="S54" s="125">
        <v>0</v>
      </c>
      <c r="T54" s="125">
        <v>48396.7</v>
      </c>
      <c r="U54" s="125">
        <v>124076.174</v>
      </c>
      <c r="V54" s="125">
        <v>260885.22700000001</v>
      </c>
      <c r="W54" s="42">
        <f t="shared" si="23"/>
        <v>0</v>
      </c>
      <c r="X54" s="42">
        <f t="shared" si="24"/>
        <v>0</v>
      </c>
      <c r="Y54" s="42">
        <f t="shared" si="25"/>
        <v>0</v>
      </c>
      <c r="Z54" s="43">
        <f t="shared" si="26"/>
        <v>0.54291346032597187</v>
      </c>
      <c r="AA54" s="43">
        <f t="shared" si="27"/>
        <v>0.5149871292186804</v>
      </c>
      <c r="AB54" s="43">
        <f t="shared" si="28"/>
        <v>0.52014222560694701</v>
      </c>
      <c r="AC54" s="44">
        <f t="shared" si="29"/>
        <v>0.42937916045434699</v>
      </c>
      <c r="AD54" s="44">
        <f t="shared" si="30"/>
        <v>0.41616470498369834</v>
      </c>
      <c r="AE54" s="44">
        <f t="shared" si="31"/>
        <v>0.33009103566320774</v>
      </c>
      <c r="AF54" s="54">
        <f t="shared" si="32"/>
        <v>2.7707379219681194E-2</v>
      </c>
      <c r="AG54" s="54">
        <f t="shared" si="33"/>
        <v>6.8848165797621361E-2</v>
      </c>
      <c r="AH54" s="54">
        <f t="shared" si="34"/>
        <v>0.14976673872984531</v>
      </c>
      <c r="AI54" s="45">
        <f t="shared" si="35"/>
        <v>1</v>
      </c>
      <c r="AJ54" s="45">
        <f t="shared" si="36"/>
        <v>1.0000000000000002</v>
      </c>
      <c r="AK54" s="45">
        <f t="shared" si="37"/>
        <v>1</v>
      </c>
      <c r="AL54" s="47" t="s">
        <v>117</v>
      </c>
      <c r="AM54" s="88"/>
      <c r="AN54" s="60"/>
    </row>
    <row r="55" spans="1:40" ht="15" customHeight="1" x14ac:dyDescent="0.3">
      <c r="A55" s="69" t="s">
        <v>50</v>
      </c>
      <c r="B55" s="28" t="s">
        <v>102</v>
      </c>
      <c r="C55" s="69" t="s">
        <v>50</v>
      </c>
      <c r="D55" s="106" t="s">
        <v>49</v>
      </c>
      <c r="E55" s="40">
        <v>0</v>
      </c>
      <c r="F55" s="40">
        <v>0</v>
      </c>
      <c r="G55" s="9">
        <v>0</v>
      </c>
      <c r="H55" s="118">
        <v>107137.496</v>
      </c>
      <c r="I55" s="118">
        <v>97018</v>
      </c>
      <c r="J55" s="118">
        <v>87455.065000000002</v>
      </c>
      <c r="K55" s="11">
        <v>112000</v>
      </c>
      <c r="L55" s="11">
        <v>112000</v>
      </c>
      <c r="M55" s="11">
        <v>82000</v>
      </c>
      <c r="N55" s="11">
        <v>0</v>
      </c>
      <c r="O55" s="11">
        <v>0</v>
      </c>
      <c r="P55" s="11">
        <v>0</v>
      </c>
      <c r="Q55" s="125">
        <v>0</v>
      </c>
      <c r="R55" s="125">
        <v>0</v>
      </c>
      <c r="S55" s="125">
        <v>0</v>
      </c>
      <c r="T55" s="125">
        <v>6927.7169999999996</v>
      </c>
      <c r="U55" s="125">
        <v>9285</v>
      </c>
      <c r="V55" s="125">
        <v>42059.45</v>
      </c>
      <c r="W55" s="42">
        <f t="shared" si="23"/>
        <v>0</v>
      </c>
      <c r="X55" s="42">
        <f t="shared" si="24"/>
        <v>0</v>
      </c>
      <c r="Y55" s="42">
        <f t="shared" si="25"/>
        <v>0</v>
      </c>
      <c r="Z55" s="43">
        <f t="shared" si="26"/>
        <v>0.47392296487474173</v>
      </c>
      <c r="AA55" s="43">
        <f t="shared" si="27"/>
        <v>0.44441899561618486</v>
      </c>
      <c r="AB55" s="43">
        <f t="shared" si="28"/>
        <v>0.41347074927694677</v>
      </c>
      <c r="AC55" s="44">
        <f t="shared" si="29"/>
        <v>0.49543226272500407</v>
      </c>
      <c r="AD55" s="44">
        <f t="shared" si="30"/>
        <v>0.51304837771354495</v>
      </c>
      <c r="AE55" s="44">
        <f t="shared" si="31"/>
        <v>0.38768024974550797</v>
      </c>
      <c r="AF55" s="54">
        <f t="shared" si="32"/>
        <v>3.0644772400254257E-2</v>
      </c>
      <c r="AG55" s="54">
        <f t="shared" si="33"/>
        <v>4.2532626670270218E-2</v>
      </c>
      <c r="AH55" s="54">
        <f t="shared" si="34"/>
        <v>0.19884900097754518</v>
      </c>
      <c r="AI55" s="45">
        <f t="shared" si="35"/>
        <v>1</v>
      </c>
      <c r="AJ55" s="45">
        <f t="shared" si="36"/>
        <v>1</v>
      </c>
      <c r="AK55" s="45">
        <f t="shared" si="37"/>
        <v>1</v>
      </c>
      <c r="AL55" s="47" t="s">
        <v>114</v>
      </c>
      <c r="AM55" s="88"/>
      <c r="AN55" s="60"/>
    </row>
    <row r="56" spans="1:40" ht="15" customHeight="1" x14ac:dyDescent="0.3">
      <c r="A56" s="68" t="s">
        <v>51</v>
      </c>
      <c r="B56" s="95" t="s">
        <v>103</v>
      </c>
      <c r="C56" s="68" t="s">
        <v>51</v>
      </c>
      <c r="D56" s="106" t="s">
        <v>49</v>
      </c>
      <c r="E56" s="40">
        <v>0</v>
      </c>
      <c r="F56" s="40">
        <v>0</v>
      </c>
      <c r="G56" s="9">
        <v>0</v>
      </c>
      <c r="H56" s="118">
        <v>20890.208999999999</v>
      </c>
      <c r="I56" s="118">
        <v>19227</v>
      </c>
      <c r="J56" s="118">
        <v>18173.959060000001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25">
        <v>0</v>
      </c>
      <c r="R56" s="125">
        <v>0</v>
      </c>
      <c r="S56" s="125">
        <v>0</v>
      </c>
      <c r="T56" s="125">
        <v>31997.641</v>
      </c>
      <c r="U56" s="125">
        <v>32902</v>
      </c>
      <c r="V56" s="125">
        <v>29623.269240000001</v>
      </c>
      <c r="W56" s="42">
        <f t="shared" si="23"/>
        <v>0</v>
      </c>
      <c r="X56" s="42">
        <f t="shared" si="24"/>
        <v>0</v>
      </c>
      <c r="Y56" s="42">
        <f t="shared" si="25"/>
        <v>0</v>
      </c>
      <c r="Z56" s="43">
        <f t="shared" si="26"/>
        <v>0.39499070202324349</v>
      </c>
      <c r="AA56" s="43">
        <f t="shared" si="27"/>
        <v>0.36883500546720638</v>
      </c>
      <c r="AB56" s="43">
        <f t="shared" si="28"/>
        <v>0.38023039633032446</v>
      </c>
      <c r="AC56" s="44">
        <f t="shared" si="29"/>
        <v>0</v>
      </c>
      <c r="AD56" s="44">
        <f t="shared" si="30"/>
        <v>0</v>
      </c>
      <c r="AE56" s="44">
        <f t="shared" si="31"/>
        <v>0</v>
      </c>
      <c r="AF56" s="54">
        <f t="shared" si="32"/>
        <v>0.60500929797675651</v>
      </c>
      <c r="AG56" s="54">
        <f t="shared" si="33"/>
        <v>0.63116499453279362</v>
      </c>
      <c r="AH56" s="54">
        <f t="shared" si="34"/>
        <v>0.6197696036696756</v>
      </c>
      <c r="AI56" s="45">
        <f t="shared" si="35"/>
        <v>1</v>
      </c>
      <c r="AJ56" s="45">
        <f t="shared" si="36"/>
        <v>1</v>
      </c>
      <c r="AK56" s="45">
        <f t="shared" si="37"/>
        <v>1</v>
      </c>
      <c r="AL56" s="47" t="s">
        <v>115</v>
      </c>
      <c r="AM56" s="90"/>
      <c r="AN56" s="60"/>
    </row>
    <row r="57" spans="1:40" ht="15" customHeight="1" x14ac:dyDescent="0.3">
      <c r="A57" s="69" t="s">
        <v>52</v>
      </c>
      <c r="B57" s="95" t="s">
        <v>104</v>
      </c>
      <c r="C57" s="68" t="s">
        <v>52</v>
      </c>
      <c r="D57" s="106" t="s">
        <v>49</v>
      </c>
      <c r="E57" s="40">
        <v>0</v>
      </c>
      <c r="F57" s="40">
        <v>0</v>
      </c>
      <c r="G57" s="9">
        <v>0</v>
      </c>
      <c r="H57" s="118">
        <v>1963648.828</v>
      </c>
      <c r="I57" s="118">
        <v>1844637.49</v>
      </c>
      <c r="J57" s="118">
        <v>1745320.5349999999</v>
      </c>
      <c r="K57" s="11">
        <v>1817975</v>
      </c>
      <c r="L57" s="11">
        <v>1796518.1329999999</v>
      </c>
      <c r="M57" s="11">
        <v>1396379.2169999999</v>
      </c>
      <c r="N57" s="11">
        <v>0</v>
      </c>
      <c r="O57" s="11">
        <v>0</v>
      </c>
      <c r="P57" s="11">
        <v>250000</v>
      </c>
      <c r="Q57" s="125">
        <v>0</v>
      </c>
      <c r="R57" s="125">
        <v>0</v>
      </c>
      <c r="S57" s="125">
        <v>0</v>
      </c>
      <c r="T57" s="125">
        <v>495308.87800000003</v>
      </c>
      <c r="U57" s="125">
        <v>540619.58600000001</v>
      </c>
      <c r="V57" s="125">
        <v>445279.69400000002</v>
      </c>
      <c r="W57" s="42">
        <f t="shared" si="23"/>
        <v>0</v>
      </c>
      <c r="X57" s="42">
        <f t="shared" si="24"/>
        <v>0</v>
      </c>
      <c r="Y57" s="42">
        <f t="shared" si="25"/>
        <v>0</v>
      </c>
      <c r="Z57" s="43">
        <f t="shared" si="26"/>
        <v>0.45912549085592275</v>
      </c>
      <c r="AA57" s="43">
        <f t="shared" si="27"/>
        <v>0.4411134979302519</v>
      </c>
      <c r="AB57" s="43">
        <f t="shared" si="28"/>
        <v>0.45486835662345632</v>
      </c>
      <c r="AC57" s="44">
        <f t="shared" si="29"/>
        <v>0.42506514012942243</v>
      </c>
      <c r="AD57" s="44">
        <f t="shared" si="30"/>
        <v>0.42960657692301124</v>
      </c>
      <c r="AE57" s="44">
        <f t="shared" si="31"/>
        <v>0.429082104861502</v>
      </c>
      <c r="AF57" s="54">
        <f t="shared" si="32"/>
        <v>0.11580936901465477</v>
      </c>
      <c r="AG57" s="54">
        <f t="shared" si="33"/>
        <v>0.12927992514673689</v>
      </c>
      <c r="AH57" s="54">
        <f t="shared" si="34"/>
        <v>0.11604953851504161</v>
      </c>
      <c r="AI57" s="45">
        <f t="shared" si="35"/>
        <v>0.99999999999999989</v>
      </c>
      <c r="AJ57" s="45">
        <f t="shared" si="36"/>
        <v>1</v>
      </c>
      <c r="AK57" s="45">
        <f t="shared" si="37"/>
        <v>0.99999999999999989</v>
      </c>
      <c r="AL57" s="47" t="s">
        <v>116</v>
      </c>
      <c r="AM57" s="88"/>
      <c r="AN57" s="60"/>
    </row>
    <row r="58" spans="1:40" x14ac:dyDescent="0.3">
      <c r="A58" s="21"/>
      <c r="B58" s="21"/>
      <c r="C58" s="68"/>
      <c r="AM58" s="59"/>
      <c r="AN58" s="60"/>
    </row>
    <row r="59" spans="1:40" x14ac:dyDescent="0.3">
      <c r="A59" s="21"/>
      <c r="B59" s="21"/>
      <c r="C59" s="21"/>
      <c r="AM59" s="59"/>
      <c r="AN59" s="60"/>
    </row>
    <row r="60" spans="1:40" x14ac:dyDescent="0.3">
      <c r="A60" s="28"/>
      <c r="B60" s="28"/>
      <c r="C60" s="28"/>
      <c r="D60" s="27"/>
      <c r="E60" s="116"/>
      <c r="F60" s="116"/>
      <c r="AM60" s="59"/>
      <c r="AN60" s="60"/>
    </row>
    <row r="61" spans="1:40" ht="12.4" customHeight="1" x14ac:dyDescent="0.3">
      <c r="A61" s="47"/>
      <c r="B61" s="21"/>
      <c r="C61" s="21"/>
      <c r="AM61" s="59"/>
      <c r="AN61" s="60"/>
    </row>
    <row r="62" spans="1:40" x14ac:dyDescent="0.3">
      <c r="A62" s="47"/>
    </row>
    <row r="63" spans="1:40" x14ac:dyDescent="0.3">
      <c r="A63" s="47"/>
    </row>
    <row r="64" spans="1:40" x14ac:dyDescent="0.3">
      <c r="A64" s="47"/>
    </row>
    <row r="65" spans="1:3" x14ac:dyDescent="0.3">
      <c r="A65" s="47"/>
    </row>
    <row r="66" spans="1:3" x14ac:dyDescent="0.3">
      <c r="A66" s="47"/>
    </row>
    <row r="67" spans="1:3" x14ac:dyDescent="0.3">
      <c r="A67" s="47"/>
    </row>
    <row r="68" spans="1:3" x14ac:dyDescent="0.3">
      <c r="A68" s="47"/>
    </row>
    <row r="69" spans="1:3" x14ac:dyDescent="0.3">
      <c r="A69" s="47"/>
    </row>
    <row r="79" spans="1:3" ht="14.5" x14ac:dyDescent="0.3">
      <c r="C79" s="63"/>
    </row>
  </sheetData>
  <autoFilter ref="A1:AN79" xr:uid="{00000000-0001-0000-0300-000000000000}"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2" showButton="0"/>
    <filterColumn colId="23" showButton="0"/>
    <filterColumn colId="25" showButton="0"/>
    <filterColumn colId="26" showButton="0"/>
    <filterColumn colId="28" showButton="0"/>
    <filterColumn colId="29" showButton="0"/>
    <filterColumn colId="31" showButton="0"/>
    <filterColumn colId="32" showButton="0"/>
    <filterColumn colId="34" showButton="0"/>
    <filterColumn colId="35" showButton="0"/>
  </autoFilter>
  <mergeCells count="22">
    <mergeCell ref="T16:V16"/>
    <mergeCell ref="N1:P1"/>
    <mergeCell ref="Q1:S1"/>
    <mergeCell ref="K16:M16"/>
    <mergeCell ref="N16:P16"/>
    <mergeCell ref="Q16:S16"/>
    <mergeCell ref="AF1:AH1"/>
    <mergeCell ref="AF16:AH16"/>
    <mergeCell ref="AI1:AK1"/>
    <mergeCell ref="AI16:AK16"/>
    <mergeCell ref="E1:G1"/>
    <mergeCell ref="H1:J1"/>
    <mergeCell ref="K1:M1"/>
    <mergeCell ref="E16:G16"/>
    <mergeCell ref="H16:J16"/>
    <mergeCell ref="W1:Y1"/>
    <mergeCell ref="W16:Y16"/>
    <mergeCell ref="Z1:AB1"/>
    <mergeCell ref="Z16:AB16"/>
    <mergeCell ref="AC1:AE1"/>
    <mergeCell ref="AC16:AE16"/>
    <mergeCell ref="T1:V1"/>
  </mergeCells>
  <phoneticPr fontId="14" type="noConversion"/>
  <conditionalFormatting sqref="A8:D13">
    <cfRule type="expression" dxfId="5" priority="35">
      <formula>"(blank)"</formula>
    </cfRule>
    <cfRule type="expression" dxfId="4" priority="36">
      <formula>#REF!</formula>
    </cfRule>
  </conditionalFormatting>
  <conditionalFormatting sqref="B24:C40">
    <cfRule type="expression" dxfId="3" priority="3">
      <formula>"(blank)"</formula>
    </cfRule>
    <cfRule type="expression" dxfId="2" priority="4">
      <formula>#REF!</formula>
    </cfRule>
  </conditionalFormatting>
  <conditionalFormatting sqref="D4">
    <cfRule type="expression" dxfId="1" priority="39">
      <formula>"(blank)"</formula>
    </cfRule>
    <cfRule type="expression" dxfId="0" priority="40">
      <formula>#REF!</formula>
    </cfRule>
  </conditionalFormatting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Capital Structure</vt:lpstr>
      <vt:lpstr>Weighted Ratio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2026-06-16T18:28:07Z</dcterms:created>
  <dcterms:modified xsi:type="dcterms:W3CDTF">2026-06-18T14:46:37Z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{28458336-8920-4FF5-B9CC-7D5C53C0766F}</vt:lpwstr>
  </property>
</Properties>
</file>