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9000\9970_Kentucky_American_Water_2026\Analysis\Discovery\AG to KYAWC\Set 1\KAW_R_AGDR1_NUM189_062626\Workpapers\"/>
    </mc:Choice>
  </mc:AlternateContent>
  <xr:revisionPtr revIDLastSave="0" documentId="13_ncr:1_{F35A8486-E738-4733-8950-7A1247083227}" xr6:coauthVersionLast="47" xr6:coauthVersionMax="47" xr10:uidLastSave="{00000000-0000-0000-0000-000000000000}"/>
  <bookViews>
    <workbookView xWindow="-48330" yWindow="210" windowWidth="28050" windowHeight="20880" xr2:uid="{0F14C191-05EC-4763-94C9-686D321B5D29}"/>
  </bookViews>
  <sheets>
    <sheet name="Sheet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D14" i="1" s="1"/>
  <c r="C14" i="1"/>
  <c r="D4" i="1"/>
  <c r="D5" i="1"/>
  <c r="D6" i="1"/>
  <c r="D7" i="1"/>
  <c r="D8" i="1"/>
  <c r="D9" i="1"/>
  <c r="D10" i="1"/>
  <c r="D11" i="1"/>
  <c r="D12" i="1"/>
  <c r="D13" i="1"/>
  <c r="D3" i="1"/>
</calcChain>
</file>

<file path=xl/sharedStrings.xml><?xml version="1.0" encoding="utf-8"?>
<sst xmlns="http://schemas.openxmlformats.org/spreadsheetml/2006/main" count="5" uniqueCount="5">
  <si>
    <t>Year</t>
  </si>
  <si>
    <t>Earned ROE</t>
  </si>
  <si>
    <t>Authorized ROE</t>
  </si>
  <si>
    <t>Difference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</si>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</sst>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10" fontId="3" fillId="0" borderId="0" xfId="0" applyNumberFormat="1" applyFont="1" applyAlignment="1">
      <alignment horizontal="center"/>
    </xf>
    <xf numFmtId="10" fontId="3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10" fontId="5" fillId="0" borderId="0" xfId="1" applyNumberFormat="1" applyFont="1" applyFill="1" applyBorder="1" applyAlignment="1">
      <alignment horizontal="center" vertical="center" wrapText="1"/>
    </xf>
    <xf numFmtId="10" fontId="3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10" fontId="5" fillId="0" borderId="0" xfId="3" applyNumberFormat="1" applyFont="1" applyFill="1" applyBorder="1" applyAlignment="1">
      <alignment horizontal="center" vertical="center"/>
    </xf>
  </cellXfs>
  <cellStyles count="4">
    <cellStyle name="Hyperlink" xfId="3" builtinId="8"/>
    <cellStyle name="Normal" xfId="0" builtinId="0"/>
    <cellStyle name="Normal 2" xfId="2" xr:uid="{1B302A7D-887D-440E-AE79-2708DE113E95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CD08-4CA2-44FD-BE12-7BA4FDA83101}">
  <dimension ref="A2:D14"/>
  <sheetViews>
    <sheetView tabSelected="1" workbookViewId="0">
      <selection activeCell="C18" sqref="C18"/>
    </sheetView>
  </sheetViews>
  <sheetFormatPr defaultColWidth="8.7265625" defaultRowHeight="14" x14ac:dyDescent="0.3"/>
  <cols>
    <col min="1" max="1" width="12" style="3" customWidth="1"/>
    <col min="2" max="3" width="15.1796875" style="3" customWidth="1"/>
    <col min="4" max="4" width="12.81640625" style="3" customWidth="1"/>
    <col min="5" max="16384" width="8.7265625" style="3"/>
  </cols>
  <sheetData>
    <row r="2" spans="1:4" x14ac:dyDescent="0.3">
      <c r="A2" s="4" t="s">
        <v>0</v>
      </c>
      <c r="B2" s="4" t="s">
        <v>1</v>
      </c>
      <c r="C2" s="4" t="s">
        <v>2</v>
      </c>
      <c r="D2" s="12" t="s">
        <v>3</v>
      </c>
    </row>
    <row r="3" spans="1:4" x14ac:dyDescent="0.3">
      <c r="A3" s="5">
        <v>2015</v>
      </c>
      <c r="B3" s="6">
        <v>8.5887280651464837E-2</v>
      </c>
      <c r="C3" s="7">
        <v>9.7000000000000003E-2</v>
      </c>
      <c r="D3" s="1">
        <f>C3-B3</f>
        <v>1.1112719348535166E-2</v>
      </c>
    </row>
    <row r="4" spans="1:4" ht="16" x14ac:dyDescent="0.3">
      <c r="A4" s="5">
        <v>2016</v>
      </c>
      <c r="B4" s="6">
        <v>9.5123622248048212E-2</v>
      </c>
      <c r="C4" s="13">
        <v>9.7000000000000003E-2</v>
      </c>
      <c r="D4" s="1">
        <f>C4-B4</f>
        <v>1.876377751951791E-3</v>
      </c>
    </row>
    <row r="5" spans="1:4" x14ac:dyDescent="0.3">
      <c r="A5" s="5">
        <v>2017</v>
      </c>
      <c r="B5" s="6">
        <v>0.10625780657405132</v>
      </c>
      <c r="C5" s="7">
        <v>9.7000000000000003E-2</v>
      </c>
      <c r="D5" s="1">
        <f t="shared" ref="D5:D13" si="0">C5-B5</f>
        <v>-9.2578065740513138E-3</v>
      </c>
    </row>
    <row r="6" spans="1:4" x14ac:dyDescent="0.3">
      <c r="A6" s="5">
        <v>2018</v>
      </c>
      <c r="B6" s="6">
        <v>9.3974186828949743E-2</v>
      </c>
      <c r="C6" s="7">
        <v>9.7000000000000003E-2</v>
      </c>
      <c r="D6" s="1">
        <f t="shared" si="0"/>
        <v>3.0258131710502595E-3</v>
      </c>
    </row>
    <row r="7" spans="1:4" x14ac:dyDescent="0.3">
      <c r="A7" s="5">
        <v>2019</v>
      </c>
      <c r="B7" s="6">
        <v>9.0861742528358325E-2</v>
      </c>
      <c r="C7" s="7">
        <v>9.7000000000000003E-2</v>
      </c>
      <c r="D7" s="1">
        <f t="shared" si="0"/>
        <v>6.1382574716416782E-3</v>
      </c>
    </row>
    <row r="8" spans="1:4" x14ac:dyDescent="0.3">
      <c r="A8" s="5">
        <v>2020</v>
      </c>
      <c r="B8" s="6">
        <v>9.0351438140719567E-2</v>
      </c>
      <c r="C8" s="7">
        <v>9.7000000000000003E-2</v>
      </c>
      <c r="D8" s="1">
        <f t="shared" si="0"/>
        <v>6.6485618592804357E-3</v>
      </c>
    </row>
    <row r="9" spans="1:4" x14ac:dyDescent="0.3">
      <c r="A9" s="5">
        <v>2021</v>
      </c>
      <c r="B9" s="6">
        <v>9.0952081056329695E-2</v>
      </c>
      <c r="C9" s="7">
        <v>9.7000000000000003E-2</v>
      </c>
      <c r="D9" s="1">
        <f t="shared" si="0"/>
        <v>6.0479189436703079E-3</v>
      </c>
    </row>
    <row r="10" spans="1:4" x14ac:dyDescent="0.3">
      <c r="A10" s="5">
        <v>2022</v>
      </c>
      <c r="B10" s="6">
        <v>9.5593993302189692E-2</v>
      </c>
      <c r="C10" s="7">
        <v>9.7000000000000003E-2</v>
      </c>
      <c r="D10" s="1">
        <f t="shared" si="0"/>
        <v>1.4060066978103108E-3</v>
      </c>
    </row>
    <row r="11" spans="1:4" x14ac:dyDescent="0.3">
      <c r="A11" s="5">
        <v>2023</v>
      </c>
      <c r="B11" s="6">
        <v>6.6395093727184079E-2</v>
      </c>
      <c r="C11" s="7">
        <v>9.7000000000000003E-2</v>
      </c>
      <c r="D11" s="1">
        <f t="shared" si="0"/>
        <v>3.0604906272815924E-2</v>
      </c>
    </row>
    <row r="12" spans="1:4" x14ac:dyDescent="0.3">
      <c r="A12" s="5">
        <v>2024</v>
      </c>
      <c r="B12" s="6">
        <v>7.070038101144531E-2</v>
      </c>
      <c r="C12" s="7">
        <v>9.7000000000000003E-2</v>
      </c>
      <c r="D12" s="1">
        <f t="shared" si="0"/>
        <v>2.6299618988554693E-2</v>
      </c>
    </row>
    <row r="13" spans="1:4" x14ac:dyDescent="0.3">
      <c r="A13" s="8">
        <v>2025</v>
      </c>
      <c r="B13" s="9">
        <v>9.7628961943592843E-2</v>
      </c>
      <c r="C13" s="10">
        <v>9.7000000000000003E-2</v>
      </c>
      <c r="D13" s="2">
        <f t="shared" si="0"/>
        <v>-6.2896194359284008E-4</v>
      </c>
    </row>
    <row r="14" spans="1:4" x14ac:dyDescent="0.3">
      <c r="A14" s="11" t="s">
        <v>4</v>
      </c>
      <c r="B14" s="1">
        <f>AVERAGE(B3:B13)</f>
        <v>8.9429689819303049E-2</v>
      </c>
      <c r="C14" s="1">
        <f>AVERAGE(C3:C13)</f>
        <v>9.6999999999999989E-2</v>
      </c>
      <c r="D14" s="1">
        <f>C14-B14</f>
        <v>7.5703101806969403E-3</v>
      </c>
    </row>
  </sheetData>
  <hyperlinks>
    <hyperlink ref="C4" location="_ftnref1" display="_ftnref1" xr:uid="{F1BEBBF0-599C-42EE-815A-435051BD678A}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Bulkley, Ann</dc:creator>
  <cp:lastModifiedBy>Wall, Chris</cp:lastModifiedBy>
  <dcterms:created xsi:type="dcterms:W3CDTF">2026-04-15T00:14:07Z</dcterms:created>
  <dcterms:modified xsi:type="dcterms:W3CDTF">2026-06-18T14:25:29Z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{D2A895DC-F9C3-4FBC-864C-DCD33AA88B05}</vt:lpwstr>
  </property>
</Properties>
</file>