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13_ncr:1_{F65DDB5A-1BB1-4A67-A7D8-3176FBB17559}" xr6:coauthVersionLast="47" xr6:coauthVersionMax="47" xr10:uidLastSave="{00000000-0000-0000-0000-000000000000}"/>
  <bookViews>
    <workbookView xWindow="-51615" yWindow="0" windowWidth="28050" windowHeight="20880" xr2:uid="{121FDC10-AEC1-4D09-BD59-10795AE69D18}"/>
  </bookViews>
  <sheets>
    <sheet name="Figure" sheetId="75" r:id="rId1"/>
    <sheet name="Intermediate Figure" sheetId="7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72" l="1"/>
  <c r="G21" i="72" l="1"/>
  <c r="F21" i="72"/>
  <c r="E21" i="72"/>
  <c r="F14" i="72"/>
  <c r="F5" i="75" s="1"/>
  <c r="E5" i="75"/>
  <c r="E6" i="75" l="1"/>
  <c r="G14" i="72"/>
  <c r="F6" i="75" s="1"/>
  <c r="E4" i="75" l="1"/>
  <c r="F4" i="75"/>
</calcChain>
</file>

<file path=xl/sharedStrings.xml><?xml version="1.0" encoding="utf-8"?>
<sst xmlns="http://schemas.openxmlformats.org/spreadsheetml/2006/main" count="42" uniqueCount="36">
  <si>
    <t>Company</t>
  </si>
  <si>
    <t>Ticker</t>
  </si>
  <si>
    <t>Atmos Energy Corporation</t>
  </si>
  <si>
    <t>ATO</t>
  </si>
  <si>
    <t>NiSource Inc.</t>
  </si>
  <si>
    <t>NI</t>
  </si>
  <si>
    <t>Northwest Natural Gas Company</t>
  </si>
  <si>
    <t>NWN</t>
  </si>
  <si>
    <t>ONE Gas, Inc.</t>
  </si>
  <si>
    <t>OGS</t>
  </si>
  <si>
    <t>Southwest Gas Corporation</t>
  </si>
  <si>
    <t>SWX</t>
  </si>
  <si>
    <t>American States Water Company</t>
  </si>
  <si>
    <t>AWR</t>
  </si>
  <si>
    <t>California Water Service Group</t>
  </si>
  <si>
    <t>CWT</t>
  </si>
  <si>
    <t>Middlesex Water Company</t>
  </si>
  <si>
    <t>MSEX</t>
  </si>
  <si>
    <t>H20 America (SJW)</t>
  </si>
  <si>
    <t>HTO</t>
  </si>
  <si>
    <t>Safety Ranking</t>
  </si>
  <si>
    <t>Natural Gas</t>
  </si>
  <si>
    <t>Water</t>
  </si>
  <si>
    <t>Source:</t>
  </si>
  <si>
    <t>Average</t>
  </si>
  <si>
    <t>Beta</t>
  </si>
  <si>
    <t>[1]</t>
  </si>
  <si>
    <t>[2]</t>
  </si>
  <si>
    <t>Chesapeake Utilities Corporation</t>
  </si>
  <si>
    <t>CPK</t>
  </si>
  <si>
    <t>Timeliness Ranking</t>
  </si>
  <si>
    <t>[3]</t>
  </si>
  <si>
    <t>NA</t>
  </si>
  <si>
    <t>Spire, Inc.</t>
  </si>
  <si>
    <t>SR</t>
  </si>
  <si>
    <t>[1] through [3] Value Line as of January 2, 2026 and February 20,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</si>
</sst>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[&quot;#&quot;]&quot;"/>
    <numFmt numFmtId="165" formatCode="_(* #,##0_);_(* \(#,##0\);_(* &quot;-&quot;??_);_(@_)"/>
    <numFmt numFmtId="166" formatCode="&quot;$&quot;#,##0_);\(#,##0\)"/>
    <numFmt numFmtId="167" formatCode="[$-409]mmmm\-yy;@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7E3983"/>
      <name val="Calibri"/>
      <family val="2"/>
    </font>
    <font>
      <sz val="11"/>
      <color rgb="FF0082C8"/>
      <name val="Calibri"/>
      <family val="2"/>
    </font>
    <font>
      <sz val="11"/>
      <color rgb="FF00B52B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1"/>
      <color rgb="FF808080"/>
      <name val="Calibri"/>
      <family val="2"/>
      <scheme val="minor"/>
    </font>
    <font>
      <sz val="11"/>
      <color rgb="FF808080"/>
      <name val="Calibri"/>
      <family val="2"/>
      <scheme val="minor"/>
    </font>
    <font>
      <sz val="19"/>
      <color rgb="FF1B3D6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E2953"/>
      <name val="Calibri"/>
      <family val="2"/>
      <scheme val="minor"/>
    </font>
    <font>
      <sz val="11"/>
      <color rgb="FF1C5B4A"/>
      <name val="Calibri"/>
      <family val="2"/>
      <scheme val="minor"/>
    </font>
    <font>
      <sz val="11"/>
      <color rgb="FF94670A"/>
      <name val="Calibri"/>
      <family val="2"/>
      <scheme val="minor"/>
    </font>
    <font>
      <sz val="11"/>
      <color rgb="FF1A7180"/>
      <name val="Calibri"/>
      <family val="2"/>
      <scheme val="minor"/>
    </font>
    <font>
      <sz val="11"/>
      <color rgb="FF833007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7C1C2"/>
        <bgColor indexed="64"/>
      </patternFill>
    </fill>
    <fill>
      <patternFill patternType="solid">
        <fgColor rgb="FFD9DCD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E3B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5D8E2"/>
        <bgColor indexed="64"/>
      </patternFill>
    </fill>
    <fill>
      <patternFill patternType="solid">
        <fgColor rgb="FFD5F2EA"/>
        <bgColor indexed="64"/>
      </patternFill>
    </fill>
    <fill>
      <patternFill patternType="solid">
        <fgColor rgb="FFFDF1D9"/>
        <bgColor indexed="64"/>
      </patternFill>
    </fill>
    <fill>
      <patternFill patternType="solid">
        <fgColor rgb="FFCCEEF4"/>
        <bgColor indexed="64"/>
      </patternFill>
    </fill>
    <fill>
      <patternFill patternType="solid">
        <fgColor rgb="FFFDE0D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D3E7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F3BD48"/>
      </left>
      <right style="thin">
        <color rgb="FFF3BD48"/>
      </right>
      <top style="thin">
        <color rgb="FFF3BD48"/>
      </top>
      <bottom style="thin">
        <color rgb="FFF3BD48"/>
      </bottom>
      <diagonal/>
    </border>
    <border>
      <left/>
      <right/>
      <top/>
      <bottom style="thin">
        <color rgb="FF494F56"/>
      </bottom>
      <diagonal/>
    </border>
    <border>
      <left/>
      <right/>
      <top style="thin">
        <color rgb="FF808080"/>
      </top>
      <bottom/>
      <diagonal/>
    </border>
    <border>
      <left style="thin">
        <color rgb="FF98DEEB"/>
      </left>
      <right style="thin">
        <color rgb="FF98DEEB"/>
      </right>
      <top style="thin">
        <color rgb="FF98DEEB"/>
      </top>
      <bottom style="thin">
        <color rgb="FF98DEEB"/>
      </bottom>
      <diagonal/>
    </border>
    <border>
      <left style="thin">
        <color rgb="FFFAC1A7"/>
      </left>
      <right style="thin">
        <color rgb="FFFAC1A7"/>
      </right>
      <top style="thin">
        <color rgb="FFFAC1A7"/>
      </top>
      <bottom style="thin">
        <color rgb="FFFAC1A7"/>
      </bottom>
      <diagonal/>
    </border>
    <border>
      <left style="thin">
        <color rgb="FF37BA95"/>
      </left>
      <right style="thin">
        <color rgb="FF37BA95"/>
      </right>
      <top style="thin">
        <color rgb="FF37BA95"/>
      </top>
      <bottom style="thin">
        <color rgb="FF37BA95"/>
      </bottom>
      <diagonal/>
    </border>
    <border>
      <left/>
      <right/>
      <top/>
      <bottom style="thin">
        <color rgb="FF2297A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D3E71"/>
      </left>
      <right style="thin">
        <color rgb="FFCD3E71"/>
      </right>
      <top style="thin">
        <color rgb="FFCD3E71"/>
      </top>
      <bottom style="thin">
        <color rgb="FFCD3E7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 applyNumberFormat="0" applyBorder="0" applyProtection="0">
      <alignment vertical="center"/>
    </xf>
    <xf numFmtId="0" fontId="9" fillId="6" borderId="0" applyNumberFormat="0" applyFill="0" applyBorder="0" applyProtection="0">
      <alignment horizontal="left" vertical="center"/>
    </xf>
    <xf numFmtId="0" fontId="10" fillId="6" borderId="0" applyNumberFormat="0" applyFill="0" applyBorder="0" applyProtection="0">
      <alignment horizontal="left" vertical="center"/>
    </xf>
    <xf numFmtId="0" fontId="16" fillId="10" borderId="0" applyNumberFormat="0" applyBorder="0" applyProtection="0">
      <alignment vertical="center"/>
    </xf>
    <xf numFmtId="0" fontId="15" fillId="9" borderId="0" applyNumberFormat="0" applyBorder="0" applyProtection="0">
      <alignment vertical="center"/>
    </xf>
    <xf numFmtId="0" fontId="17" fillId="11" borderId="0" applyNumberFormat="0" applyBorder="0" applyProtection="0">
      <alignment vertical="center"/>
    </xf>
    <xf numFmtId="0" fontId="6" fillId="10" borderId="6" applyNumberFormat="0" applyProtection="0">
      <alignment vertical="center"/>
    </xf>
    <xf numFmtId="0" fontId="14" fillId="14" borderId="8" applyNumberFormat="0" applyProtection="0">
      <alignment vertical="center"/>
    </xf>
    <xf numFmtId="0" fontId="18" fillId="12" borderId="4" applyNumberFormat="0" applyProtection="0">
      <alignment vertical="center"/>
    </xf>
    <xf numFmtId="0" fontId="18" fillId="6" borderId="7" applyNumberFormat="0" applyFill="0" applyProtection="0">
      <alignment vertical="center"/>
    </xf>
    <xf numFmtId="0" fontId="19" fillId="13" borderId="5" applyNumberFormat="0" applyProtection="0">
      <alignment vertical="center"/>
    </xf>
    <xf numFmtId="0" fontId="14" fillId="15" borderId="9" applyNumberFormat="0" applyProtection="0">
      <alignment vertical="center"/>
    </xf>
    <xf numFmtId="0" fontId="6" fillId="7" borderId="1" applyNumberFormat="0" applyProtection="0">
      <alignment vertical="center"/>
    </xf>
    <xf numFmtId="0" fontId="2" fillId="0" borderId="0" applyNumberFormat="0" applyFill="0" applyBorder="0" applyProtection="0">
      <alignment vertical="center"/>
    </xf>
    <xf numFmtId="0" fontId="1" fillId="2" borderId="0" applyNumberFormat="0" applyBorder="0" applyProtection="0">
      <alignment vertical="center"/>
    </xf>
    <xf numFmtId="166" fontId="3" fillId="6" borderId="0" applyNumberFormat="0" applyFill="0" applyBorder="0" applyProtection="0">
      <alignment vertical="center"/>
    </xf>
    <xf numFmtId="0" fontId="11" fillId="6" borderId="2" applyNumberFormat="0" applyFill="0" applyProtection="0">
      <alignment vertical="center"/>
    </xf>
    <xf numFmtId="0" fontId="12" fillId="6" borderId="3" applyNumberFormat="0" applyFill="0" applyProtection="0">
      <alignment vertical="center"/>
    </xf>
    <xf numFmtId="164" fontId="6" fillId="6" borderId="0" applyFill="0" applyBorder="0" applyProtection="0">
      <alignment horizontal="center" vertical="center"/>
    </xf>
    <xf numFmtId="0" fontId="13" fillId="6" borderId="0" applyNumberFormat="0" applyFill="0" applyBorder="0" applyProtection="0">
      <alignment vertical="center"/>
    </xf>
    <xf numFmtId="0" fontId="14" fillId="8" borderId="0" applyNumberFormat="0" applyBorder="0" applyProtection="0">
      <alignment horizontal="center" vertical="center"/>
    </xf>
    <xf numFmtId="165" fontId="7" fillId="5" borderId="0" applyNumberFormat="0" applyBorder="0" applyProtection="0">
      <alignment vertical="center"/>
    </xf>
    <xf numFmtId="166" fontId="7" fillId="4" borderId="0" applyNumberFormat="0" applyBorder="0" applyProtection="0">
      <alignment vertical="center"/>
    </xf>
    <xf numFmtId="166" fontId="6" fillId="3" borderId="0" applyNumberFormat="0" applyBorder="0" applyProtection="0">
      <alignment vertical="center"/>
    </xf>
    <xf numFmtId="166" fontId="6" fillId="7" borderId="1" applyNumberFormat="0" applyProtection="0">
      <alignment vertical="center"/>
    </xf>
    <xf numFmtId="166" fontId="4" fillId="6" borderId="0" applyNumberFormat="0" applyFill="0" applyBorder="0" applyProtection="0">
      <alignment vertical="center"/>
    </xf>
    <xf numFmtId="14" fontId="5" fillId="6" borderId="0" applyNumberFormat="0" applyFill="0" applyBorder="0" applyProtection="0">
      <alignment horizontal="left" vertical="center"/>
    </xf>
    <xf numFmtId="0" fontId="8" fillId="6" borderId="0" applyNumberFormat="0" applyFill="0" applyBorder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67" fontId="24" fillId="0" borderId="0"/>
    <xf numFmtId="167" fontId="20" fillId="0" borderId="0" applyNumberFormat="0" applyBorder="0" applyProtection="0">
      <alignment vertical="center"/>
    </xf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</cellStyleXfs>
  <cellXfs count="4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16" borderId="10" xfId="0" applyFill="1" applyBorder="1" applyAlignment="1">
      <alignment horizontal="center" vertical="center"/>
    </xf>
    <xf numFmtId="2" fontId="0" fillId="16" borderId="0" xfId="0" applyNumberForma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1" fillId="5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16" borderId="0" xfId="0" applyFill="1" applyBorder="1">
      <alignment vertical="center"/>
    </xf>
    <xf numFmtId="0" fontId="6" fillId="16" borderId="0" xfId="0" applyFont="1" applyFill="1" applyBorder="1" applyAlignment="1">
      <alignment horizontal="left" vertical="center" wrapText="1"/>
    </xf>
    <xf numFmtId="0" fontId="6" fillId="16" borderId="10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23" fillId="0" borderId="0" xfId="28">
      <alignment vertical="center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10" fontId="0" fillId="0" borderId="0" xfId="0" applyNumberForma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 indent="2"/>
    </xf>
    <xf numFmtId="0" fontId="0" fillId="0" borderId="10" xfId="0" applyFont="1" applyFill="1" applyBorder="1" applyAlignment="1">
      <alignment horizontal="left" vertical="center" wrapText="1" indent="2"/>
    </xf>
    <xf numFmtId="0" fontId="0" fillId="0" borderId="0" xfId="0" applyFont="1" applyFill="1" applyAlignment="1">
      <alignment horizontal="left" vertical="center" wrapText="1" indent="4"/>
    </xf>
    <xf numFmtId="0" fontId="0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2" fontId="0" fillId="16" borderId="0" xfId="0" applyNumberFormat="1" applyFill="1" applyBorder="1" applyAlignment="1">
      <alignment horizontal="center" vertical="center"/>
    </xf>
    <xf numFmtId="2" fontId="0" fillId="16" borderId="10" xfId="0" applyNumberForma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>
      <alignment vertical="center"/>
    </xf>
    <xf numFmtId="2" fontId="0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</cellXfs>
  <cellStyles count="33">
    <cellStyle name="Accent1" xfId="14" builtinId="29" customBuiltin="1"/>
    <cellStyle name="Anomaly" xfId="23" xr:uid="{00000000-0005-0000-0000-000001000000}"/>
    <cellStyle name="Bad" xfId="4" builtinId="27" customBuiltin="1"/>
    <cellStyle name="Band Grey" xfId="22" xr:uid="{00000000-0005-0000-0000-000003000000}"/>
    <cellStyle name="Band Light Grey" xfId="21" xr:uid="{00000000-0005-0000-0000-000004000000}"/>
    <cellStyle name="Calculation" xfId="8" builtinId="22" customBuiltin="1"/>
    <cellStyle name="Cell Reference" xfId="26" xr:uid="{00000000-0005-0000-0000-000006000000}"/>
    <cellStyle name="Check Cell" xfId="10" builtinId="23" customBuiltin="1"/>
    <cellStyle name="Comma 2" xfId="31" xr:uid="{74A34584-C03D-4854-A6AE-934BFD47389A}"/>
    <cellStyle name="Complex Function" xfId="15" xr:uid="{00000000-0005-0000-0000-000008000000}"/>
    <cellStyle name="Currency 2" xfId="32" xr:uid="{0DEE68DB-4190-4815-AC35-D4E77B7C3148}"/>
    <cellStyle name="Explanatory Text" xfId="13" builtinId="53" customBuiltin="1"/>
    <cellStyle name="Formula" xfId="25" xr:uid="{00000000-0005-0000-0000-00000A000000}"/>
    <cellStyle name="Good" xfId="3" builtinId="26" customBuiltin="1"/>
    <cellStyle name="Heading 1" xfId="1" builtinId="16" customBuiltin="1"/>
    <cellStyle name="Heading 2" xfId="2" builtinId="17" customBuiltin="1"/>
    <cellStyle name="Heading 3" xfId="16" builtinId="18" customBuiltin="1"/>
    <cellStyle name="Heading 4" xfId="17" builtinId="19" customBuiltin="1"/>
    <cellStyle name="Hyperlink" xfId="28" builtinId="8"/>
    <cellStyle name="Important Inputs" xfId="24" xr:uid="{00000000-0005-0000-0000-000010000000}"/>
    <cellStyle name="Input" xfId="6" builtinId="20" customBuiltin="1"/>
    <cellStyle name="Linked Cell" xfId="9" builtinId="24" customBuiltin="1"/>
    <cellStyle name="Neutral" xfId="5" builtinId="28" customBuiltin="1"/>
    <cellStyle name="Normal" xfId="0" builtinId="0" customBuiltin="1"/>
    <cellStyle name="Normal 11" xfId="30" xr:uid="{5888460D-5376-41CA-82CA-69A178553D8A}"/>
    <cellStyle name="Normal 2" xfId="29" xr:uid="{76D31CE7-E3EB-4A8C-9D22-27A34D972405}"/>
    <cellStyle name="Note" xfId="12" builtinId="10" customBuiltin="1"/>
    <cellStyle name="Output" xfId="7" builtinId="21" customBuiltin="1"/>
    <cellStyle name="Reference [#]" xfId="18" xr:uid="{00000000-0005-0000-0000-000017000000}"/>
    <cellStyle name="Sources and Notes" xfId="27" xr:uid="{00000000-0005-0000-0000-000018000000}"/>
    <cellStyle name="Title" xfId="19" builtinId="15" customBuiltin="1"/>
    <cellStyle name="Total" xfId="20" builtinId="25" customBuiltin="1"/>
    <cellStyle name="Warning Text" xfId="11" builtinId="11" customBuiltin="1"/>
  </cellStyles>
  <dxfs count="16">
    <dxf>
      <font>
        <b val="0"/>
        <i val="0"/>
        <color theme="1" tint="-0.499984740745262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1" tint="-0.499984740745262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color theme="1" tint="-0.24994659260841701"/>
      </font>
      <fill>
        <patternFill>
          <bgColor theme="0" tint="-4.9989318521683403E-2"/>
        </patternFill>
      </fill>
      <border diagonalUp="0" diagonalDown="0">
        <left/>
        <right/>
        <top style="thin">
          <color theme="1" tint="0.79998168889431442"/>
        </top>
        <bottom/>
        <vertical/>
        <horizontal/>
      </border>
    </dxf>
    <dxf>
      <font>
        <b/>
        <i val="0"/>
        <color auto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1"/>
        </bottom>
        <vertical/>
        <horizontal/>
      </border>
    </dxf>
    <dxf>
      <font>
        <b val="0"/>
        <i val="0"/>
        <color auto="1"/>
      </font>
    </dxf>
    <dxf>
      <fill>
        <patternFill>
          <bgColor theme="2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color theme="0"/>
      </font>
      <fill>
        <patternFill>
          <bgColor theme="2"/>
        </patternFill>
      </fill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color theme="1" tint="-0.499984740745262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1" tint="-0.499984740745262"/>
      </font>
      <fill>
        <patternFill>
          <bgColor theme="2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1" tint="-0.499984740745262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color theme="0"/>
      </font>
      <fill>
        <patternFill>
          <bgColor theme="2"/>
        </patternFill>
      </fill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color auto="1"/>
      </font>
    </dxf>
  </dxfs>
  <tableStyles count="3" defaultTableStyle="TableStyleMedium2" defaultPivotStyle="PivotStyleLight16">
    <tableStyle name="Blue Horizontal Striping" pivot="0" count="5" xr9:uid="{00000000-0011-0000-FFFF-FFFF00000000}">
      <tableStyleElement type="wholeTable" dxfId="15"/>
      <tableStyleElement type="headerRow" dxfId="14"/>
      <tableStyleElement type="totalRow" dxfId="13"/>
      <tableStyleElement type="firstRowStripe" dxfId="12"/>
      <tableStyleElement type="secondRowStripe" dxfId="11"/>
    </tableStyle>
    <tableStyle name="Blue Vertical Striping" pivot="0" count="6" xr9:uid="{00000000-0011-0000-FFFF-FFFF01000000}">
      <tableStyleElement type="wholeTable" dxfId="10"/>
      <tableStyleElement type="headerRow" dxfId="9"/>
      <tableStyleElement type="totalRow" dxfId="8"/>
      <tableStyleElement type="firstColumn" dxfId="7"/>
      <tableStyleElement type="firstColumnStripe" dxfId="6"/>
      <tableStyleElement type="secondColumnStripe" dxfId="5"/>
    </tableStyle>
    <tableStyle name="White Horizontal" pivot="0" count="5" xr9:uid="{00000000-0011-0000-FFFF-FFFF02000000}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E8EAEC"/>
      <color rgb="FF00B52B"/>
      <color rgb="FF0082C8"/>
      <color rgb="FFF7C1C2"/>
      <color rgb="FFCB1B1F"/>
      <color rgb="FFF8DA96"/>
      <color rgb="FFF4AEB0"/>
      <color rgb="FFE7474B"/>
      <color rgb="FFF5B5B7"/>
      <color rgb="FFF6BC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rattle-2020">
  <a:themeElements>
    <a:clrScheme name="Brattle-2020">
      <a:dk1>
        <a:srgbClr val="000000"/>
      </a:dk1>
      <a:lt1>
        <a:srgbClr val="FFFFFF"/>
      </a:lt1>
      <a:dk2>
        <a:srgbClr val="002B54"/>
      </a:dk2>
      <a:lt2>
        <a:srgbClr val="494F56"/>
      </a:lt2>
      <a:accent1>
        <a:srgbClr val="1B3D6F"/>
      </a:accent1>
      <a:accent2>
        <a:srgbClr val="2297AA"/>
      </a:accent2>
      <a:accent3>
        <a:srgbClr val="37BA95"/>
      </a:accent3>
      <a:accent4>
        <a:srgbClr val="F3BD48"/>
      </a:accent4>
      <a:accent5>
        <a:srgbClr val="F26A25"/>
      </a:accent5>
      <a:accent6>
        <a:srgbClr val="CD3E71"/>
      </a:accent6>
      <a:hlink>
        <a:srgbClr val="2297AA"/>
      </a:hlink>
      <a:folHlink>
        <a:srgbClr val="CD3E7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  <a:effectLst/>
      </a:spPr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Brattle-2020" id="{7213EEF9-D912-4D64-9C41-B36906FE087F}" vid="{3335E39A-F42F-4375-87DB-CFFD0C65F8C6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E28C-CF5B-4133-A88E-34E91EFE489D}">
  <sheetPr codeName="Sheet1">
    <pageSetUpPr autoPageBreaks="0"/>
  </sheetPr>
  <dimension ref="D1:I12"/>
  <sheetViews>
    <sheetView tabSelected="1" workbookViewId="0">
      <selection activeCell="F21" sqref="F21"/>
    </sheetView>
  </sheetViews>
  <sheetFormatPr defaultColWidth="8.7265625" defaultRowHeight="15" customHeight="1" x14ac:dyDescent="0.35"/>
  <cols>
    <col min="1" max="3" width="8.7265625" style="1"/>
    <col min="4" max="4" width="24.81640625" style="1" customWidth="1"/>
    <col min="5" max="5" width="8.7265625" style="1"/>
    <col min="6" max="6" width="18.7265625" style="1" bestFit="1" customWidth="1"/>
    <col min="7" max="16384" width="8.7265625" style="1"/>
  </cols>
  <sheetData>
    <row r="1" spans="4:9" ht="15" customHeight="1" x14ac:dyDescent="0.35">
      <c r="D1" s="2"/>
      <c r="E1" s="2"/>
      <c r="F1" s="2"/>
    </row>
    <row r="2" spans="4:9" ht="15" customHeight="1" x14ac:dyDescent="0.35">
      <c r="D2" s="2"/>
      <c r="E2" s="2"/>
      <c r="F2" s="2"/>
    </row>
    <row r="3" spans="4:9" ht="15" customHeight="1" x14ac:dyDescent="0.35">
      <c r="D3" s="10"/>
      <c r="E3" s="3" t="s">
        <v>22</v>
      </c>
      <c r="F3" s="3" t="s">
        <v>21</v>
      </c>
    </row>
    <row r="4" spans="4:9" ht="15" customHeight="1" x14ac:dyDescent="0.35">
      <c r="D4" s="11" t="s">
        <v>20</v>
      </c>
      <c r="E4" s="4">
        <f>_xlfn.XLOOKUP(D4,'Intermediate Figure'!$4:$4,'Intermediate Figure'!$21:$21)</f>
        <v>2.25</v>
      </c>
      <c r="F4" s="4">
        <f>_xlfn.XLOOKUP(D4,'Intermediate Figure'!$4:$4,'Intermediate Figure'!$14:$14)</f>
        <v>1.8571428571428572</v>
      </c>
      <c r="G4" s="2"/>
    </row>
    <row r="5" spans="4:9" ht="18" customHeight="1" x14ac:dyDescent="0.35">
      <c r="D5" s="11" t="s">
        <v>30</v>
      </c>
      <c r="E5" s="34">
        <f>_xlfn.XLOOKUP(D5,'Intermediate Figure'!$4:$4,'Intermediate Figure'!$21:$21)</f>
        <v>3.5</v>
      </c>
      <c r="F5" s="34">
        <f>_xlfn.XLOOKUP(D5,'Intermediate Figure'!$4:$4,'Intermediate Figure'!$14:$14)</f>
        <v>3.8333333333333335</v>
      </c>
      <c r="G5" s="2"/>
    </row>
    <row r="6" spans="4:9" ht="15" customHeight="1" x14ac:dyDescent="0.35">
      <c r="D6" s="12" t="s">
        <v>25</v>
      </c>
      <c r="E6" s="35">
        <f>_xlfn.XLOOKUP(D6,'Intermediate Figure'!$4:$4,'Intermediate Figure'!$21:$21)</f>
        <v>0.77500000000000002</v>
      </c>
      <c r="F6" s="35">
        <f>_xlfn.XLOOKUP(D6,'Intermediate Figure'!$4:$4,'Intermediate Figure'!$14:$14)</f>
        <v>0.7857142857142857</v>
      </c>
      <c r="G6" s="2"/>
    </row>
    <row r="7" spans="4:9" ht="15" customHeight="1" x14ac:dyDescent="0.35">
      <c r="D7" s="23"/>
      <c r="E7" s="23"/>
      <c r="F7" s="23"/>
      <c r="G7" s="13"/>
      <c r="H7" s="13"/>
      <c r="I7" s="13"/>
    </row>
    <row r="8" spans="4:9" ht="15" customHeight="1" x14ac:dyDescent="0.35">
      <c r="D8" s="23"/>
      <c r="E8" s="23"/>
      <c r="F8" s="23"/>
      <c r="G8" s="13"/>
      <c r="H8" s="13"/>
      <c r="I8" s="13"/>
    </row>
    <row r="9" spans="4:9" ht="15" customHeight="1" x14ac:dyDescent="0.35">
      <c r="D9" s="24"/>
      <c r="E9" s="25"/>
      <c r="F9" s="25"/>
      <c r="G9" s="13"/>
      <c r="H9" s="13"/>
      <c r="I9" s="13"/>
    </row>
    <row r="10" spans="4:9" ht="15" customHeight="1" x14ac:dyDescent="0.35">
      <c r="D10" s="23"/>
      <c r="E10" s="23"/>
      <c r="F10" s="23"/>
      <c r="G10" s="13"/>
      <c r="H10" s="13"/>
      <c r="I10" s="13"/>
    </row>
    <row r="11" spans="4:9" ht="15" customHeight="1" x14ac:dyDescent="0.35">
      <c r="D11" s="2"/>
      <c r="E11" s="2"/>
      <c r="F11" s="2"/>
    </row>
    <row r="12" spans="4:9" ht="15" customHeight="1" x14ac:dyDescent="0.35">
      <c r="D12" s="2"/>
      <c r="E12" s="2"/>
      <c r="F12" s="2"/>
    </row>
  </sheetData>
  <printOptions horizontalCentered="1"/>
  <pageMargins left="0.7" right="0.7" top="0.75" bottom="0.75" header="0.3" footer="0.3"/>
  <pageSetup orientation="landscape" horizontalDpi="1200" verticalDpi="120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autoPageBreaks="0"/>
  </sheetPr>
  <dimension ref="B3:I31"/>
  <sheetViews>
    <sheetView workbookViewId="0">
      <selection activeCell="E40" sqref="D40:E40"/>
    </sheetView>
  </sheetViews>
  <sheetFormatPr defaultColWidth="8.7265625" defaultRowHeight="15" customHeight="1" x14ac:dyDescent="0.35"/>
  <cols>
    <col min="1" max="2" width="8.7265625" style="5"/>
    <col min="3" max="3" width="36.1796875" style="5" bestFit="1" customWidth="1"/>
    <col min="4" max="4" width="8.7265625" style="5"/>
    <col min="5" max="5" width="15" style="5" bestFit="1" customWidth="1"/>
    <col min="6" max="6" width="15" style="5" customWidth="1"/>
    <col min="7" max="7" width="12.453125" style="5" bestFit="1" customWidth="1"/>
    <col min="8" max="16384" width="8.7265625" style="5"/>
  </cols>
  <sheetData>
    <row r="3" spans="2:9" ht="15" customHeight="1" x14ac:dyDescent="0.35">
      <c r="D3" s="6"/>
      <c r="E3" s="6" t="s">
        <v>26</v>
      </c>
      <c r="F3" s="6" t="s">
        <v>27</v>
      </c>
      <c r="G3" s="6" t="s">
        <v>31</v>
      </c>
    </row>
    <row r="4" spans="2:9" ht="49.5" customHeight="1" x14ac:dyDescent="0.35">
      <c r="C4" s="7" t="s">
        <v>0</v>
      </c>
      <c r="D4" s="7" t="s">
        <v>1</v>
      </c>
      <c r="E4" s="7" t="s">
        <v>20</v>
      </c>
      <c r="F4" s="7" t="s">
        <v>30</v>
      </c>
      <c r="G4" s="7" t="s">
        <v>25</v>
      </c>
    </row>
    <row r="5" spans="2:9" ht="15" customHeight="1" x14ac:dyDescent="0.35">
      <c r="C5" s="8"/>
      <c r="D5" s="20"/>
      <c r="E5" s="14"/>
      <c r="F5" s="14"/>
      <c r="G5" s="18"/>
      <c r="H5" s="18"/>
    </row>
    <row r="6" spans="2:9" ht="15" customHeight="1" x14ac:dyDescent="0.35">
      <c r="B6" s="18"/>
      <c r="C6" s="26" t="s">
        <v>21</v>
      </c>
      <c r="D6" s="20"/>
      <c r="E6" s="14"/>
      <c r="F6" s="14"/>
      <c r="G6" s="18"/>
      <c r="H6" s="18"/>
      <c r="I6" s="18"/>
    </row>
    <row r="7" spans="2:9" ht="15" customHeight="1" x14ac:dyDescent="0.35">
      <c r="B7" s="18"/>
      <c r="C7" s="27" t="s">
        <v>2</v>
      </c>
      <c r="D7" s="21" t="s">
        <v>3</v>
      </c>
      <c r="E7" s="15">
        <v>1</v>
      </c>
      <c r="F7" s="15">
        <v>4</v>
      </c>
      <c r="G7" s="15">
        <v>0.8</v>
      </c>
      <c r="H7" s="18"/>
      <c r="I7" s="18"/>
    </row>
    <row r="8" spans="2:9" ht="15" customHeight="1" x14ac:dyDescent="0.35">
      <c r="B8" s="18"/>
      <c r="C8" s="27" t="s">
        <v>28</v>
      </c>
      <c r="D8" s="21" t="s">
        <v>29</v>
      </c>
      <c r="E8" s="15">
        <v>2</v>
      </c>
      <c r="F8" s="15">
        <v>4</v>
      </c>
      <c r="G8" s="15">
        <v>0.75</v>
      </c>
      <c r="H8" s="18"/>
      <c r="I8" s="18"/>
    </row>
    <row r="9" spans="2:9" ht="15" customHeight="1" x14ac:dyDescent="0.35">
      <c r="B9" s="18"/>
      <c r="C9" s="27" t="s">
        <v>4</v>
      </c>
      <c r="D9" s="21" t="s">
        <v>5</v>
      </c>
      <c r="E9" s="15">
        <v>2</v>
      </c>
      <c r="F9" s="15">
        <v>4</v>
      </c>
      <c r="G9" s="15">
        <v>0.85</v>
      </c>
      <c r="H9" s="18"/>
      <c r="I9" s="18"/>
    </row>
    <row r="10" spans="2:9" ht="15" customHeight="1" x14ac:dyDescent="0.35">
      <c r="B10" s="18"/>
      <c r="C10" s="27" t="s">
        <v>6</v>
      </c>
      <c r="D10" s="14" t="s">
        <v>7</v>
      </c>
      <c r="E10" s="15">
        <v>2</v>
      </c>
      <c r="F10" s="15">
        <v>3</v>
      </c>
      <c r="G10" s="15">
        <v>0.8</v>
      </c>
      <c r="H10" s="18"/>
      <c r="I10" s="18"/>
    </row>
    <row r="11" spans="2:9" ht="15" customHeight="1" x14ac:dyDescent="0.35">
      <c r="B11" s="18"/>
      <c r="C11" s="27" t="s">
        <v>8</v>
      </c>
      <c r="D11" s="21" t="s">
        <v>9</v>
      </c>
      <c r="E11" s="15">
        <v>2</v>
      </c>
      <c r="F11" s="15">
        <v>4</v>
      </c>
      <c r="G11" s="15">
        <v>0.75</v>
      </c>
      <c r="H11" s="18"/>
      <c r="I11" s="18"/>
    </row>
    <row r="12" spans="2:9" ht="15" customHeight="1" x14ac:dyDescent="0.35">
      <c r="B12" s="18"/>
      <c r="C12" s="30" t="s">
        <v>10</v>
      </c>
      <c r="D12" s="31" t="s">
        <v>11</v>
      </c>
      <c r="E12" s="32">
        <v>2</v>
      </c>
      <c r="F12" s="32" t="s">
        <v>32</v>
      </c>
      <c r="G12" s="32">
        <v>0.8</v>
      </c>
      <c r="H12" s="18"/>
      <c r="I12" s="18"/>
    </row>
    <row r="13" spans="2:9" ht="15" customHeight="1" x14ac:dyDescent="0.35">
      <c r="B13" s="18"/>
      <c r="C13" s="28" t="s">
        <v>33</v>
      </c>
      <c r="D13" s="22" t="s">
        <v>34</v>
      </c>
      <c r="E13" s="16">
        <v>2</v>
      </c>
      <c r="F13" s="16">
        <v>4</v>
      </c>
      <c r="G13" s="16">
        <v>0.75</v>
      </c>
      <c r="H13" s="18"/>
      <c r="I13" s="18"/>
    </row>
    <row r="14" spans="2:9" ht="15" customHeight="1" x14ac:dyDescent="0.35">
      <c r="B14" s="18"/>
      <c r="C14" s="36" t="s">
        <v>24</v>
      </c>
      <c r="D14" s="39"/>
      <c r="E14" s="38">
        <f>AVERAGE(E7:E13)</f>
        <v>1.8571428571428572</v>
      </c>
      <c r="F14" s="38">
        <f t="shared" ref="F14" si="0">AVERAGE(F7:F13)</f>
        <v>3.8333333333333335</v>
      </c>
      <c r="G14" s="38">
        <f>AVERAGE(G7:G13)</f>
        <v>0.7857142857142857</v>
      </c>
      <c r="H14" s="18"/>
      <c r="I14" s="18"/>
    </row>
    <row r="15" spans="2:9" ht="15" customHeight="1" x14ac:dyDescent="0.35">
      <c r="B15" s="18"/>
      <c r="C15" s="29"/>
      <c r="D15" s="21"/>
      <c r="E15" s="15"/>
      <c r="F15" s="15"/>
      <c r="G15" s="15"/>
      <c r="H15" s="18"/>
      <c r="I15" s="18"/>
    </row>
    <row r="16" spans="2:9" ht="15" customHeight="1" x14ac:dyDescent="0.35">
      <c r="B16" s="18"/>
      <c r="C16" s="26" t="s">
        <v>22</v>
      </c>
      <c r="D16" s="21"/>
      <c r="E16" s="15"/>
      <c r="F16" s="15"/>
      <c r="G16" s="15"/>
      <c r="H16" s="18"/>
      <c r="I16" s="18"/>
    </row>
    <row r="17" spans="2:9" ht="15" customHeight="1" x14ac:dyDescent="0.35">
      <c r="B17" s="18"/>
      <c r="C17" s="27" t="s">
        <v>12</v>
      </c>
      <c r="D17" s="21" t="s">
        <v>13</v>
      </c>
      <c r="E17" s="15">
        <v>1</v>
      </c>
      <c r="F17" s="15">
        <v>3</v>
      </c>
      <c r="G17" s="15">
        <v>0.75</v>
      </c>
      <c r="H17" s="18"/>
      <c r="I17" s="18"/>
    </row>
    <row r="18" spans="2:9" ht="15" customHeight="1" x14ac:dyDescent="0.35">
      <c r="B18" s="18"/>
      <c r="C18" s="27" t="s">
        <v>14</v>
      </c>
      <c r="D18" s="21" t="s">
        <v>15</v>
      </c>
      <c r="E18" s="15">
        <v>2</v>
      </c>
      <c r="F18" s="15">
        <v>4</v>
      </c>
      <c r="G18" s="15">
        <v>0.8</v>
      </c>
      <c r="H18" s="18"/>
      <c r="I18" s="18"/>
    </row>
    <row r="19" spans="2:9" ht="15" customHeight="1" x14ac:dyDescent="0.35">
      <c r="B19" s="18"/>
      <c r="C19" s="27" t="s">
        <v>16</v>
      </c>
      <c r="D19" s="21" t="s">
        <v>17</v>
      </c>
      <c r="E19" s="15">
        <v>3</v>
      </c>
      <c r="F19" s="15">
        <v>4</v>
      </c>
      <c r="G19" s="15">
        <v>0.8</v>
      </c>
      <c r="H19" s="18"/>
      <c r="I19" s="18"/>
    </row>
    <row r="20" spans="2:9" ht="15" customHeight="1" x14ac:dyDescent="0.35">
      <c r="B20" s="18"/>
      <c r="C20" s="28" t="s">
        <v>18</v>
      </c>
      <c r="D20" s="22" t="s">
        <v>19</v>
      </c>
      <c r="E20" s="16">
        <v>3</v>
      </c>
      <c r="F20" s="16">
        <v>3</v>
      </c>
      <c r="G20" s="16">
        <v>0.75</v>
      </c>
      <c r="H20" s="18"/>
      <c r="I20" s="18"/>
    </row>
    <row r="21" spans="2:9" ht="15" customHeight="1" x14ac:dyDescent="0.35">
      <c r="B21" s="18"/>
      <c r="C21" s="36" t="s">
        <v>24</v>
      </c>
      <c r="D21" s="37"/>
      <c r="E21" s="38">
        <f>AVERAGE(E17:E20)</f>
        <v>2.25</v>
      </c>
      <c r="F21" s="38">
        <f>AVERAGE(F17:F20)</f>
        <v>3.5</v>
      </c>
      <c r="G21" s="38">
        <f>AVERAGE(G17:G20)</f>
        <v>0.77500000000000002</v>
      </c>
      <c r="H21" s="18"/>
      <c r="I21" s="18"/>
    </row>
    <row r="22" spans="2:9" ht="15" customHeight="1" x14ac:dyDescent="0.35">
      <c r="B22" s="18"/>
      <c r="C22" s="18"/>
      <c r="D22" s="18"/>
      <c r="E22" s="17"/>
      <c r="F22" s="17"/>
      <c r="G22" s="18"/>
      <c r="H22" s="18"/>
      <c r="I22" s="18"/>
    </row>
    <row r="23" spans="2:9" ht="15" customHeight="1" x14ac:dyDescent="0.35">
      <c r="B23" s="18"/>
      <c r="C23" s="18"/>
      <c r="D23" s="18"/>
      <c r="E23" s="18"/>
      <c r="F23" s="18"/>
      <c r="G23" s="18"/>
      <c r="H23" s="18"/>
      <c r="I23" s="18"/>
    </row>
    <row r="24" spans="2:9" ht="15" customHeight="1" x14ac:dyDescent="0.35">
      <c r="B24" s="18"/>
      <c r="C24" s="9" t="s">
        <v>23</v>
      </c>
      <c r="D24" s="18"/>
      <c r="E24" s="18"/>
      <c r="F24" s="18"/>
      <c r="G24" s="18"/>
      <c r="H24" s="18"/>
      <c r="I24" s="18"/>
    </row>
    <row r="25" spans="2:9" ht="15" customHeight="1" x14ac:dyDescent="0.35">
      <c r="B25" s="18"/>
      <c r="C25" s="33" t="s">
        <v>35</v>
      </c>
      <c r="D25" s="18"/>
      <c r="E25" s="18"/>
      <c r="F25" s="18"/>
      <c r="G25" s="18"/>
      <c r="H25" s="18"/>
      <c r="I25" s="18"/>
    </row>
    <row r="26" spans="2:9" ht="15" customHeight="1" x14ac:dyDescent="0.35">
      <c r="B26" s="18"/>
      <c r="C26" s="33"/>
      <c r="D26" s="18"/>
      <c r="E26" s="18"/>
      <c r="F26" s="18"/>
      <c r="G26" s="18"/>
      <c r="H26" s="18"/>
      <c r="I26" s="18"/>
    </row>
    <row r="27" spans="2:9" ht="15" customHeight="1" x14ac:dyDescent="0.35">
      <c r="B27" s="18"/>
      <c r="C27" s="18"/>
      <c r="D27" s="18"/>
      <c r="E27" s="18"/>
      <c r="F27" s="18"/>
      <c r="G27" s="18"/>
      <c r="H27" s="18"/>
      <c r="I27" s="18"/>
    </row>
    <row r="30" spans="2:9" ht="15" customHeight="1" x14ac:dyDescent="0.35">
      <c r="E30" s="19"/>
    </row>
    <row r="31" spans="2:9" ht="15" customHeight="1" x14ac:dyDescent="0.35">
      <c r="E31" s="19"/>
    </row>
  </sheetData>
  <printOptions horizontalCentered="1"/>
  <pageMargins left="0.7" right="0.7" top="0.75" bottom="0.75" header="0.3" footer="0.3"/>
  <pageSetup orientation="landscape" horizontalDpi="1200" verticalDpi="120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</vt:lpstr>
      <vt:lpstr>Intermediate Figure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2026-06-16T18:35:54Z</dcterms:created>
  <dcterms:modified xsi:type="dcterms:W3CDTF">2026-06-18T14:13:01Z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{E9608F0D-6AFC-44F7-8168-78E489705AAD}</vt:lpwstr>
  </property>
</Properties>
</file>