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primegroupllc.sharepoint.com/Prime/Shared Documents/Delta Gas/2024 Rate Case/Data Requests/2024 Data Requests/AG First/"/>
    </mc:Choice>
  </mc:AlternateContent>
  <xr:revisionPtr revIDLastSave="0" documentId="8_{239BCE27-D37C-4C45-A57B-63170463D0E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idential" sheetId="2" r:id="rId1"/>
    <sheet name="Farm Tap" sheetId="5" r:id="rId2"/>
    <sheet name="Small Non-Residenti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D8" i="2"/>
  <c r="D13" i="3"/>
  <c r="D10" i="3"/>
  <c r="D8" i="3"/>
  <c r="D13" i="5"/>
  <c r="D8" i="5"/>
  <c r="D13" i="2"/>
  <c r="D10" i="2"/>
  <c r="D24" i="5" l="1"/>
  <c r="D21" i="5"/>
  <c r="D19" i="5"/>
  <c r="D22" i="5" s="1"/>
  <c r="G13" i="5"/>
  <c r="G12" i="5"/>
  <c r="G11" i="5"/>
  <c r="G8" i="5"/>
  <c r="G7" i="5"/>
  <c r="D23" i="5" l="1"/>
  <c r="D25" i="5" s="1"/>
  <c r="H8" i="5" s="1"/>
  <c r="I8" i="5" s="1"/>
  <c r="D24" i="2"/>
  <c r="D21" i="2"/>
  <c r="H13" i="5" l="1"/>
  <c r="I13" i="5" s="1"/>
  <c r="H12" i="5"/>
  <c r="I12" i="5" s="1"/>
  <c r="H11" i="5"/>
  <c r="I11" i="5" s="1"/>
  <c r="H7" i="5"/>
  <c r="I7" i="5" s="1"/>
  <c r="D24" i="3"/>
  <c r="G13" i="3"/>
  <c r="G12" i="3"/>
  <c r="G11" i="3"/>
  <c r="D19" i="3"/>
  <c r="D22" i="3" s="1"/>
  <c r="G8" i="3"/>
  <c r="G7" i="3"/>
  <c r="I15" i="5" l="1"/>
  <c r="H15" i="5"/>
  <c r="D21" i="3"/>
  <c r="D23" i="3" s="1"/>
  <c r="D25" i="3" s="1"/>
  <c r="G13" i="2"/>
  <c r="G12" i="2"/>
  <c r="G11" i="2"/>
  <c r="G8" i="2"/>
  <c r="G7" i="2"/>
  <c r="D19" i="2" l="1"/>
  <c r="D22" i="2" s="1"/>
  <c r="H12" i="3"/>
  <c r="I12" i="3" s="1"/>
  <c r="H11" i="3"/>
  <c r="I11" i="3" s="1"/>
  <c r="H7" i="3"/>
  <c r="I7" i="3" s="1"/>
  <c r="H13" i="3"/>
  <c r="I13" i="3" s="1"/>
  <c r="H8" i="3"/>
  <c r="I8" i="3" s="1"/>
  <c r="I15" i="3" l="1"/>
  <c r="D23" i="2"/>
  <c r="D25" i="2" s="1"/>
  <c r="H7" i="2" s="1"/>
  <c r="H15" i="3"/>
  <c r="I7" i="2" l="1"/>
  <c r="H11" i="2"/>
  <c r="I11" i="2" s="1"/>
  <c r="H12" i="2"/>
  <c r="I12" i="2" s="1"/>
  <c r="H13" i="2"/>
  <c r="I13" i="2" s="1"/>
  <c r="H8" i="2"/>
  <c r="I8" i="2" s="1"/>
  <c r="I15" i="2" l="1"/>
  <c r="H15" i="2"/>
</calcChain>
</file>

<file path=xl/sharedStrings.xml><?xml version="1.0" encoding="utf-8"?>
<sst xmlns="http://schemas.openxmlformats.org/spreadsheetml/2006/main" count="90" uniqueCount="30">
  <si>
    <t>November</t>
  </si>
  <si>
    <t>May</t>
  </si>
  <si>
    <t>June</t>
  </si>
  <si>
    <t>July</t>
  </si>
  <si>
    <t>August</t>
  </si>
  <si>
    <t>September</t>
  </si>
  <si>
    <t>October</t>
  </si>
  <si>
    <t>Actual</t>
  </si>
  <si>
    <t>Month</t>
  </si>
  <si>
    <t>Residential</t>
  </si>
  <si>
    <t>Billed</t>
  </si>
  <si>
    <t>Year</t>
  </si>
  <si>
    <t>MCF</t>
  </si>
  <si>
    <t>Revenue</t>
  </si>
  <si>
    <t>Difference</t>
  </si>
  <si>
    <t>HDD</t>
  </si>
  <si>
    <t>Normal</t>
  </si>
  <si>
    <t>Base Load Sales</t>
  </si>
  <si>
    <t>Temperature  Sensitive Sales</t>
  </si>
  <si>
    <t>Normalization</t>
  </si>
  <si>
    <t>Adjustment</t>
  </si>
  <si>
    <t>Sales (May-Jun, Sep-Oct)</t>
  </si>
  <si>
    <t>Temperature Normalization Adjustmnet</t>
  </si>
  <si>
    <t>Temperature  Sensitive Sales per HDD</t>
  </si>
  <si>
    <t>Average BaseSales per Month (Jul-Aug)</t>
  </si>
  <si>
    <t>Temperature Adjustment for Months Without a WNA</t>
  </si>
  <si>
    <t>Delta Natural Gas Company</t>
  </si>
  <si>
    <t>Small Non-Residential</t>
  </si>
  <si>
    <t>Temperature Normalization Adjustment</t>
  </si>
  <si>
    <t>Residential Farm 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</si>
</sst>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0" fillId="0" borderId="0" xfId="1" applyFont="1"/>
    <xf numFmtId="44" fontId="0" fillId="0" borderId="0" xfId="2" applyFont="1"/>
    <xf numFmtId="165" fontId="0" fillId="2" borderId="0" xfId="1" applyNumberFormat="1" applyFont="1" applyFill="1"/>
    <xf numFmtId="165" fontId="0" fillId="0" borderId="0" xfId="0" applyNumberFormat="1"/>
    <xf numFmtId="164" fontId="0" fillId="0" borderId="0" xfId="0" applyNumberFormat="1"/>
    <xf numFmtId="0" fontId="0" fillId="2" borderId="0" xfId="0" applyFill="1"/>
    <xf numFmtId="165" fontId="0" fillId="2" borderId="0" xfId="1" applyNumberFormat="1" applyFont="1" applyFill="1" applyAlignment="1">
      <alignment vertical="top"/>
    </xf>
    <xf numFmtId="164" fontId="0" fillId="2" borderId="0" xfId="1" applyNumberFormat="1" applyFont="1" applyFill="1"/>
    <xf numFmtId="43" fontId="0" fillId="2" borderId="0" xfId="0" applyNumberFormat="1" applyFill="1"/>
    <xf numFmtId="0" fontId="0" fillId="3" borderId="0" xfId="0" applyFill="1"/>
    <xf numFmtId="165" fontId="0" fillId="3" borderId="0" xfId="1" applyNumberFormat="1" applyFont="1" applyFill="1"/>
    <xf numFmtId="165" fontId="0" fillId="3" borderId="0" xfId="1" applyNumberFormat="1" applyFont="1" applyFill="1" applyAlignment="1">
      <alignment vertical="top"/>
    </xf>
    <xf numFmtId="164" fontId="0" fillId="3" borderId="0" xfId="1" applyNumberFormat="1" applyFont="1" applyFill="1"/>
    <xf numFmtId="43" fontId="0" fillId="3" borderId="0" xfId="0" applyNumberFormat="1" applyFill="1"/>
    <xf numFmtId="44" fontId="0" fillId="2" borderId="0" xfId="2" applyFont="1" applyFill="1"/>
    <xf numFmtId="44" fontId="0" fillId="3" borderId="0" xfId="2" applyFont="1" applyFill="1"/>
    <xf numFmtId="44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BA01-6120-4E78-8919-FD9F15341E00}">
  <dimension ref="A1:AD25"/>
  <sheetViews>
    <sheetView tabSelected="1" workbookViewId="0">
      <selection activeCell="I18" sqref="I18"/>
    </sheetView>
  </sheetViews>
  <sheetFormatPr defaultRowHeight="15" x14ac:dyDescent="0.25"/>
  <cols>
    <col min="1" max="1" width="14.140625" customWidth="1"/>
    <col min="3" max="3" width="15.28515625" customWidth="1"/>
    <col min="4" max="4" width="16" customWidth="1"/>
    <col min="5" max="10" width="13.5703125" customWidth="1"/>
    <col min="11" max="11" width="4.28515625" customWidth="1"/>
    <col min="12" max="12" width="12.140625" customWidth="1"/>
    <col min="13" max="13" width="13.42578125" bestFit="1" customWidth="1"/>
    <col min="14" max="14" width="12.140625" bestFit="1" customWidth="1"/>
    <col min="15" max="15" width="12.5703125" customWidth="1"/>
    <col min="16" max="17" width="10.5703125" customWidth="1"/>
    <col min="18" max="18" width="13.42578125" customWidth="1"/>
    <col min="19" max="20" width="14.28515625" customWidth="1"/>
    <col min="21" max="21" width="14.42578125" bestFit="1" customWidth="1"/>
    <col min="23" max="23" width="14" hidden="1" customWidth="1"/>
    <col min="24" max="24" width="13.28515625" hidden="1" customWidth="1"/>
    <col min="25" max="25" width="16.140625" hidden="1" customWidth="1"/>
    <col min="26" max="26" width="17.5703125" hidden="1" customWidth="1"/>
    <col min="27" max="27" width="15.42578125" hidden="1" customWidth="1"/>
    <col min="28" max="28" width="13.28515625" hidden="1" customWidth="1"/>
    <col min="29" max="29" width="14" hidden="1" customWidth="1"/>
    <col min="30" max="30" width="13.28515625" hidden="1" customWidth="1"/>
    <col min="31" max="31" width="13.28515625" bestFit="1" customWidth="1"/>
    <col min="32" max="32" width="11.5703125" bestFit="1" customWidth="1"/>
    <col min="33" max="33" width="13.28515625" bestFit="1" customWidth="1"/>
    <col min="34" max="35" width="12" customWidth="1"/>
  </cols>
  <sheetData>
    <row r="1" spans="1:9" x14ac:dyDescent="0.25">
      <c r="A1" s="1" t="s">
        <v>26</v>
      </c>
    </row>
    <row r="2" spans="1:9" x14ac:dyDescent="0.25">
      <c r="A2" s="1" t="s">
        <v>25</v>
      </c>
    </row>
    <row r="3" spans="1:9" x14ac:dyDescent="0.25">
      <c r="A3" s="1" t="s">
        <v>9</v>
      </c>
    </row>
    <row r="5" spans="1:9" x14ac:dyDescent="0.25">
      <c r="A5" s="1"/>
      <c r="B5" s="2"/>
      <c r="C5" s="2"/>
      <c r="D5" s="2" t="s">
        <v>12</v>
      </c>
      <c r="E5" s="2" t="s">
        <v>7</v>
      </c>
      <c r="F5" s="2" t="s">
        <v>16</v>
      </c>
      <c r="G5" s="2"/>
      <c r="H5" s="2" t="s">
        <v>19</v>
      </c>
      <c r="I5" s="2" t="s">
        <v>13</v>
      </c>
    </row>
    <row r="6" spans="1:9" x14ac:dyDescent="0.25">
      <c r="A6" s="1" t="s">
        <v>8</v>
      </c>
      <c r="B6" s="2" t="s">
        <v>11</v>
      </c>
      <c r="C6" s="2"/>
      <c r="D6" s="2" t="s">
        <v>10</v>
      </c>
      <c r="E6" s="2" t="s">
        <v>15</v>
      </c>
      <c r="F6" s="2" t="s">
        <v>15</v>
      </c>
      <c r="G6" s="2" t="s">
        <v>14</v>
      </c>
      <c r="H6" s="2" t="s">
        <v>20</v>
      </c>
      <c r="I6" s="2" t="s">
        <v>20</v>
      </c>
    </row>
    <row r="7" spans="1:9" x14ac:dyDescent="0.25">
      <c r="A7" s="12" t="s">
        <v>1</v>
      </c>
      <c r="B7" s="12">
        <v>2023</v>
      </c>
      <c r="C7" s="13"/>
      <c r="D7" s="14">
        <v>89460</v>
      </c>
      <c r="E7" s="15">
        <v>72</v>
      </c>
      <c r="F7" s="12">
        <v>99</v>
      </c>
      <c r="G7" s="16">
        <f t="shared" ref="G7:G13" si="0">F7-E7</f>
        <v>27</v>
      </c>
      <c r="H7" s="16">
        <f>G7*$D$25</f>
        <v>4041.1436423841055</v>
      </c>
      <c r="I7" s="18">
        <f>H7*5.2539</f>
        <v>21231.764582721851</v>
      </c>
    </row>
    <row r="8" spans="1:9" x14ac:dyDescent="0.25">
      <c r="A8" s="12" t="s">
        <v>2</v>
      </c>
      <c r="B8" s="12">
        <v>2023</v>
      </c>
      <c r="C8" s="13"/>
      <c r="D8" s="14">
        <f>19535+30126</f>
        <v>49661</v>
      </c>
      <c r="E8" s="15">
        <v>4</v>
      </c>
      <c r="F8" s="12">
        <v>8</v>
      </c>
      <c r="G8" s="16">
        <f t="shared" si="0"/>
        <v>4</v>
      </c>
      <c r="H8" s="16">
        <f>G8*$D$25</f>
        <v>598.68794701986747</v>
      </c>
      <c r="I8" s="18">
        <f t="shared" ref="I8:I13" si="1">H8*5.2539</f>
        <v>3145.4466048476816</v>
      </c>
    </row>
    <row r="9" spans="1:9" x14ac:dyDescent="0.25">
      <c r="A9" s="8" t="s">
        <v>3</v>
      </c>
      <c r="B9" s="8">
        <v>2023</v>
      </c>
      <c r="C9" s="5"/>
      <c r="D9" s="9">
        <v>31184.900000000005</v>
      </c>
      <c r="E9" s="10"/>
      <c r="F9" s="8"/>
      <c r="G9" s="11"/>
      <c r="H9" s="11"/>
      <c r="I9" s="17"/>
    </row>
    <row r="10" spans="1:9" x14ac:dyDescent="0.25">
      <c r="A10" s="8" t="s">
        <v>4</v>
      </c>
      <c r="B10" s="8">
        <v>2023</v>
      </c>
      <c r="C10" s="5"/>
      <c r="D10" s="9">
        <f>8723+11211</f>
        <v>19934</v>
      </c>
      <c r="E10" s="10"/>
      <c r="F10" s="8"/>
      <c r="G10" s="11"/>
      <c r="H10" s="11"/>
      <c r="I10" s="17"/>
    </row>
    <row r="11" spans="1:9" x14ac:dyDescent="0.25">
      <c r="A11" s="12" t="s">
        <v>5</v>
      </c>
      <c r="B11" s="12">
        <v>2023</v>
      </c>
      <c r="C11" s="13"/>
      <c r="D11" s="14">
        <v>25202</v>
      </c>
      <c r="E11" s="15">
        <v>0</v>
      </c>
      <c r="F11" s="12">
        <v>39</v>
      </c>
      <c r="G11" s="16">
        <f t="shared" si="0"/>
        <v>39</v>
      </c>
      <c r="H11" s="16">
        <f>G11*$D$25</f>
        <v>5837.207483443708</v>
      </c>
      <c r="I11" s="18">
        <f t="shared" si="1"/>
        <v>30668.104397264895</v>
      </c>
    </row>
    <row r="12" spans="1:9" x14ac:dyDescent="0.25">
      <c r="A12" s="12" t="s">
        <v>6</v>
      </c>
      <c r="B12" s="12">
        <v>2023</v>
      </c>
      <c r="C12" s="13"/>
      <c r="D12" s="14">
        <v>22037.600000000006</v>
      </c>
      <c r="E12" s="15">
        <v>189</v>
      </c>
      <c r="F12" s="12">
        <v>253</v>
      </c>
      <c r="G12" s="16">
        <f t="shared" si="0"/>
        <v>64</v>
      </c>
      <c r="H12" s="16">
        <f>G12*$D$25</f>
        <v>9579.0071523178794</v>
      </c>
      <c r="I12" s="18">
        <f t="shared" si="1"/>
        <v>50327.145677562905</v>
      </c>
    </row>
    <row r="13" spans="1:9" x14ac:dyDescent="0.25">
      <c r="A13" s="12" t="s">
        <v>0</v>
      </c>
      <c r="B13" s="12">
        <v>2023</v>
      </c>
      <c r="C13" s="13"/>
      <c r="D13" s="14">
        <f>26363+28076</f>
        <v>54439</v>
      </c>
      <c r="E13" s="15">
        <v>490</v>
      </c>
      <c r="F13" s="12">
        <v>570</v>
      </c>
      <c r="G13" s="16">
        <f t="shared" si="0"/>
        <v>80</v>
      </c>
      <c r="H13" s="16">
        <f>G13*$D$25</f>
        <v>11973.758940397349</v>
      </c>
      <c r="I13" s="18">
        <f t="shared" si="1"/>
        <v>62908.932096953627</v>
      </c>
    </row>
    <row r="15" spans="1:9" x14ac:dyDescent="0.25">
      <c r="A15" t="s">
        <v>28</v>
      </c>
      <c r="C15" s="6"/>
      <c r="D15" s="6"/>
      <c r="H15" s="6">
        <f>SUM(H7:H8,H11:H13)</f>
        <v>32029.80516556291</v>
      </c>
      <c r="I15" s="4">
        <f>SUM(I7:I8,I11:I13)</f>
        <v>168281.39335935097</v>
      </c>
    </row>
    <row r="17" spans="1:9" x14ac:dyDescent="0.25">
      <c r="I17" s="19">
        <f>I15+'Farm Tap'!I15+'Small Non-Residential'!I15</f>
        <v>234725.32064814569</v>
      </c>
    </row>
    <row r="19" spans="1:9" x14ac:dyDescent="0.25">
      <c r="A19" t="s">
        <v>24</v>
      </c>
      <c r="D19" s="6">
        <f>(D9+D10)/2</f>
        <v>25559.450000000004</v>
      </c>
    </row>
    <row r="21" spans="1:9" x14ac:dyDescent="0.25">
      <c r="A21" t="s">
        <v>21</v>
      </c>
      <c r="C21">
        <v>5</v>
      </c>
      <c r="D21" s="6">
        <f>SUM(D7:D8,D11:D13)</f>
        <v>240799.6</v>
      </c>
    </row>
    <row r="22" spans="1:9" x14ac:dyDescent="0.25">
      <c r="A22" t="s">
        <v>17</v>
      </c>
      <c r="D22" s="6">
        <f>D19*C21</f>
        <v>127797.25000000003</v>
      </c>
    </row>
    <row r="23" spans="1:9" x14ac:dyDescent="0.25">
      <c r="A23" t="s">
        <v>18</v>
      </c>
      <c r="D23" s="6">
        <f>D21-D22</f>
        <v>113002.34999999998</v>
      </c>
    </row>
    <row r="24" spans="1:9" x14ac:dyDescent="0.25">
      <c r="A24" t="s">
        <v>15</v>
      </c>
      <c r="D24" s="7">
        <f>SUM(E7:E8,E11:E13)</f>
        <v>755</v>
      </c>
    </row>
    <row r="25" spans="1:9" x14ac:dyDescent="0.25">
      <c r="A25" t="s">
        <v>23</v>
      </c>
      <c r="D25" s="3">
        <f>D23/D24</f>
        <v>149.67198675496687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058E-0BD2-4E7D-9AA7-5ABA3DA24A71}">
  <dimension ref="A1:AD25"/>
  <sheetViews>
    <sheetView workbookViewId="0">
      <selection activeCell="C5" sqref="C5:C6"/>
    </sheetView>
  </sheetViews>
  <sheetFormatPr defaultRowHeight="15" x14ac:dyDescent="0.25"/>
  <cols>
    <col min="1" max="1" width="14.140625" customWidth="1"/>
    <col min="3" max="3" width="15.28515625" customWidth="1"/>
    <col min="4" max="4" width="16" customWidth="1"/>
    <col min="5" max="10" width="13.5703125" customWidth="1"/>
    <col min="11" max="11" width="4.28515625" customWidth="1"/>
    <col min="12" max="12" width="12.140625" customWidth="1"/>
    <col min="13" max="13" width="13.42578125" bestFit="1" customWidth="1"/>
    <col min="14" max="14" width="12.140625" bestFit="1" customWidth="1"/>
    <col min="15" max="15" width="12.5703125" customWidth="1"/>
    <col min="16" max="17" width="10.5703125" customWidth="1"/>
    <col min="18" max="18" width="13.42578125" customWidth="1"/>
    <col min="19" max="20" width="14.28515625" customWidth="1"/>
    <col min="21" max="21" width="14.42578125" bestFit="1" customWidth="1"/>
    <col min="23" max="23" width="14" hidden="1" customWidth="1"/>
    <col min="24" max="24" width="13.28515625" hidden="1" customWidth="1"/>
    <col min="25" max="25" width="16.140625" hidden="1" customWidth="1"/>
    <col min="26" max="26" width="17.5703125" hidden="1" customWidth="1"/>
    <col min="27" max="27" width="15.42578125" hidden="1" customWidth="1"/>
    <col min="28" max="28" width="13.28515625" hidden="1" customWidth="1"/>
    <col min="29" max="29" width="14" hidden="1" customWidth="1"/>
    <col min="30" max="30" width="13.28515625" hidden="1" customWidth="1"/>
    <col min="31" max="31" width="13.28515625" bestFit="1" customWidth="1"/>
    <col min="32" max="32" width="11.5703125" bestFit="1" customWidth="1"/>
    <col min="33" max="33" width="13.28515625" bestFit="1" customWidth="1"/>
    <col min="34" max="35" width="12" customWidth="1"/>
  </cols>
  <sheetData>
    <row r="1" spans="1:9" x14ac:dyDescent="0.25">
      <c r="A1" s="1" t="s">
        <v>26</v>
      </c>
    </row>
    <row r="2" spans="1:9" x14ac:dyDescent="0.25">
      <c r="A2" s="1" t="s">
        <v>25</v>
      </c>
    </row>
    <row r="3" spans="1:9" x14ac:dyDescent="0.25">
      <c r="A3" s="1" t="s">
        <v>29</v>
      </c>
    </row>
    <row r="5" spans="1:9" x14ac:dyDescent="0.25">
      <c r="A5" s="1"/>
      <c r="B5" s="2"/>
      <c r="C5" s="2"/>
      <c r="D5" s="2" t="s">
        <v>12</v>
      </c>
      <c r="E5" s="2" t="s">
        <v>7</v>
      </c>
      <c r="F5" s="2" t="s">
        <v>16</v>
      </c>
      <c r="G5" s="2"/>
      <c r="H5" s="2" t="s">
        <v>19</v>
      </c>
      <c r="I5" s="2" t="s">
        <v>13</v>
      </c>
    </row>
    <row r="6" spans="1:9" x14ac:dyDescent="0.25">
      <c r="A6" s="1" t="s">
        <v>8</v>
      </c>
      <c r="B6" s="2" t="s">
        <v>11</v>
      </c>
      <c r="C6" s="2"/>
      <c r="D6" s="2" t="s">
        <v>10</v>
      </c>
      <c r="E6" s="2" t="s">
        <v>15</v>
      </c>
      <c r="F6" s="2" t="s">
        <v>15</v>
      </c>
      <c r="G6" s="2" t="s">
        <v>14</v>
      </c>
      <c r="H6" s="2" t="s">
        <v>20</v>
      </c>
      <c r="I6" s="2" t="s">
        <v>20</v>
      </c>
    </row>
    <row r="7" spans="1:9" x14ac:dyDescent="0.25">
      <c r="A7" s="12" t="s">
        <v>1</v>
      </c>
      <c r="B7" s="12">
        <v>2023</v>
      </c>
      <c r="C7" s="13"/>
      <c r="D7" s="14">
        <v>19491.800000000003</v>
      </c>
      <c r="E7" s="15">
        <v>72</v>
      </c>
      <c r="F7" s="12">
        <v>99</v>
      </c>
      <c r="G7" s="16">
        <f t="shared" ref="G7:G13" si="0">F7-E7</f>
        <v>27</v>
      </c>
      <c r="H7" s="16">
        <f>G7*$D$25</f>
        <v>921.44384105960273</v>
      </c>
      <c r="I7" s="18">
        <f>H7*3.211</f>
        <v>2958.7561736423841</v>
      </c>
    </row>
    <row r="8" spans="1:9" x14ac:dyDescent="0.25">
      <c r="A8" s="12" t="s">
        <v>2</v>
      </c>
      <c r="B8" s="12">
        <v>2023</v>
      </c>
      <c r="C8" s="13"/>
      <c r="D8" s="14">
        <f>6239+2038</f>
        <v>8277</v>
      </c>
      <c r="E8" s="15">
        <v>4</v>
      </c>
      <c r="F8" s="12">
        <v>8</v>
      </c>
      <c r="G8" s="16">
        <f t="shared" si="0"/>
        <v>4</v>
      </c>
      <c r="H8" s="16">
        <f>G8*$D$25</f>
        <v>136.5101986754967</v>
      </c>
      <c r="I8" s="18">
        <f>H8*3.211</f>
        <v>438.33424794701989</v>
      </c>
    </row>
    <row r="9" spans="1:9" x14ac:dyDescent="0.25">
      <c r="A9" s="8" t="s">
        <v>3</v>
      </c>
      <c r="B9" s="8">
        <v>2023</v>
      </c>
      <c r="C9" s="5"/>
      <c r="D9" s="9">
        <v>5368</v>
      </c>
      <c r="E9" s="10"/>
      <c r="F9" s="8"/>
      <c r="G9" s="11"/>
      <c r="H9" s="11"/>
      <c r="I9" s="17"/>
    </row>
    <row r="10" spans="1:9" x14ac:dyDescent="0.25">
      <c r="A10" s="8" t="s">
        <v>4</v>
      </c>
      <c r="B10" s="8">
        <v>2023</v>
      </c>
      <c r="C10" s="5"/>
      <c r="D10" s="9">
        <v>3422</v>
      </c>
      <c r="E10" s="10"/>
      <c r="F10" s="8"/>
      <c r="G10" s="11"/>
      <c r="H10" s="11"/>
      <c r="I10" s="17"/>
    </row>
    <row r="11" spans="1:9" x14ac:dyDescent="0.25">
      <c r="A11" s="12" t="s">
        <v>5</v>
      </c>
      <c r="B11" s="12">
        <v>2023</v>
      </c>
      <c r="C11" s="13"/>
      <c r="D11" s="14">
        <v>3514</v>
      </c>
      <c r="E11" s="15">
        <v>0</v>
      </c>
      <c r="F11" s="12">
        <v>39</v>
      </c>
      <c r="G11" s="16">
        <f t="shared" si="0"/>
        <v>39</v>
      </c>
      <c r="H11" s="16">
        <f>G11*$D$25</f>
        <v>1330.9744370860928</v>
      </c>
      <c r="I11" s="18">
        <f>H11*3.211</f>
        <v>4273.7589174834438</v>
      </c>
    </row>
    <row r="12" spans="1:9" x14ac:dyDescent="0.25">
      <c r="A12" s="12" t="s">
        <v>6</v>
      </c>
      <c r="B12" s="12">
        <v>2023</v>
      </c>
      <c r="C12" s="13"/>
      <c r="D12" s="14">
        <v>5512.5</v>
      </c>
      <c r="E12" s="15">
        <v>189</v>
      </c>
      <c r="F12" s="12">
        <v>253</v>
      </c>
      <c r="G12" s="16">
        <f t="shared" si="0"/>
        <v>64</v>
      </c>
      <c r="H12" s="16">
        <f>G12*$D$25</f>
        <v>2184.1631788079471</v>
      </c>
      <c r="I12" s="18">
        <f t="shared" ref="I12:I13" si="1">H12*3.211</f>
        <v>7013.3479671523182</v>
      </c>
    </row>
    <row r="13" spans="1:9" x14ac:dyDescent="0.25">
      <c r="A13" s="12" t="s">
        <v>0</v>
      </c>
      <c r="B13" s="12">
        <v>2023</v>
      </c>
      <c r="C13" s="13"/>
      <c r="D13" s="14">
        <f>10613+333</f>
        <v>10946</v>
      </c>
      <c r="E13" s="15">
        <v>490</v>
      </c>
      <c r="F13" s="12">
        <v>570</v>
      </c>
      <c r="G13" s="16">
        <f t="shared" si="0"/>
        <v>80</v>
      </c>
      <c r="H13" s="16">
        <f>G13*$D$25</f>
        <v>2730.2039735099338</v>
      </c>
      <c r="I13" s="18">
        <f t="shared" si="1"/>
        <v>8766.6849589403973</v>
      </c>
    </row>
    <row r="15" spans="1:9" x14ac:dyDescent="0.25">
      <c r="A15" t="s">
        <v>28</v>
      </c>
      <c r="C15" s="6"/>
      <c r="D15" s="6"/>
      <c r="H15" s="6">
        <f>SUM(H7:H8,H11:H13)</f>
        <v>7303.2956291390728</v>
      </c>
      <c r="I15" s="4">
        <f>SUM(I7:I8,I11:I13)</f>
        <v>23450.882265165565</v>
      </c>
    </row>
    <row r="19" spans="1:4" x14ac:dyDescent="0.25">
      <c r="A19" t="s">
        <v>24</v>
      </c>
      <c r="D19" s="6">
        <f>(D9+D10)/2</f>
        <v>4395</v>
      </c>
    </row>
    <row r="21" spans="1:4" x14ac:dyDescent="0.25">
      <c r="A21" t="s">
        <v>21</v>
      </c>
      <c r="C21">
        <v>5</v>
      </c>
      <c r="D21" s="6">
        <f>SUM(D7:D8,D11:D13)</f>
        <v>47741.3</v>
      </c>
    </row>
    <row r="22" spans="1:4" x14ac:dyDescent="0.25">
      <c r="A22" t="s">
        <v>17</v>
      </c>
      <c r="D22" s="6">
        <f>D19*C21</f>
        <v>21975</v>
      </c>
    </row>
    <row r="23" spans="1:4" x14ac:dyDescent="0.25">
      <c r="A23" t="s">
        <v>18</v>
      </c>
      <c r="D23" s="6">
        <f>D21-D22</f>
        <v>25766.300000000003</v>
      </c>
    </row>
    <row r="24" spans="1:4" x14ac:dyDescent="0.25">
      <c r="A24" t="s">
        <v>15</v>
      </c>
      <c r="D24" s="7">
        <f>SUM(E7:E8,E11:E13)</f>
        <v>755</v>
      </c>
    </row>
    <row r="25" spans="1:4" x14ac:dyDescent="0.25">
      <c r="A25" t="s">
        <v>23</v>
      </c>
      <c r="D25" s="3">
        <f>D23/D24</f>
        <v>34.127549668874174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6D505-D24E-410E-AC31-315B6455D1B3}">
  <dimension ref="A1:I25"/>
  <sheetViews>
    <sheetView workbookViewId="0">
      <selection activeCell="K3" sqref="K3"/>
    </sheetView>
  </sheetViews>
  <sheetFormatPr defaultRowHeight="15" x14ac:dyDescent="0.25"/>
  <cols>
    <col min="1" max="2" width="12.140625" customWidth="1"/>
    <col min="3" max="3" width="13.140625" customWidth="1"/>
    <col min="4" max="4" width="14.7109375" customWidth="1"/>
    <col min="7" max="7" width="11.28515625" customWidth="1"/>
    <col min="8" max="8" width="13.42578125" customWidth="1"/>
    <col min="9" max="9" width="12.85546875" customWidth="1"/>
  </cols>
  <sheetData>
    <row r="1" spans="1:9" x14ac:dyDescent="0.25">
      <c r="A1" s="1" t="s">
        <v>26</v>
      </c>
    </row>
    <row r="2" spans="1:9" x14ac:dyDescent="0.25">
      <c r="A2" s="1" t="s">
        <v>25</v>
      </c>
    </row>
    <row r="3" spans="1:9" x14ac:dyDescent="0.25">
      <c r="A3" s="1" t="s">
        <v>27</v>
      </c>
    </row>
    <row r="5" spans="1:9" x14ac:dyDescent="0.25">
      <c r="A5" s="1"/>
      <c r="B5" s="2"/>
      <c r="C5" s="2"/>
      <c r="D5" s="2" t="s">
        <v>12</v>
      </c>
      <c r="E5" s="2" t="s">
        <v>7</v>
      </c>
      <c r="F5" s="2" t="s">
        <v>16</v>
      </c>
      <c r="G5" s="2"/>
      <c r="H5" s="2" t="s">
        <v>19</v>
      </c>
      <c r="I5" s="2" t="s">
        <v>13</v>
      </c>
    </row>
    <row r="6" spans="1:9" x14ac:dyDescent="0.25">
      <c r="A6" s="1" t="s">
        <v>8</v>
      </c>
      <c r="B6" s="2" t="s">
        <v>11</v>
      </c>
      <c r="C6" s="2"/>
      <c r="D6" s="2" t="s">
        <v>10</v>
      </c>
      <c r="E6" s="2" t="s">
        <v>15</v>
      </c>
      <c r="F6" s="2" t="s">
        <v>15</v>
      </c>
      <c r="G6" s="2" t="s">
        <v>14</v>
      </c>
      <c r="H6" s="2" t="s">
        <v>20</v>
      </c>
      <c r="I6" s="2" t="s">
        <v>20</v>
      </c>
    </row>
    <row r="7" spans="1:9" x14ac:dyDescent="0.25">
      <c r="A7" s="12" t="s">
        <v>1</v>
      </c>
      <c r="B7" s="12">
        <v>2023</v>
      </c>
      <c r="C7" s="13"/>
      <c r="D7" s="14">
        <v>32280.400000000005</v>
      </c>
      <c r="E7" s="15">
        <v>72</v>
      </c>
      <c r="F7" s="12">
        <v>99</v>
      </c>
      <c r="G7" s="16">
        <f t="shared" ref="G7:G13" si="0">F7-E7</f>
        <v>27</v>
      </c>
      <c r="H7" s="16">
        <f>G7*$D$25</f>
        <v>1090.5639735099342</v>
      </c>
      <c r="I7" s="18">
        <f>H7*4.9739</f>
        <v>5424.356147841062</v>
      </c>
    </row>
    <row r="8" spans="1:9" x14ac:dyDescent="0.25">
      <c r="A8" s="12" t="s">
        <v>2</v>
      </c>
      <c r="B8" s="12">
        <v>2023</v>
      </c>
      <c r="C8" s="13"/>
      <c r="D8" s="14">
        <f>8901+11083</f>
        <v>19984</v>
      </c>
      <c r="E8" s="15">
        <v>4</v>
      </c>
      <c r="F8" s="12">
        <v>8</v>
      </c>
      <c r="G8" s="16">
        <f t="shared" si="0"/>
        <v>4</v>
      </c>
      <c r="H8" s="16">
        <f>G8*$D$25</f>
        <v>161.56503311258282</v>
      </c>
      <c r="I8" s="18">
        <f>H8*4.9739</f>
        <v>803.60831819867576</v>
      </c>
    </row>
    <row r="9" spans="1:9" x14ac:dyDescent="0.25">
      <c r="A9" s="8" t="s">
        <v>3</v>
      </c>
      <c r="B9" s="8">
        <v>2023</v>
      </c>
      <c r="C9" s="5"/>
      <c r="D9" s="9">
        <v>15948.400000000001</v>
      </c>
      <c r="E9" s="10"/>
      <c r="F9" s="8"/>
      <c r="G9" s="11"/>
      <c r="H9" s="11"/>
      <c r="I9" s="17"/>
    </row>
    <row r="10" spans="1:9" x14ac:dyDescent="0.25">
      <c r="A10" s="8" t="s">
        <v>4</v>
      </c>
      <c r="B10" s="8">
        <v>2023</v>
      </c>
      <c r="C10" s="5"/>
      <c r="D10" s="9">
        <f>5437+5603</f>
        <v>11040</v>
      </c>
      <c r="E10" s="10"/>
      <c r="F10" s="8"/>
      <c r="G10" s="11"/>
      <c r="H10" s="11"/>
      <c r="I10" s="17"/>
    </row>
    <row r="11" spans="1:9" x14ac:dyDescent="0.25">
      <c r="A11" s="12" t="s">
        <v>5</v>
      </c>
      <c r="B11" s="12">
        <v>2023</v>
      </c>
      <c r="C11" s="13"/>
      <c r="D11" s="14">
        <v>13596</v>
      </c>
      <c r="E11" s="15">
        <v>0</v>
      </c>
      <c r="F11" s="12">
        <v>39</v>
      </c>
      <c r="G11" s="16">
        <f t="shared" si="0"/>
        <v>39</v>
      </c>
      <c r="H11" s="16">
        <f>G11*$D$25</f>
        <v>1575.2590728476825</v>
      </c>
      <c r="I11" s="18">
        <f>H11*4.9739</f>
        <v>7835.1811024370891</v>
      </c>
    </row>
    <row r="12" spans="1:9" x14ac:dyDescent="0.25">
      <c r="A12" s="12" t="s">
        <v>6</v>
      </c>
      <c r="B12" s="12">
        <v>2023</v>
      </c>
      <c r="C12" s="13"/>
      <c r="D12" s="14">
        <v>11546.999999999995</v>
      </c>
      <c r="E12" s="15">
        <v>189</v>
      </c>
      <c r="F12" s="12">
        <v>253</v>
      </c>
      <c r="G12" s="16">
        <f t="shared" si="0"/>
        <v>64</v>
      </c>
      <c r="H12" s="16">
        <f>G12*$D$25</f>
        <v>2585.0405298013252</v>
      </c>
      <c r="I12" s="18">
        <f t="shared" ref="I12:I13" si="1">H12*4.9739</f>
        <v>12857.733091178812</v>
      </c>
    </row>
    <row r="13" spans="1:9" x14ac:dyDescent="0.25">
      <c r="A13" s="12" t="s">
        <v>0</v>
      </c>
      <c r="B13" s="12">
        <v>2023</v>
      </c>
      <c r="C13" s="13"/>
      <c r="D13" s="14">
        <f>10556+10003</f>
        <v>20559</v>
      </c>
      <c r="E13" s="15">
        <v>490</v>
      </c>
      <c r="F13" s="12">
        <v>570</v>
      </c>
      <c r="G13" s="16">
        <f t="shared" si="0"/>
        <v>80</v>
      </c>
      <c r="H13" s="16">
        <f>G13*$D$25</f>
        <v>3231.3006622516564</v>
      </c>
      <c r="I13" s="18">
        <f t="shared" si="1"/>
        <v>16072.166363973514</v>
      </c>
    </row>
    <row r="15" spans="1:9" x14ac:dyDescent="0.25">
      <c r="A15" t="s">
        <v>22</v>
      </c>
      <c r="C15" s="6"/>
      <c r="D15" s="6"/>
      <c r="E15" s="7"/>
      <c r="H15" s="6">
        <f>SUM(H7:H8,H11:H13)</f>
        <v>8643.7292715231815</v>
      </c>
      <c r="I15" s="4">
        <f>SUM(I7:I8,I11:I13)</f>
        <v>42993.045023629151</v>
      </c>
    </row>
    <row r="19" spans="1:4" x14ac:dyDescent="0.25">
      <c r="A19" t="s">
        <v>24</v>
      </c>
      <c r="D19" s="6">
        <f>(D9+D10)/2</f>
        <v>13494.2</v>
      </c>
    </row>
    <row r="21" spans="1:4" x14ac:dyDescent="0.25">
      <c r="A21" t="s">
        <v>21</v>
      </c>
      <c r="C21">
        <v>5</v>
      </c>
      <c r="D21" s="6">
        <f>SUM(D7:D8,D11:D13)</f>
        <v>97966.400000000009</v>
      </c>
    </row>
    <row r="22" spans="1:4" x14ac:dyDescent="0.25">
      <c r="A22" t="s">
        <v>17</v>
      </c>
      <c r="D22" s="6">
        <f>D19*C21</f>
        <v>67471</v>
      </c>
    </row>
    <row r="23" spans="1:4" x14ac:dyDescent="0.25">
      <c r="A23" t="s">
        <v>18</v>
      </c>
      <c r="D23" s="6">
        <f>D21-D22</f>
        <v>30495.400000000009</v>
      </c>
    </row>
    <row r="24" spans="1:4" x14ac:dyDescent="0.25">
      <c r="A24" t="s">
        <v>15</v>
      </c>
      <c r="D24" s="7">
        <f>SUM(E7:E8,E11:E13)</f>
        <v>755</v>
      </c>
    </row>
    <row r="25" spans="1:4" x14ac:dyDescent="0.25">
      <c r="A25" t="s">
        <v>23</v>
      </c>
      <c r="D25" s="3">
        <f>D23/D24</f>
        <v>40.391258278145706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5933265210834EA74734FDD2FA6C5F" ma:contentTypeVersion="17" ma:contentTypeDescription="Create a new document." ma:contentTypeScope="" ma:versionID="75e6e7946b85771cbaa29a0721cad354">
  <xsd:schema xmlns:xsd="http://www.w3.org/2001/XMLSchema" xmlns:xs="http://www.w3.org/2001/XMLSchema" xmlns:p="http://schemas.microsoft.com/office/2006/metadata/properties" xmlns:ns2="2b9e1b56-1bc3-4bb6-83f9-6df8fea7da23" xmlns:ns3="0a97646d-5e46-4532-99d2-95b688ae3204" xmlns:ns4="7e1690bc-552b-4878-9693-ea0d85c5988a" targetNamespace="http://schemas.microsoft.com/office/2006/metadata/properties" ma:root="true" ma:fieldsID="94ebf635098fdd561c0479b2bcbfa228" ns2:_="" ns3:_="" ns4:_="">
    <xsd:import namespace="2b9e1b56-1bc3-4bb6-83f9-6df8fea7da23"/>
    <xsd:import namespace="0a97646d-5e46-4532-99d2-95b688ae3204"/>
    <xsd:import namespace="7e1690bc-552b-4878-9693-ea0d85c598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1b56-1bc3-4bb6-83f9-6df8fea7d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56b774-9262-4638-b104-23720403d9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7646d-5e46-4532-99d2-95b688ae320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690bc-552b-4878-9693-ea0d85c5988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5ce5316-0ab3-46a3-b207-9be9b69fead6}" ma:internalName="TaxCatchAll" ma:showField="CatchAllData" ma:web="7e1690bc-552b-4878-9693-ea0d85c598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9e1b56-1bc3-4bb6-83f9-6df8fea7da23">
      <Terms xmlns="http://schemas.microsoft.com/office/infopath/2007/PartnerControls"/>
    </lcf76f155ced4ddcb4097134ff3c332f>
    <TaxCatchAll xmlns="7e1690bc-552b-4878-9693-ea0d85c5988a" xsi:nil="true"/>
  </documentManagement>
</p:properties>
</file>

<file path=customXml/itemProps1.xml><?xml version="1.0" encoding="utf-8"?>
<ds:datastoreItem xmlns:ds="http://schemas.openxmlformats.org/officeDocument/2006/customXml" ds:itemID="{6B6194D0-1ECE-4FC9-80E6-48502B136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D3414-205D-431C-A345-B01815C1E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1b56-1bc3-4bb6-83f9-6df8fea7da23"/>
    <ds:schemaRef ds:uri="0a97646d-5e46-4532-99d2-95b688ae3204"/>
    <ds:schemaRef ds:uri="7e1690bc-552b-4878-9693-ea0d85c598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A8D60F-299E-418F-B72A-C4A2B335EB58}">
  <ds:schemaRefs>
    <ds:schemaRef ds:uri="http://schemas.microsoft.com/office/2006/metadata/properties"/>
    <ds:schemaRef ds:uri="http://schemas.microsoft.com/office/infopath/2007/PartnerControls"/>
    <ds:schemaRef ds:uri="2b9e1b56-1bc3-4bb6-83f9-6df8fea7da23"/>
    <ds:schemaRef ds:uri="7e1690bc-552b-4878-9693-ea0d85c598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Residential</vt:lpstr>
      <vt:lpstr>Farm Tap</vt:lpstr>
      <vt:lpstr>Small Non-Residential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cnadkarni</dc:creator>
  <cp:lastModifiedBy>Larry Feltner</cp:lastModifiedBy>
  <dcterms:created xsi:type="dcterms:W3CDTF">2021-03-01T21:48:55Z</dcterms:created>
  <dcterms:modified xsi:type="dcterms:W3CDTF">2024-12-23T15:59:30Z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0x010100475933265210834EA74734FDD2FA6C5F</vt:lpwstr>
  </property>
  <property fmtid="{D5CDD505-2E9C-101B-9397-08002B2CF9AE}" pid="3" name="MediaServiceImageTags">
    <vt:lpwstr/>
  </property>
</Properties>
</file>