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8"/>
  <workbookPr defaultThemeVersion="166925"/>
  <mc:AlternateContent xmlns:mc="http://schemas.openxmlformats.org/markup-compatibility/2006">
    <mc:Choice Requires="x15">
      <x15ac:absPath xmlns:x15ac="http://schemas.microsoft.com/office/spreadsheetml/2010/11/ac" url="\\WFSV01\Home$\cha4616\Documents\"/>
    </mc:Choice>
  </mc:AlternateContent>
  <xr:revisionPtr revIDLastSave="0" documentId="8_{81B9C118-95F3-45DB-AEEE-BF8BCD72FFB4}" xr6:coauthVersionLast="36" xr6:coauthVersionMax="36" xr10:uidLastSave="{00000000-0000-0000-0000-000000000000}"/>
  <bookViews>
    <workbookView xWindow="-108" yWindow="-108" windowWidth="23256" windowHeight="12576" xr2:uid="{61EAAA58-FA0E-4ECD-A7EC-82695C62573F}"/>
  </bookViews>
  <sheets>
    <sheet name="Tab 23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\A">'[1]TRANSPORTS-revised'!#REF!</definedName>
    <definedName name="\C">#REF!</definedName>
    <definedName name="\f">'[2]E-2'!#REF!</definedName>
    <definedName name="\p">#REF!</definedName>
    <definedName name="\s">'[2]E-2'!#REF!</definedName>
    <definedName name="\t">#REF!</definedName>
    <definedName name="__123Graph_A">[3]DSAR!$G$6:$G$32</definedName>
    <definedName name="__123Graph_ACCMS">[3]DSAR!$J$6:$J$32</definedName>
    <definedName name="__123Graph_ACCSP">[3]DSAR!$K$6:$K$32</definedName>
    <definedName name="__123Graph_ACG">[3]DSAR!$I$6:$I$32</definedName>
    <definedName name="__123Graph_ACM">[3]DSAR!$D$6:$D$32</definedName>
    <definedName name="__123Graph_ACMS">[3]DSAR!$H$6:$H$32</definedName>
    <definedName name="__123Graph_ACSP">[3]DSAR!$G$6:$G$32</definedName>
    <definedName name="__123Graph_AHG">[3]DSAR!$B$6:$B$32</definedName>
    <definedName name="__123Graph_AHMS">[3]DSAR!$C$6:$C$32</definedName>
    <definedName name="__123Graph_AILL">[3]DSAR!$AL$6:$AL$23</definedName>
    <definedName name="__123Graph_AIOWA">[3]DSAR!$W$6:$W$31</definedName>
    <definedName name="__123Graph_AKEOTA">[3]DSAR!$F$6:$F$32</definedName>
    <definedName name="__123Graph_ALOUD">[3]DSAR!$E$6:$E$32</definedName>
    <definedName name="__123Graph_ANL">[3]DSAR!$M$6:$M$32</definedName>
    <definedName name="__123Graph_ASAY">[3]DSAR!$L$6:$L$32</definedName>
    <definedName name="__123Graph_ATOTSYS">[3]DSAR!$T$6:$T$23</definedName>
    <definedName name="__123Graph_B">[3]DSAR!$BK$6:$BK$32</definedName>
    <definedName name="__123Graph_BCCMS">[3]DSAR!$BM$6:$BM$32</definedName>
    <definedName name="__123Graph_BCCSP">[3]DSAR!$BN$6:$BN$32</definedName>
    <definedName name="__123Graph_BCG">[3]DSAR!$BO$6:$BO$32</definedName>
    <definedName name="__123Graph_BCM">[3]DSAR!$BQ$6:$BQ$32</definedName>
    <definedName name="__123Graph_BCMS">[3]DSAR!$BL$6:$BL$32</definedName>
    <definedName name="__123Graph_BCSP">[3]DSAR!$BK$6:$BK$32</definedName>
    <definedName name="__123Graph_BHG">[3]DSAR!$BS$6:$BS$32</definedName>
    <definedName name="__123Graph_BHMS">[3]DSAR!$BR$6:$BR$32</definedName>
    <definedName name="__123Graph_BILL">[3]DSAR!$AM$6:$AM$32</definedName>
    <definedName name="__123Graph_BIOWA">[3]DSAR!$X$6:$X$32</definedName>
    <definedName name="__123Graph_BKEOTA">[3]DSAR!$BJ$6:$BJ$32</definedName>
    <definedName name="__123Graph_BLOUD">[3]DSAR!$BP$6:$BP$32</definedName>
    <definedName name="__123Graph_BNL">[3]DSAR!$AA$6:$AA$32</definedName>
    <definedName name="__123Graph_BSAY">[3]DSAR!$AF$6:$AF$32</definedName>
    <definedName name="__123Graph_BTOTSYS">[3]DSAR!$U$6:$U$32</definedName>
    <definedName name="__123Graph_C">[3]DSAR!$AW$6:$AW$23</definedName>
    <definedName name="__123Graph_CCCMS">[3]DSAR!$AY$6:$AY$29</definedName>
    <definedName name="__123Graph_CCCSP">[3]DSAR!$AZ$6:$AZ$29</definedName>
    <definedName name="__123Graph_CCG">[3]DSAR!$BA$6:$BA$29</definedName>
    <definedName name="__123Graph_CCM">[3]DSAR!$BC$6:$BC$31</definedName>
    <definedName name="__123Graph_CCMS">[3]DSAR!$AX$6:$AX$31</definedName>
    <definedName name="__123Graph_CCSP">[3]DSAR!$AW$6:$AW$31</definedName>
    <definedName name="__123Graph_CHG">[3]DSAR!$BE$6:$BE$29</definedName>
    <definedName name="__123Graph_CHMS">[3]DSAR!$BD$6:$BD$29</definedName>
    <definedName name="__123Graph_CILL">[3]DSAR!$AN$6:$AN$23</definedName>
    <definedName name="__123Graph_CIOWA">[3]DSAR!$Y$6:$Y$31</definedName>
    <definedName name="__123Graph_CKEOTA">[3]DSAR!$AV$6:$AV$31</definedName>
    <definedName name="__123Graph_CLOUD">[3]DSAR!$BB$6:$BB$29</definedName>
    <definedName name="__123Graph_CNL">[3]DSAR!$AB$6:$AB$30</definedName>
    <definedName name="__123Graph_CSAY">[3]DSAR!$AG$6:$AG$30</definedName>
    <definedName name="__123Graph_CTOTSYS">[3]DSAR!$V$6:$V$23</definedName>
    <definedName name="__123Graph_X">[3]DSAR!$A$6:$A$32</definedName>
    <definedName name="__123Graph_XCCMS">[3]DSAR!$A$6:$A$32</definedName>
    <definedName name="__123Graph_XCCSP">[3]DSAR!$A$6:$A$32</definedName>
    <definedName name="__123Graph_XCG">[3]DSAR!$A$6:$A$32</definedName>
    <definedName name="__123Graph_XCM">[3]DSAR!$A$6:$A$32</definedName>
    <definedName name="__123Graph_XCMS">[3]DSAR!$A$6:$A$32</definedName>
    <definedName name="__123Graph_XCSP">[3]DSAR!$A$6:$A$32</definedName>
    <definedName name="__123Graph_XHG">[3]DSAR!$A$6:$A$32</definedName>
    <definedName name="__123Graph_XHMS">[3]DSAR!$A$6:$A$32</definedName>
    <definedName name="__123Graph_XILL">[3]DSAR!$A$6:$A$32</definedName>
    <definedName name="__123Graph_XIOWA">[3]DSAR!$A$6:$A$32</definedName>
    <definedName name="__123Graph_XKEOTA">[3]DSAR!$A$6:$A$32</definedName>
    <definedName name="__123Graph_XLOUD">[3]DSAR!$A$6:$A$32</definedName>
    <definedName name="__123Graph_XNL">[3]DSAR!$A$6:$A$32</definedName>
    <definedName name="__123Graph_XSAY">[3]DSAR!$A$6:$A$32</definedName>
    <definedName name="__123Graph_XTOTSYS">[3]DSAR!$A$6:$A$32</definedName>
    <definedName name="__ADJ24">#REF!</definedName>
    <definedName name="__ADJ25">#REF!</definedName>
    <definedName name="__adj4">#REF!</definedName>
    <definedName name="__ADJ44">#REF!</definedName>
    <definedName name="__ADJ48">#REF!</definedName>
    <definedName name="__ADJ49">#REF!</definedName>
    <definedName name="__ADJ51">#REF!</definedName>
    <definedName name="__EMP11">#REF!</definedName>
    <definedName name="__EMP12">#REF!</definedName>
    <definedName name="__EMP14">#REF!</definedName>
    <definedName name="__EMP15">#REF!</definedName>
    <definedName name="__EMP16">#REF!</definedName>
    <definedName name="__EMP17">#REF!</definedName>
    <definedName name="__EMP18">#REF!</definedName>
    <definedName name="__EMP20">#REF!</definedName>
    <definedName name="__EMP22">#REF!</definedName>
    <definedName name="__EMP32">#REF!</definedName>
    <definedName name="__EMP34">#REF!</definedName>
    <definedName name="__EMP35">#REF!</definedName>
    <definedName name="__EMP37">#REF!</definedName>
    <definedName name="__EMP38">#REF!</definedName>
    <definedName name="__EMP43">#REF!</definedName>
    <definedName name="__EMP48">#REF!</definedName>
    <definedName name="__EMP51">#REF!</definedName>
    <definedName name="__EMP52">#REF!</definedName>
    <definedName name="__EMP53">#REF!</definedName>
    <definedName name="__FXD0111">#REF!</definedName>
    <definedName name="__FXD0151">#REF!</definedName>
    <definedName name="__FXD0212">#REF!</definedName>
    <definedName name="__FXD0214">#REF!</definedName>
    <definedName name="__FXD0234">#REF!</definedName>
    <definedName name="__FXD0235">#REF!</definedName>
    <definedName name="__FXD0237">#REF!</definedName>
    <definedName name="__FXD0238">#REF!</definedName>
    <definedName name="__FXD0251">#REF!</definedName>
    <definedName name="__FXD0612">#REF!</definedName>
    <definedName name="__FXD0614">#REF!</definedName>
    <definedName name="__FXD0615">#REF!</definedName>
    <definedName name="__FXD0616">#REF!</definedName>
    <definedName name="__FXD0617">#REF!</definedName>
    <definedName name="__FXD0618">#REF!</definedName>
    <definedName name="__FXD0632">#REF!</definedName>
    <definedName name="__FXD0634">#REF!</definedName>
    <definedName name="__FXD0635">#REF!</definedName>
    <definedName name="__FXD0637">#REF!</definedName>
    <definedName name="__FXD0638">#REF!</definedName>
    <definedName name="__FXD0643">#REF!</definedName>
    <definedName name="__FXD0651">#REF!</definedName>
    <definedName name="__FXD0653">#REF!</definedName>
    <definedName name="__FXD0814">#REF!</definedName>
    <definedName name="__FXD0832">#REF!</definedName>
    <definedName name="__FXD0834">#REF!</definedName>
    <definedName name="__FXD0835">#REF!</definedName>
    <definedName name="__FXD0837">#REF!</definedName>
    <definedName name="__FXD0838">#REF!</definedName>
    <definedName name="__FXD0851">#REF!</definedName>
    <definedName name="__FXD0932">#REF!</definedName>
    <definedName name="__FXD0934">#REF!</definedName>
    <definedName name="__FXD0935">#REF!</definedName>
    <definedName name="__FXD0937">#REF!</definedName>
    <definedName name="__FXD0938">#REF!</definedName>
    <definedName name="__FXD0951">#REF!</definedName>
    <definedName name="__FXD7032">#REF!</definedName>
    <definedName name="__FXD7034">#REF!</definedName>
    <definedName name="__FXD7035">#REF!</definedName>
    <definedName name="__FXD7037">#REF!</definedName>
    <definedName name="__FXD7038">#REF!</definedName>
    <definedName name="__FXD8614">#REF!</definedName>
    <definedName name="__FXD8615">#REF!</definedName>
    <definedName name="__FXD8616">#REF!</definedName>
    <definedName name="__FXD8617">#REF!</definedName>
    <definedName name="__FXD8618">#REF!</definedName>
    <definedName name="__FXD8632">#REF!</definedName>
    <definedName name="__FXD8634">#REF!</definedName>
    <definedName name="__FXD8635">#REF!</definedName>
    <definedName name="__FXD8637">#REF!</definedName>
    <definedName name="__FXD8638">#REF!</definedName>
    <definedName name="__FXD8651">#REF!</definedName>
    <definedName name="__SCH10">'[4]Rev Def Sum'!#REF!</definedName>
    <definedName name="__sch17">#REF!</definedName>
    <definedName name="__SCH33">'[5]SCHEDULE 33 A REV.'!$A$1:$H$67</definedName>
    <definedName name="__SCH6">#N/A</definedName>
    <definedName name="__SUM0111">#REF!</definedName>
    <definedName name="__SUM0113">#REF!</definedName>
    <definedName name="__SUM0210">#REF!</definedName>
    <definedName name="__SUM0213">#REF!</definedName>
    <definedName name="__SUM0401">#REF!</definedName>
    <definedName name="__SUM0402">#REF!</definedName>
    <definedName name="__SUM0408">#REF!</definedName>
    <definedName name="__SUM0409">#REF!</definedName>
    <definedName name="__SUM0411">#REF!</definedName>
    <definedName name="__SUM0501">#REF!</definedName>
    <definedName name="__SUM0502">#REF!</definedName>
    <definedName name="__SUM0508">#REF!</definedName>
    <definedName name="__SUM0509">#REF!</definedName>
    <definedName name="__SUM0510">#REF!</definedName>
    <definedName name="__SUM0511">#REF!</definedName>
    <definedName name="__SUM0613">#REF!</definedName>
    <definedName name="__SUM0701">#REF!</definedName>
    <definedName name="__SUM0702">#REF!</definedName>
    <definedName name="__SUM0708">#REF!</definedName>
    <definedName name="__SUM0709">#REF!</definedName>
    <definedName name="__SUM0813">#REF!</definedName>
    <definedName name="__SUM0901">#REF!</definedName>
    <definedName name="__SUM0902">#REF!</definedName>
    <definedName name="__SUM0908">#REF!</definedName>
    <definedName name="__SUM0911">#REF!</definedName>
    <definedName name="__SUM0913">#REF!</definedName>
    <definedName name="__SUM5701">#REF!</definedName>
    <definedName name="__SUM5702">#REF!</definedName>
    <definedName name="__SUM5708">#REF!</definedName>
    <definedName name="__SUM5709">#REF!</definedName>
    <definedName name="__SUM5711">#REF!</definedName>
    <definedName name="__SUM5801">#REF!</definedName>
    <definedName name="__SUM5802">#REF!</definedName>
    <definedName name="__SUM5811">#REF!</definedName>
    <definedName name="__SUM6001">#REF!</definedName>
    <definedName name="__SUM6002">#REF!</definedName>
    <definedName name="__SUM6008">#REF!</definedName>
    <definedName name="__sum6009">#REF!</definedName>
    <definedName name="__SUM6011">#REF!</definedName>
    <definedName name="__SUM6101">#REF!</definedName>
    <definedName name="__SUM6102">#REF!</definedName>
    <definedName name="__SUM6108">#REF!</definedName>
    <definedName name="__SUM6109">#REF!</definedName>
    <definedName name="__SUM6111">#REF!</definedName>
    <definedName name="__SUM6201">#REF!</definedName>
    <definedName name="__SUM6202">#REF!</definedName>
    <definedName name="__SUM6301">#REF!</definedName>
    <definedName name="__SUM6302">#REF!</definedName>
    <definedName name="__SUM6308">#REF!</definedName>
    <definedName name="__SUM6309">#REF!</definedName>
    <definedName name="__SUM6311">#REF!</definedName>
    <definedName name="__SUM6401">#REF!</definedName>
    <definedName name="__SUM6402">#REF!</definedName>
    <definedName name="__SUM6408">#REF!</definedName>
    <definedName name="__SUM6409">#REF!</definedName>
    <definedName name="__SUM6411">#REF!</definedName>
    <definedName name="__SUM6413">#REF!</definedName>
    <definedName name="__SUM6501">#REF!</definedName>
    <definedName name="__SUM6502">#REF!</definedName>
    <definedName name="__SUM6508">#REF!</definedName>
    <definedName name="__SUM6509">#REF!</definedName>
    <definedName name="__SUM6510">#REF!</definedName>
    <definedName name="__SUM6511">#REF!</definedName>
    <definedName name="__SUM6601">#REF!</definedName>
    <definedName name="__SUM6602">#REF!</definedName>
    <definedName name="__SUM6608">#REF!</definedName>
    <definedName name="__SUM6609">#REF!</definedName>
    <definedName name="__SUM6611">#REF!</definedName>
    <definedName name="__SUM6701">#REF!</definedName>
    <definedName name="__SUM6702">#REF!</definedName>
    <definedName name="__SUM6708">#REF!</definedName>
    <definedName name="__SUM6709">#REF!</definedName>
    <definedName name="__SUM6710">#REF!</definedName>
    <definedName name="__SUM6711">#REF!</definedName>
    <definedName name="__SUM6718">#REF!</definedName>
    <definedName name="__SUM6801">#REF!</definedName>
    <definedName name="__SUM6802">#REF!</definedName>
    <definedName name="__SUM7013">#REF!</definedName>
    <definedName name="__SUM7201">#REF!</definedName>
    <definedName name="__SUM7202">#REF!</definedName>
    <definedName name="__SUM7208">#REF!</definedName>
    <definedName name="__SUM7209">#REF!</definedName>
    <definedName name="__SUM7210">#REF!</definedName>
    <definedName name="__SUM7211">#REF!</definedName>
    <definedName name="__SUM7301">#REF!</definedName>
    <definedName name="__SUM7302">#REF!</definedName>
    <definedName name="__SUM7308">#REF!</definedName>
    <definedName name="__SUM7309">#REF!</definedName>
    <definedName name="__SUM7311">#REF!</definedName>
    <definedName name="__SUM7401">#REF!</definedName>
    <definedName name="__SUM7402">#REF!</definedName>
    <definedName name="__SUM7408">#REF!</definedName>
    <definedName name="__SUM7409">#REF!</definedName>
    <definedName name="__SUM7411">#REF!</definedName>
    <definedName name="__SUM7501">#REF!</definedName>
    <definedName name="__SUM7502">#REF!</definedName>
    <definedName name="__SUM7508">#REF!</definedName>
    <definedName name="__SUM7509">#REF!</definedName>
    <definedName name="__SUM7511">#REF!</definedName>
    <definedName name="__SUM7811">#REF!</definedName>
    <definedName name="__SUM7920">#REF!</definedName>
    <definedName name="__SUM8001">#REF!</definedName>
    <definedName name="__SUM8002">#REF!</definedName>
    <definedName name="__SUM8008">#REF!</definedName>
    <definedName name="__SUM8009">#REF!</definedName>
    <definedName name="__SUM8011">#REF!</definedName>
    <definedName name="__SUM8301">#REF!</definedName>
    <definedName name="__SUM8302">#REF!</definedName>
    <definedName name="__SUM8308">#REF!</definedName>
    <definedName name="__SUM8309">#REF!</definedName>
    <definedName name="__SUM8311">#REF!</definedName>
    <definedName name="__SUM8401">#REF!</definedName>
    <definedName name="__SUM8402">#REF!</definedName>
    <definedName name="__SUM8408">#REF!</definedName>
    <definedName name="__SUM8409">#REF!</definedName>
    <definedName name="__SUM8411">#REF!</definedName>
    <definedName name="__SUM8511">#REF!</definedName>
    <definedName name="__SUM8613">#REF!</definedName>
    <definedName name="__SUM8701">#REF!</definedName>
    <definedName name="__SUM8702">#REF!</definedName>
    <definedName name="__SUM8708">#REF!</definedName>
    <definedName name="__SUM8709">#REF!</definedName>
    <definedName name="__SUM8710">#REF!</definedName>
    <definedName name="__SUM8711">#REF!</definedName>
    <definedName name="__SUM8713">#REF!</definedName>
    <definedName name="__SUM8714">#REF!</definedName>
    <definedName name="__SUM8715">#REF!</definedName>
    <definedName name="__SUM8716">#REF!</definedName>
    <definedName name="__SUM8717">#REF!</definedName>
    <definedName name="__SUM8719">#REF!</definedName>
    <definedName name="_1__123Graph_ACHART_1">[3]DSAR!$BY$6:$BY$32</definedName>
    <definedName name="_10__123Graph_XMKT_STOR">[3]DSAR!$A$6:$A$32</definedName>
    <definedName name="_10TAXPROP">#REF!</definedName>
    <definedName name="_11__123Graph_XX_ACTUAL">[3]DSAR!$A$6:$A$32</definedName>
    <definedName name="_11GROSSTAX">#REF!</definedName>
    <definedName name="_12FRANCTAX">#REF!</definedName>
    <definedName name="_13TAXFED">#REF!</definedName>
    <definedName name="_14DEBTINTEREST">#REF!</definedName>
    <definedName name="_1QTR">#REF!</definedName>
    <definedName name="_1QTR_PROPANE">#REF!</definedName>
    <definedName name="_2__123Graph_AMKT_STOR">[3]DSAR!$AR$6:$AR$23</definedName>
    <definedName name="_2_SUMMARY">#REF!</definedName>
    <definedName name="_2_SUMMARY10">#REF!</definedName>
    <definedName name="_235">#REF!</definedName>
    <definedName name="_2QTR">#REF!</definedName>
    <definedName name="_2QTR_PROPANE">#REF!</definedName>
    <definedName name="_3__123Graph_AX_ACTUAL">[3]DSAR!$P$6:$P$32</definedName>
    <definedName name="_3_REV_LAG">#REF!</definedName>
    <definedName name="_3A_COLLECTIONS">#REF!</definedName>
    <definedName name="_3B_ACC_REC">#REF!</definedName>
    <definedName name="_3C_ADJ_REV">#REF!</definedName>
    <definedName name="_3QTR">#REF!</definedName>
    <definedName name="_3QTR_PROPANE">#REF!</definedName>
    <definedName name="_4__123Graph_BCHART_1">[3]DSAR!$CB$6:$CB$9</definedName>
    <definedName name="_4GASPURCHASES">#REF!</definedName>
    <definedName name="_4QTR">#REF!</definedName>
    <definedName name="_4QTR_PROPANE">#REF!</definedName>
    <definedName name="_5__123Graph_BMKT_STOR">[3]DSAR!$AS$6:$AS$32</definedName>
    <definedName name="_5A_NON_APP_GAS">#REF!</definedName>
    <definedName name="_5GP_TCO">#REF!</definedName>
    <definedName name="_5GP_TCOINPUT">#REF!</definedName>
    <definedName name="_6__123Graph_CCHART_1">[3]DSAR!$CD$6:$CD$32</definedName>
    <definedName name="_6_PAYROLL_COST">#REF!</definedName>
    <definedName name="_7__123Graph_CMKT_STOR">[3]DSAR!$AT$6:$AT$23</definedName>
    <definedName name="_7BENEFITS">#REF!</definedName>
    <definedName name="_8__123Graph_CX_ACTUAL">[3]DSAR!$S$6:$S$23</definedName>
    <definedName name="_8TAXPSC">#REF!</definedName>
    <definedName name="_9__123Graph_XCHART_1">[3]DSAR!$A$6:$A$32</definedName>
    <definedName name="_9_PAY_TAXES">#REF!</definedName>
    <definedName name="_ADJ24">#REF!</definedName>
    <definedName name="_ADJ25">#REF!</definedName>
    <definedName name="_adj4">#REF!</definedName>
    <definedName name="_ADJ44">#REF!</definedName>
    <definedName name="_ADJ48">#REF!</definedName>
    <definedName name="_ADJ49">#REF!</definedName>
    <definedName name="_ADJ51">#REF!</definedName>
    <definedName name="_Dist_Values" hidden="1">#REF!</definedName>
    <definedName name="_EMP11">#REF!</definedName>
    <definedName name="_EMP12">#REF!</definedName>
    <definedName name="_EMP14">#REF!</definedName>
    <definedName name="_EMP15">#REF!</definedName>
    <definedName name="_EMP16">#REF!</definedName>
    <definedName name="_EMP17">#REF!</definedName>
    <definedName name="_EMP18">#REF!</definedName>
    <definedName name="_EMP20">#REF!</definedName>
    <definedName name="_EMP22">#REF!</definedName>
    <definedName name="_EMP32">#REF!</definedName>
    <definedName name="_EMP34">#REF!</definedName>
    <definedName name="_EMP35">#REF!</definedName>
    <definedName name="_EMP37">#REF!</definedName>
    <definedName name="_EMP38">#REF!</definedName>
    <definedName name="_EMP43">#REF!</definedName>
    <definedName name="_EMP48">#REF!</definedName>
    <definedName name="_EMP51">#REF!</definedName>
    <definedName name="_EMP52">#REF!</definedName>
    <definedName name="_EMP53">#REF!</definedName>
    <definedName name="_Fill" hidden="1">#REF!</definedName>
    <definedName name="_FS_ESC_3_X_\TA">'[2]E-2'!#REF!</definedName>
    <definedName name="_FXD0111">#REF!</definedName>
    <definedName name="_FXD0151">#REF!</definedName>
    <definedName name="_FXD0212">#REF!</definedName>
    <definedName name="_FXD0214">#REF!</definedName>
    <definedName name="_FXD0234">#REF!</definedName>
    <definedName name="_FXD0235">#REF!</definedName>
    <definedName name="_FXD0237">#REF!</definedName>
    <definedName name="_FXD0238">#REF!</definedName>
    <definedName name="_FXD0251">#REF!</definedName>
    <definedName name="_FXD0612">#REF!</definedName>
    <definedName name="_FXD0614">#REF!</definedName>
    <definedName name="_FXD0615">#REF!</definedName>
    <definedName name="_FXD0616">#REF!</definedName>
    <definedName name="_FXD0617">#REF!</definedName>
    <definedName name="_FXD0618">#REF!</definedName>
    <definedName name="_FXD0632">#REF!</definedName>
    <definedName name="_FXD0634">#REF!</definedName>
    <definedName name="_FXD0635">#REF!</definedName>
    <definedName name="_FXD0637">#REF!</definedName>
    <definedName name="_FXD0638">#REF!</definedName>
    <definedName name="_FXD0643">#REF!</definedName>
    <definedName name="_FXD0651">#REF!</definedName>
    <definedName name="_FXD0653">#REF!</definedName>
    <definedName name="_FXD0814">#REF!</definedName>
    <definedName name="_FXD0832">#REF!</definedName>
    <definedName name="_FXD0834">#REF!</definedName>
    <definedName name="_FXD0835">#REF!</definedName>
    <definedName name="_FXD0837">#REF!</definedName>
    <definedName name="_FXD0838">#REF!</definedName>
    <definedName name="_FXD0851">#REF!</definedName>
    <definedName name="_FXD0932">#REF!</definedName>
    <definedName name="_FXD0934">#REF!</definedName>
    <definedName name="_FXD0935">#REF!</definedName>
    <definedName name="_FXD0937">#REF!</definedName>
    <definedName name="_FXD0938">#REF!</definedName>
    <definedName name="_FXD0951">#REF!</definedName>
    <definedName name="_FXD7032">#REF!</definedName>
    <definedName name="_FXD7034">#REF!</definedName>
    <definedName name="_FXD7035">#REF!</definedName>
    <definedName name="_FXD7037">#REF!</definedName>
    <definedName name="_FXD7038">#REF!</definedName>
    <definedName name="_FXD8614">#REF!</definedName>
    <definedName name="_FXD8615">#REF!</definedName>
    <definedName name="_FXD8616">#REF!</definedName>
    <definedName name="_FXD8617">#REF!</definedName>
    <definedName name="_FXD8618">#REF!</definedName>
    <definedName name="_FXD8632">#REF!</definedName>
    <definedName name="_FXD8634">#REF!</definedName>
    <definedName name="_FXD8635">#REF!</definedName>
    <definedName name="_FXD8637">#REF!</definedName>
    <definedName name="_FXD8638">#REF!</definedName>
    <definedName name="_FXD8651">#REF!</definedName>
    <definedName name="_HOME__APP1__LP">#REF!</definedName>
    <definedName name="_HOME__APP1__PC">'[2]E-2'!#REF!</definedName>
    <definedName name="_HOME__FS_ESC_3">'[2]E-2'!#REF!</definedName>
    <definedName name="_Order1" hidden="1">255</definedName>
    <definedName name="_Order2" hidden="1">255</definedName>
    <definedName name="_PRCRSA148..O17">'[2]E-2'!#REF!</definedName>
    <definedName name="_PRCRSAC1..AK46">#REF!</definedName>
    <definedName name="_PRCRSO1..Y60_G">#REF!</definedName>
    <definedName name="_PRCRSQ148..AE1">'[2]E-2'!#REF!</definedName>
    <definedName name="_Regression_Int" hidden="1">1</definedName>
    <definedName name="_SCH10">'[6]Rev Def Sum'!#REF!</definedName>
    <definedName name="_sch17">#REF!</definedName>
    <definedName name="_SCH33">'[7]SCHEDULE 33 A REV.'!$A$1:$H$67</definedName>
    <definedName name="_SCH6">#N/A</definedName>
    <definedName name="_Sort" hidden="1">#REF!</definedName>
    <definedName name="_SUM0111">#REF!</definedName>
    <definedName name="_SUM0113">#REF!</definedName>
    <definedName name="_SUM0210">#REF!</definedName>
    <definedName name="_SUM0213">#REF!</definedName>
    <definedName name="_SUM0401">#REF!</definedName>
    <definedName name="_SUM0402">#REF!</definedName>
    <definedName name="_SUM0408">#REF!</definedName>
    <definedName name="_SUM0409">#REF!</definedName>
    <definedName name="_SUM0411">#REF!</definedName>
    <definedName name="_SUM0501">#REF!</definedName>
    <definedName name="_SUM0502">#REF!</definedName>
    <definedName name="_SUM0508">#REF!</definedName>
    <definedName name="_SUM0509">#REF!</definedName>
    <definedName name="_SUM0510">#REF!</definedName>
    <definedName name="_SUM0511">#REF!</definedName>
    <definedName name="_SUM0613">#REF!</definedName>
    <definedName name="_SUM0701">#REF!</definedName>
    <definedName name="_SUM0702">#REF!</definedName>
    <definedName name="_SUM0708">#REF!</definedName>
    <definedName name="_SUM0709">#REF!</definedName>
    <definedName name="_SUM0813">#REF!</definedName>
    <definedName name="_SUM0901">#REF!</definedName>
    <definedName name="_SUM0902">#REF!</definedName>
    <definedName name="_SUM0908">#REF!</definedName>
    <definedName name="_SUM0911">#REF!</definedName>
    <definedName name="_SUM0913">#REF!</definedName>
    <definedName name="_SUM5701">#REF!</definedName>
    <definedName name="_SUM5702">#REF!</definedName>
    <definedName name="_SUM5708">#REF!</definedName>
    <definedName name="_SUM5709">#REF!</definedName>
    <definedName name="_SUM5711">#REF!</definedName>
    <definedName name="_SUM5801">#REF!</definedName>
    <definedName name="_SUM5802">#REF!</definedName>
    <definedName name="_SUM5811">#REF!</definedName>
    <definedName name="_SUM6001">#REF!</definedName>
    <definedName name="_SUM6002">#REF!</definedName>
    <definedName name="_SUM6008">#REF!</definedName>
    <definedName name="_sum6009">#REF!</definedName>
    <definedName name="_SUM6011">#REF!</definedName>
    <definedName name="_SUM6101">#REF!</definedName>
    <definedName name="_SUM6102">#REF!</definedName>
    <definedName name="_SUM6108">#REF!</definedName>
    <definedName name="_SUM6109">#REF!</definedName>
    <definedName name="_SUM6111">#REF!</definedName>
    <definedName name="_SUM6201">#REF!</definedName>
    <definedName name="_SUM6202">#REF!</definedName>
    <definedName name="_SUM6301">#REF!</definedName>
    <definedName name="_SUM6302">#REF!</definedName>
    <definedName name="_SUM6308">#REF!</definedName>
    <definedName name="_SUM6309">#REF!</definedName>
    <definedName name="_SUM6311">#REF!</definedName>
    <definedName name="_SUM6401">#REF!</definedName>
    <definedName name="_SUM6402">#REF!</definedName>
    <definedName name="_SUM6408">#REF!</definedName>
    <definedName name="_SUM6409">#REF!</definedName>
    <definedName name="_SUM6411">#REF!</definedName>
    <definedName name="_SUM6413">#REF!</definedName>
    <definedName name="_SUM6501">#REF!</definedName>
    <definedName name="_SUM6502">#REF!</definedName>
    <definedName name="_SUM6508">#REF!</definedName>
    <definedName name="_SUM6509">#REF!</definedName>
    <definedName name="_SUM6510">#REF!</definedName>
    <definedName name="_SUM6511">#REF!</definedName>
    <definedName name="_SUM6601">#REF!</definedName>
    <definedName name="_SUM6602">#REF!</definedName>
    <definedName name="_SUM6608">#REF!</definedName>
    <definedName name="_SUM6609">#REF!</definedName>
    <definedName name="_SUM6611">#REF!</definedName>
    <definedName name="_SUM6701">#REF!</definedName>
    <definedName name="_SUM6702">#REF!</definedName>
    <definedName name="_SUM6708">#REF!</definedName>
    <definedName name="_SUM6709">#REF!</definedName>
    <definedName name="_SUM6710">#REF!</definedName>
    <definedName name="_SUM6711">#REF!</definedName>
    <definedName name="_SUM6718">#REF!</definedName>
    <definedName name="_SUM6801">#REF!</definedName>
    <definedName name="_SUM6802">#REF!</definedName>
    <definedName name="_SUM7013">#REF!</definedName>
    <definedName name="_SUM7201">#REF!</definedName>
    <definedName name="_SUM7202">#REF!</definedName>
    <definedName name="_SUM7208">#REF!</definedName>
    <definedName name="_SUM7209">#REF!</definedName>
    <definedName name="_SUM7210">#REF!</definedName>
    <definedName name="_SUM7211">#REF!</definedName>
    <definedName name="_SUM7301">#REF!</definedName>
    <definedName name="_SUM7302">#REF!</definedName>
    <definedName name="_SUM7308">#REF!</definedName>
    <definedName name="_SUM7309">#REF!</definedName>
    <definedName name="_SUM7311">#REF!</definedName>
    <definedName name="_SUM7401">#REF!</definedName>
    <definedName name="_SUM7402">#REF!</definedName>
    <definedName name="_SUM7408">#REF!</definedName>
    <definedName name="_SUM7409">#REF!</definedName>
    <definedName name="_SUM7411">#REF!</definedName>
    <definedName name="_SUM7501">#REF!</definedName>
    <definedName name="_SUM7502">#REF!</definedName>
    <definedName name="_SUM7508">#REF!</definedName>
    <definedName name="_SUM7509">#REF!</definedName>
    <definedName name="_SUM7511">#REF!</definedName>
    <definedName name="_SUM7811">#REF!</definedName>
    <definedName name="_SUM7920">#REF!</definedName>
    <definedName name="_SUM8001">#REF!</definedName>
    <definedName name="_SUM8002">#REF!</definedName>
    <definedName name="_SUM8008">#REF!</definedName>
    <definedName name="_SUM8009">#REF!</definedName>
    <definedName name="_SUM8011">#REF!</definedName>
    <definedName name="_SUM8301">#REF!</definedName>
    <definedName name="_SUM8302">#REF!</definedName>
    <definedName name="_SUM8308">#REF!</definedName>
    <definedName name="_SUM8309">#REF!</definedName>
    <definedName name="_SUM8311">#REF!</definedName>
    <definedName name="_SUM8401">#REF!</definedName>
    <definedName name="_SUM8402">#REF!</definedName>
    <definedName name="_SUM8408">#REF!</definedName>
    <definedName name="_SUM8409">#REF!</definedName>
    <definedName name="_SUM8411">#REF!</definedName>
    <definedName name="_SUM8511">#REF!</definedName>
    <definedName name="_SUM8613">#REF!</definedName>
    <definedName name="_SUM8701">#REF!</definedName>
    <definedName name="_SUM8702">#REF!</definedName>
    <definedName name="_SUM8708">#REF!</definedName>
    <definedName name="_SUM8709">#REF!</definedName>
    <definedName name="_SUM8710">#REF!</definedName>
    <definedName name="_SUM8711">#REF!</definedName>
    <definedName name="_SUM8713">#REF!</definedName>
    <definedName name="_SUM8714">#REF!</definedName>
    <definedName name="_SUM8715">#REF!</definedName>
    <definedName name="_SUM8716">#REF!</definedName>
    <definedName name="_SUM8717">#REF!</definedName>
    <definedName name="_SUM8719">#REF!</definedName>
    <definedName name="a" hidden="1">{"'Server Configuration'!$A$1:$DB$281"}</definedName>
    <definedName name="a_1" hidden="1">{"'Server Configuration'!$A$1:$DB$281"}</definedName>
    <definedName name="A_R_CAPCOMP">#REF!</definedName>
    <definedName name="A_R_DAILY">#REF!</definedName>
    <definedName name="A_R_DAILYSUPPOR">#REF!</definedName>
    <definedName name="A_R_WKSHT1">#REF!</definedName>
    <definedName name="A_R_WKST2">#REF!</definedName>
    <definedName name="ACCT106">#REF!</definedName>
    <definedName name="ACCT495">#REF!</definedName>
    <definedName name="ACCT904">#REF!</definedName>
    <definedName name="acctXref">#REF!</definedName>
    <definedName name="Active">[8]Inputs!$B$4</definedName>
    <definedName name="ACTUAL_VOL">#REF!</definedName>
    <definedName name="AddPMA">#REF!</definedName>
    <definedName name="AddUSF">#REF!</definedName>
    <definedName name="adj1to3">#REF!</definedName>
    <definedName name="adj4a">#REF!</definedName>
    <definedName name="adj4b">#REF!</definedName>
    <definedName name="adj4c">#REF!</definedName>
    <definedName name="adj4d">#REF!</definedName>
    <definedName name="adj4e1">#REF!</definedName>
    <definedName name="adj4e3">#REF!</definedName>
    <definedName name="adj4f1">#REF!</definedName>
    <definedName name="adj4f2">#REF!</definedName>
    <definedName name="adj4f3">#REF!</definedName>
    <definedName name="adj4g">#REF!</definedName>
    <definedName name="adj4h">#REF!</definedName>
    <definedName name="ADJ52_1of2">#REF!</definedName>
    <definedName name="ADJ52_2of2">#REF!</definedName>
    <definedName name="ADJMCF">#REF!</definedName>
    <definedName name="ADJMCF2">#REF!</definedName>
    <definedName name="adjno">[9]Sch1!$G$1</definedName>
    <definedName name="ADJSUM">#REF!</definedName>
    <definedName name="AGENCY_GASCOSTS">#REF!</definedName>
    <definedName name="AGENCY_HISTORY">#REF!</definedName>
    <definedName name="AGENCY_TRANSP">#REF!</definedName>
    <definedName name="ahahahahaha" hidden="1">{"'Server Configuration'!$A$1:$DB$281"}</definedName>
    <definedName name="ahahahahaha_1" hidden="1">{"'Server Configuration'!$A$1:$DB$281"}</definedName>
    <definedName name="ahahahahaha_2" hidden="1">{"'Server Configuration'!$A$1:$DB$281"}</definedName>
    <definedName name="Ainput2">'[10]L Graph (Data)'!$A$6:$DS$21</definedName>
    <definedName name="Ainputvol">'[11]L Graph (Data)'!$A$6:$DS$17</definedName>
    <definedName name="ali" hidden="1">{"'Server Configuration'!$A$1:$DB$281"}</definedName>
    <definedName name="AllData">OFFSET('[12]SLCs Due &amp; Recd'!$A$11,0,0,COUNTA('[12]SLCs Due &amp; Recd'!$B$1:$B$65536),COUNTA('[12]SLCs Due &amp; Recd'!$A$11:$IV$11))</definedName>
    <definedName name="ALLOC">[13]VLOOKUP!$A$2:$S$26</definedName>
    <definedName name="ALLPAGES">#REF!</definedName>
    <definedName name="ANGINC">#REF!</definedName>
    <definedName name="ANNPCT">#REF!</definedName>
    <definedName name="ANNPCTANG">#REF!</definedName>
    <definedName name="Application_Fees">[8]Inputs!$B$50</definedName>
    <definedName name="AR">#REF!</definedName>
    <definedName name="AUTO11">#REF!</definedName>
    <definedName name="AUTO12">#REF!</definedName>
    <definedName name="AUTO14">#REF!</definedName>
    <definedName name="AUTO15">#REF!</definedName>
    <definedName name="AUTO16">#REF!</definedName>
    <definedName name="AUTO17">#REF!</definedName>
    <definedName name="AUTO18">#REF!</definedName>
    <definedName name="AUTO20">#REF!</definedName>
    <definedName name="AUTO22">#REF!</definedName>
    <definedName name="AUTO32">#REF!</definedName>
    <definedName name="AUTO34">#REF!</definedName>
    <definedName name="AUTO35">#REF!</definedName>
    <definedName name="AUTO37">#REF!</definedName>
    <definedName name="AUTO38">#REF!</definedName>
    <definedName name="AUTO48">#REF!</definedName>
    <definedName name="AUTO51">#REF!</definedName>
    <definedName name="AUTO52">#REF!</definedName>
    <definedName name="AUTO53">#REF!</definedName>
    <definedName name="AVG_BANK_BAL">[14]EXH10!$A$1:$J$47</definedName>
    <definedName name="Avg_Mo_pmt">[8]Inputs!$B$7</definedName>
    <definedName name="AVGrate">'[15]AVG FXrates'!$B$4:$F$47</definedName>
    <definedName name="b" hidden="1">{"'Server Configuration'!$A$1:$DB$281"}</definedName>
    <definedName name="b_1" hidden="1">{"'Server Configuration'!$A$1:$DB$281"}</definedName>
    <definedName name="Bank">[16]Input!#REF!</definedName>
    <definedName name="base">'[17]Index A'!$C$16</definedName>
    <definedName name="Baseline">#REF!</definedName>
    <definedName name="bdate">'[18]Oper Rev&amp;Exp by Accts C2.1A'!$A$4</definedName>
    <definedName name="BENEFITS">#REF!</definedName>
    <definedName name="Binputrusum">'[10]L Graph (Data)'!$A$97:$DS$109</definedName>
    <definedName name="binputsum">'[11]L Graph (Data)'!$A$19:$DS$29</definedName>
    <definedName name="binputsumru">'[19]L Graph (Data)'!$A$91:$DS$105</definedName>
    <definedName name="binputvol">'[19]L Graph (Data)'!$A$21:$DS$34</definedName>
    <definedName name="blip" hidden="1">{"'Server Configuration'!$A$1:$DB$281"}</definedName>
    <definedName name="blip_1" hidden="1">{"'Server Configuration'!$A$1:$DB$281"}</definedName>
    <definedName name="blip_2" hidden="1">{"'Server Configuration'!$A$1:$DB$281"}</definedName>
    <definedName name="blort">#REF!</definedName>
    <definedName name="BMSGRADE">[20]Assumptions!$J$8:$J$21</definedName>
    <definedName name="BOB">#REF!</definedName>
    <definedName name="BTU">[21]Input!$B$11</definedName>
    <definedName name="ByTower">#REF!</definedName>
    <definedName name="CALDEN">#REF!</definedName>
    <definedName name="Cap_Structure">#REF!</definedName>
    <definedName name="case">'[17]B-1 p.1 Summary (Base)'!$A$2</definedName>
    <definedName name="CCCfeeadj">'[11]L Graph (Data)'!$A$410:$DS$457</definedName>
    <definedName name="CCCvoladj">'[11]L Graph (Data)'!$A$359:$DS$406</definedName>
    <definedName name="Central_Call_Handling_Charge">'[22]Router Configuration'!$S$1</definedName>
    <definedName name="CHART32">#REF!</definedName>
    <definedName name="CHART34">#REF!</definedName>
    <definedName name="CHART35">#REF!</definedName>
    <definedName name="CHART37">#REF!</definedName>
    <definedName name="CHART38">#REF!</definedName>
    <definedName name="CInputChg">'[10]L Graph (Data)'!$A$41:$IV$56</definedName>
    <definedName name="Cinputvol">'[19]L Graph (Data)'!$A$38:$DS$51</definedName>
    <definedName name="Clarification">#REF!</definedName>
    <definedName name="co">'[17]Index A'!$A$10</definedName>
    <definedName name="COLUMN1">#REF!</definedName>
    <definedName name="COLUMN2">#REF!</definedName>
    <definedName name="Commodity">[16]Input!$C$10</definedName>
    <definedName name="Companies">#REF!</definedName>
    <definedName name="company">'[18]Operating Income Summary C-1'!$A$1</definedName>
    <definedName name="CONAME">[16]B!$A$1</definedName>
    <definedName name="CONTENTS">#REF!</definedName>
    <definedName name="Criticality">#REF!</definedName>
    <definedName name="curr_cust_pmts">'[8]Payment Calculation'!$C$24</definedName>
    <definedName name="CUSTCHG">#REF!</definedName>
    <definedName name="CUSTCOM32">#REF!</definedName>
    <definedName name="CUSTCOM34">#REF!</definedName>
    <definedName name="CUSTCOM35">#REF!</definedName>
    <definedName name="CUSTCOM37">#REF!</definedName>
    <definedName name="CUSTCOM38">#REF!</definedName>
    <definedName name="CUSTGAS32">#REF!</definedName>
    <definedName name="CUSTGAS34">#REF!</definedName>
    <definedName name="CUSTGAS37">#REF!</definedName>
    <definedName name="CUSTHP32">#REF!</definedName>
    <definedName name="CUSTHP34">#REF!</definedName>
    <definedName name="CUSTHP35">#REF!</definedName>
    <definedName name="CUSTHP37">#REF!</definedName>
    <definedName name="CUSTHP38">#REF!</definedName>
    <definedName name="CUSTRES32">#REF!</definedName>
    <definedName name="CUSTRES34">#REF!</definedName>
    <definedName name="CUSTRES35">#REF!</definedName>
    <definedName name="CUSTRES37">#REF!</definedName>
    <definedName name="CUSTRES38">#REF!</definedName>
    <definedName name="CUSTRET16">#REF!</definedName>
    <definedName name="CUSTRET32">#REF!</definedName>
    <definedName name="CUSTRET34">#REF!</definedName>
    <definedName name="CUSTRET35">#REF!</definedName>
    <definedName name="CUSTRET37">#REF!</definedName>
    <definedName name="CUSTRET38">#REF!</definedName>
    <definedName name="CUSTRET43">#REF!</definedName>
    <definedName name="CUSTTRAN32">#REF!</definedName>
    <definedName name="CUSTTRAN34">#REF!</definedName>
    <definedName name="CUSTTRAN35">#REF!</definedName>
    <definedName name="CUSTTRAN37">#REF!</definedName>
    <definedName name="CUSTTRAN38">#REF!</definedName>
    <definedName name="CWC">'[6]Rev Def Sum'!#REF!</definedName>
    <definedName name="CWC_12_96">#REF!</definedName>
    <definedName name="CWC_12_97">#REF!</definedName>
    <definedName name="CWC_9_97">#REF!</definedName>
    <definedName name="D">{"'Server Configuration'!$A$1:$DB$281"}</definedName>
    <definedName name="D_1">{"'Server Configuration'!$A$1:$DB$281"}</definedName>
    <definedName name="D_2">{"'Server Configuration'!$A$1:$DB$281"}</definedName>
    <definedName name="da">{"'Server Configuration'!$A$1:$DB$281"}</definedName>
    <definedName name="da_1">{"'Server Configuration'!$A$1:$DB$281"}</definedName>
    <definedName name="dad" hidden="1">{"'Server Configuration'!$A$1:$DB$281"}</definedName>
    <definedName name="DATA2">#REF!</definedName>
    <definedName name="_xlnm.Database">#REF!</definedName>
    <definedName name="date">'[23]Operating Income Summary C-1'!$A$4</definedName>
    <definedName name="dateb">'[17]B-1 p.1 Summary (Base)'!$A$4</definedName>
    <definedName name="datef">'[17]B-1 p.2 Summary (Forecast)'!$A$4</definedName>
    <definedName name="DAVE">'[2]E-2'!#REF!</definedName>
    <definedName name="DC">[9]Sch2!#REF!</definedName>
    <definedName name="DEBT">[24]RORB!$B$2:$F$24</definedName>
    <definedName name="DEPPROD51">#REF!</definedName>
    <definedName name="DEPR">#REF!</definedName>
    <definedName name="DEPTOT11">#REF!</definedName>
    <definedName name="DEPTOT12">#REF!</definedName>
    <definedName name="DEPTOT14">#REF!</definedName>
    <definedName name="DEPTOT15">#REF!</definedName>
    <definedName name="DEPTOT16">#REF!</definedName>
    <definedName name="DEPTOT17">#REF!</definedName>
    <definedName name="DEPTOT18">#REF!</definedName>
    <definedName name="DEPTOT20">#REF!</definedName>
    <definedName name="DEPTOT22">#REF!</definedName>
    <definedName name="DEPTOT32">#REF!</definedName>
    <definedName name="DEPTOT34">#REF!</definedName>
    <definedName name="DEPTOT35">#REF!</definedName>
    <definedName name="DEPTOT37">#REF!</definedName>
    <definedName name="DEPTOT38">#REF!</definedName>
    <definedName name="DEPTOT45">#REF!</definedName>
    <definedName name="DEPTOT48">#REF!</definedName>
    <definedName name="DEPTOT51">#REF!</definedName>
    <definedName name="DEPTOT52">#REF!</definedName>
    <definedName name="DEPTOT53">#REF!</definedName>
    <definedName name="DIRBIL11">#REF!</definedName>
    <definedName name="DIRBIL14">#REF!</definedName>
    <definedName name="DIRBIL15">#REF!</definedName>
    <definedName name="DIRBIL16">#REF!</definedName>
    <definedName name="DIRBIL17">#REF!</definedName>
    <definedName name="DIRBIL18">#REF!</definedName>
    <definedName name="DIRBIL20">#REF!</definedName>
    <definedName name="DIRBIL22">#REF!</definedName>
    <definedName name="DIRBIL32">#REF!</definedName>
    <definedName name="DIRBIL34">#REF!</definedName>
    <definedName name="DIRBIL35">#REF!</definedName>
    <definedName name="DIRBIL37">#REF!</definedName>
    <definedName name="DIRBIL38">#REF!</definedName>
    <definedName name="DIRBIL43">#REF!</definedName>
    <definedName name="DIRBIL45">#REF!</definedName>
    <definedName name="DIRBIL48">#REF!</definedName>
    <definedName name="DIRBIL51">#REF!</definedName>
    <definedName name="DIRBIL52">#REF!</definedName>
    <definedName name="DIRBIL53">#REF!</definedName>
    <definedName name="DISTINC">#REF!</definedName>
    <definedName name="E_factor_amt">[8]Inputs!$B$32</definedName>
    <definedName name="EA">[8]Inputs!$B$8</definedName>
    <definedName name="EGC">[16]Input!$C$11</definedName>
    <definedName name="EGCDATE">[16]Input!$C$14</definedName>
    <definedName name="ENDrate">'[15]END FXrates'!$B$4:$F$46</definedName>
    <definedName name="Enrolled">[8]Inputs!$B$5</definedName>
    <definedName name="EQUITY">[24]RORB!$A$25:$G$49</definedName>
    <definedName name="Est_Enrollment">[8]Inputs!$B$17</definedName>
    <definedName name="EX3_SHT1">#REF!</definedName>
    <definedName name="EX3_SHT2">#REF!</definedName>
    <definedName name="EXPDIST32">#REF!</definedName>
    <definedName name="EXPDIST34">#REF!</definedName>
    <definedName name="EXPDIST35">#REF!</definedName>
    <definedName name="EXPDIST37">#REF!</definedName>
    <definedName name="EXPDIST38">#REF!</definedName>
    <definedName name="EXPENSES">#REF!</definedName>
    <definedName name="EXPFACTOR">#REF!</definedName>
    <definedName name="EXPPROD51">#REF!</definedName>
    <definedName name="EXPTOT11">#REF!</definedName>
    <definedName name="EXPTOT12">#REF!</definedName>
    <definedName name="EXPTOT14">#REF!</definedName>
    <definedName name="EXPTOT15">#REF!</definedName>
    <definedName name="EXPTOT16">#REF!</definedName>
    <definedName name="EXPTOT17">#REF!</definedName>
    <definedName name="EXPTOT18">#REF!</definedName>
    <definedName name="EXPTOT20">#REF!</definedName>
    <definedName name="EXPTOT22">#REF!</definedName>
    <definedName name="EXPTOT32">#REF!</definedName>
    <definedName name="EXPTOT34">#REF!</definedName>
    <definedName name="EXPTOT35">#REF!</definedName>
    <definedName name="EXPTOT37">#REF!</definedName>
    <definedName name="EXPTOT38">#REF!</definedName>
    <definedName name="EXPTOT45">#REF!</definedName>
    <definedName name="EXPTOT48">#REF!</definedName>
    <definedName name="EXPTOT51">#REF!</definedName>
    <definedName name="EXPTOT52">#REF!</definedName>
    <definedName name="EXPTOT53">#REF!</definedName>
    <definedName name="EXPTRAN14">#REF!</definedName>
    <definedName name="EXPTRAN51">#REF!</definedName>
    <definedName name="FADIST32">#REF!</definedName>
    <definedName name="FADIST34">#REF!</definedName>
    <definedName name="FADIST35">#REF!</definedName>
    <definedName name="FADIST37">#REF!</definedName>
    <definedName name="FADIST38">#REF!</definedName>
    <definedName name="FADSIT37">#REF!</definedName>
    <definedName name="FAPROD51">#REF!</definedName>
    <definedName name="FATOT11">#REF!</definedName>
    <definedName name="FATOT12">#REF!</definedName>
    <definedName name="FATOT14">#REF!</definedName>
    <definedName name="FATOT15">#REF!</definedName>
    <definedName name="FATOT16">#REF!</definedName>
    <definedName name="FATOT17">#REF!</definedName>
    <definedName name="FATOT18">#REF!</definedName>
    <definedName name="FATOT20">#REF!</definedName>
    <definedName name="FATOT22">#REF!</definedName>
    <definedName name="FATOT32">#REF!</definedName>
    <definedName name="FATOT34">#REF!</definedName>
    <definedName name="FATOT35">#REF!</definedName>
    <definedName name="FATOT37">#REF!</definedName>
    <definedName name="FATOT38">#REF!</definedName>
    <definedName name="fatot45">#REF!</definedName>
    <definedName name="FATOT48">#REF!</definedName>
    <definedName name="FATOT51">#REF!</definedName>
    <definedName name="FATOT52">#REF!</definedName>
    <definedName name="FATOT53">#REF!</definedName>
    <definedName name="FATRAN14">#REF!</definedName>
    <definedName name="FATRAN51">#REF!</definedName>
    <definedName name="fbdate">'[18]Operating Income Summary C-1'!$A$4</definedName>
    <definedName name="FDATE">'[18]Oper Rev&amp;Exp by Accts C2.1B'!$A$4</definedName>
    <definedName name="FEDTAX">'[6]Rev Def Sum'!#REF!</definedName>
    <definedName name="FICA">[25]Sheet1!$A$2:$R$48</definedName>
    <definedName name="FICA_CALULATION">#REF!</definedName>
    <definedName name="FICA_FIC_TAX_MO">#REF!</definedName>
    <definedName name="FICA_FIT_TAX_BW">#REF!</definedName>
    <definedName name="FindRef">OFFSET('[12]% Invoice'!$A$1,0,0,COUNTA('[12]% Invoice'!$A$1:$A$65536),1)</definedName>
    <definedName name="forecast">'[17]Index A'!$C$18</definedName>
    <definedName name="FOREM_S">#REF!</definedName>
    <definedName name="FORESTORE">#REF!</definedName>
    <definedName name="FORESUM">#REF!</definedName>
    <definedName name="FTLEE">#REF!</definedName>
    <definedName name="FTY">#REF!</definedName>
    <definedName name="FUELCOST">#REF!</definedName>
    <definedName name="FY">[9]Sch2!#REF!</definedName>
    <definedName name="FYDESC">#REF!</definedName>
    <definedName name="GARY">#REF!</definedName>
    <definedName name="GAS_PURCH_SORT">#REF!</definedName>
    <definedName name="GASCOST">#REF!</definedName>
    <definedName name="GASNOTE">#REF!</definedName>
    <definedName name="Grade">[20]Assumptions!$J$8:$J$21</definedName>
    <definedName name="GROSS_WAGES">#REF!</definedName>
    <definedName name="header">#REF!</definedName>
    <definedName name="HIS_AVG_RT_BASE">#REF!</definedName>
    <definedName name="HoursPerDay">7.5</definedName>
    <definedName name="ht" hidden="1">{"'Server Configuration'!$A$1:$DB$281"}</definedName>
    <definedName name="ht_1" hidden="1">{"'Server Configuration'!$A$1:$DB$281"}</definedName>
    <definedName name="HTML_CodePage" hidden="1">1252</definedName>
    <definedName name="HTML_Control" hidden="1">{"'Server Configuration'!$A$1:$DB$281"}</definedName>
    <definedName name="HTML_Control_1" hidden="1">{"'Server Configuration'!$A$1:$DB$281"}</definedName>
    <definedName name="HTML_Control_2" hidden="1">{"'Server Configuration'!$A$1:$DB$281"}</definedName>
    <definedName name="HTML_Description" hidden="1">""</definedName>
    <definedName name="HTML_Email" hidden="1">""</definedName>
    <definedName name="HTML_Header" hidden="1">"Server Configuration"</definedName>
    <definedName name="HTML_LastUpdate" hidden="1">"2/9/01"</definedName>
    <definedName name="HTML_LineAfter" hidden="1">FALSE</definedName>
    <definedName name="HTML_LineBefore" hidden="1">FALSE</definedName>
    <definedName name="HTML_Name" hidden="1">"Corporate Network Services"</definedName>
    <definedName name="HTML_OBDlg2" hidden="1">TRUE</definedName>
    <definedName name="HTML_OBDlg4" hidden="1">TRUE</definedName>
    <definedName name="HTML_OS" hidden="1">0</definedName>
    <definedName name="HTML_PathFile" hidden="1">"C:\WINNT\Profiles\E003999\Desktop\MyHTML.htm"</definedName>
    <definedName name="HTML_Title" hidden="1">"Asset Tracking 2_9_01"</definedName>
    <definedName name="Ibaselineunits">'[19]L Graph (Data)'!$A$71:$DS$84</definedName>
    <definedName name="IBM">{"'Server Configuration'!$A$1:$DB$281"}</definedName>
    <definedName name="IC">{"'Server Configuration'!$A$1:$DB$281"}</definedName>
    <definedName name="IMFILE">#REF!</definedName>
    <definedName name="INCTAX">'[6]Rev Def Sum'!#REF!</definedName>
    <definedName name="INCTAX2">'[6]Rev Def Sum'!#REF!</definedName>
    <definedName name="INDADD">#REF!</definedName>
    <definedName name="INPUT">#REF!</definedName>
    <definedName name="Inputbase">'[10]A (Input) Inv MO Service Charge'!#REF!</definedName>
    <definedName name="INTCO">#REF!</definedName>
    <definedName name="INTEREST_WKST">#REF!</definedName>
    <definedName name="IQ_ACCOUNT_CHANGE">"c1449"</definedName>
    <definedName name="IQ_ACCOUNTS_PAY">"c1343"</definedName>
    <definedName name="IQ_ACCR_INT_PAY">"c1"</definedName>
    <definedName name="IQ_ACCR_INT_PAY_CF">"c2"</definedName>
    <definedName name="IQ_ACCR_INT_RECEIV">"c3"</definedName>
    <definedName name="IQ_ACCR_INT_RECEIV_CF">"c4"</definedName>
    <definedName name="IQ_ACCRUED_EXP">"c1341"</definedName>
    <definedName name="IQ_ACCT_RECV_10YR_ANN_GROWTH">"c1924"</definedName>
    <definedName name="IQ_ACCT_RECV_1YR_ANN_GROWTH">"c1919"</definedName>
    <definedName name="IQ_ACCT_RECV_2YR_ANN_GROWTH">"c1920"</definedName>
    <definedName name="IQ_ACCT_RECV_3YR_ANN_GROWTH">"c1921"</definedName>
    <definedName name="IQ_ACCT_RECV_5YR_ANN_GROWTH">"c1922"</definedName>
    <definedName name="IQ_ACCT_RECV_7YR_ANN_GROWTH">"c1923"</definedName>
    <definedName name="IQ_ACCUM_DEP">"c1340"</definedName>
    <definedName name="IQ_ACCUMULATED_PENSION_OBLIGATION">"c2244"</definedName>
    <definedName name="IQ_ACCUMULATED_PENSION_OBLIGATION_DOMESTIC">"c2657"</definedName>
    <definedName name="IQ_ACCUMULATED_PENSION_OBLIGATION_FOREIGN">"c2665"</definedName>
    <definedName name="IQ_ACQ_COST_SUB">"c2125"</definedName>
    <definedName name="IQ_ACQ_COSTS_CAPITALIZED">"c5"</definedName>
    <definedName name="IQ_ACQUIRE_REAL_ESTATE_CF">"c6"</definedName>
    <definedName name="IQ_ACQUISITION_RE_ASSETS">"c1628"</definedName>
    <definedName name="IQ_AD">"c7"</definedName>
    <definedName name="IQ_ADD_PAID_IN">"c1344"</definedName>
    <definedName name="IQ_ADDIN">"AUTO"</definedName>
    <definedName name="IQ_ADJ_AVG_BANK_ASSETS">"c2671"</definedName>
    <definedName name="IQ_ADMIN_RATIO">"c2784"</definedName>
    <definedName name="IQ_ADVERTISING">"c2246"</definedName>
    <definedName name="IQ_ADVERTISING_MARKETING">"c1566"</definedName>
    <definedName name="IQ_AE">"c8"</definedName>
    <definedName name="IQ_AE_BNK">"c9"</definedName>
    <definedName name="IQ_AE_BR">"c10"</definedName>
    <definedName name="IQ_AE_FIN">"c11"</definedName>
    <definedName name="IQ_AE_INS">"c12"</definedName>
    <definedName name="IQ_AE_REIT">"c13"</definedName>
    <definedName name="IQ_AE_UTI">"c14"</definedName>
    <definedName name="IQ_AH_EARNED">"c2744"</definedName>
    <definedName name="IQ_AH_POLICY_BENEFITS_EXP">"c2789"</definedName>
    <definedName name="IQ_AIR_AIRPLANES_NOT_IN_SERVICE">"c2842"</definedName>
    <definedName name="IQ_AIR_AIRPLANES_SUBLEASED">"c2841"</definedName>
    <definedName name="IQ_AIR_ASK">"c2813"</definedName>
    <definedName name="IQ_AIR_ASK_INCREASE">"c2826"</definedName>
    <definedName name="IQ_AIR_ASM">"c2812"</definedName>
    <definedName name="IQ_AIR_ASM_INCREASE">"c2825"</definedName>
    <definedName name="IQ_AIR_AVG_AGE">"c2843"</definedName>
    <definedName name="IQ_AIR_BREAK_EVEN_FACTOR">"c2822"</definedName>
    <definedName name="IQ_AIR_CAPITAL_LEASE">"c2833"</definedName>
    <definedName name="IQ_AIR_COMPLETION_FACTOR">"c2824"</definedName>
    <definedName name="IQ_AIR_ENPLANED_PSGRS">"c2809"</definedName>
    <definedName name="IQ_AIR_FUEL_CONSUMED">"c2806"</definedName>
    <definedName name="IQ_AIR_FUEL_CONSUMED_L">"c2807"</definedName>
    <definedName name="IQ_AIR_FUEL_COST">"c2803"</definedName>
    <definedName name="IQ_AIR_FUEL_COST_L">"c2804"</definedName>
    <definedName name="IQ_AIR_FUEL_EXP">"c2802"</definedName>
    <definedName name="IQ_AIR_FUEL_EXP_PERCENT">"c2805"</definedName>
    <definedName name="IQ_AIR_LEASED">"c2835"</definedName>
    <definedName name="IQ_AIR_LOAD_FACTOR">"c2823"</definedName>
    <definedName name="IQ_AIR_NEW_AIRPLANES">"c2839"</definedName>
    <definedName name="IQ_AIR_OPER_EXP_ASK">"c2821"</definedName>
    <definedName name="IQ_AIR_OPER_EXP_ASM">"c2820"</definedName>
    <definedName name="IQ_AIR_OPER_LEASE">"c2834"</definedName>
    <definedName name="IQ_AIR_OPER_REV_YIELD_ASK">"c2819"</definedName>
    <definedName name="IQ_AIR_OPER_REV_YIELD_ASM">"c2818"</definedName>
    <definedName name="IQ_AIR_OPTIONS">"c2837"</definedName>
    <definedName name="IQ_AIR_ORDERS">"c2836"</definedName>
    <definedName name="IQ_AIR_OWNED">"c2832"</definedName>
    <definedName name="IQ_AIR_PSGR_REV_YIELD_ASK">"c2817"</definedName>
    <definedName name="IQ_AIR_PSGR_REV_YIELD_ASM">"c2816"</definedName>
    <definedName name="IQ_AIR_PSGR_REV_YIELD_RPK">"c2815"</definedName>
    <definedName name="IQ_AIR_PSGR_REV_YIELD_RPM">"c2814"</definedName>
    <definedName name="IQ_AIR_PURCHASE_RIGHTS">"c2838"</definedName>
    <definedName name="IQ_AIR_RETIRED_AIRPLANES">"c2840"</definedName>
    <definedName name="IQ_AIR_REV_PSGRS_CARRIED">"c2808"</definedName>
    <definedName name="IQ_AIR_REV_SCHEDULED_SERVICE">"c2830"</definedName>
    <definedName name="IQ_AIR_RPK">"c2811"</definedName>
    <definedName name="IQ_AIR_RPM">"c2810"</definedName>
    <definedName name="IQ_AIR_STAGE_LENGTH">"c2828"</definedName>
    <definedName name="IQ_AIR_STAGE_LENGTH_KM">"c2829"</definedName>
    <definedName name="IQ_AIR_TOTAL">"c2831"</definedName>
    <definedName name="IQ_AIR_UTILIZATION">"c2827"</definedName>
    <definedName name="IQ_ALLOW_BORROW_CONST">"c15"</definedName>
    <definedName name="IQ_ALLOW_CONST">"c1342"</definedName>
    <definedName name="IQ_ALLOW_DOUBT_ACCT">"c2092"</definedName>
    <definedName name="IQ_ALLOW_EQUITY_CONST">"c16"</definedName>
    <definedName name="IQ_ALLOW_LL">"c17"</definedName>
    <definedName name="IQ_ALLOWANCE_10YR_ANN_GROWTH">"c18"</definedName>
    <definedName name="IQ_ALLOWANCE_1YR_ANN_GROWTH">"c19"</definedName>
    <definedName name="IQ_ALLOWANCE_2YR_ANN_GROWTH">"c20"</definedName>
    <definedName name="IQ_ALLOWANCE_3YR_ANN_GROWTH">"c21"</definedName>
    <definedName name="IQ_ALLOWANCE_5YR_ANN_GROWTH">"c22"</definedName>
    <definedName name="IQ_ALLOWANCE_7YR_ANN_GROWTH">"c23"</definedName>
    <definedName name="IQ_ALLOWANCE_CHARGE_OFFS">"c24"</definedName>
    <definedName name="IQ_ALLOWANCE_NON_PERF_LOANS">"c25"</definedName>
    <definedName name="IQ_ALLOWANCE_TOTAL_LOANS">"c26"</definedName>
    <definedName name="IQ_AMORTIZATION">"c1591"</definedName>
    <definedName name="IQ_AMT_OUT">"c2145"</definedName>
    <definedName name="IQ_ANNU_DISTRIBUTION_UNIT">"c3004"</definedName>
    <definedName name="IQ_ANNUALIZED_DIVIDEND">"c1579"</definedName>
    <definedName name="IQ_ANNUITY_LIAB">"c27"</definedName>
    <definedName name="IQ_ANNUITY_PAY">"c28"</definedName>
    <definedName name="IQ_ANNUITY_POLICY_EXP">"c29"</definedName>
    <definedName name="IQ_ANNUITY_REC">"c30"</definedName>
    <definedName name="IQ_ANNUITY_REV">"c31"</definedName>
    <definedName name="IQ_AP">"c32"</definedName>
    <definedName name="IQ_AP_BNK">"c33"</definedName>
    <definedName name="IQ_AP_BR">"c34"</definedName>
    <definedName name="IQ_AP_FIN">"c35"</definedName>
    <definedName name="IQ_AP_INS">"c36"</definedName>
    <definedName name="IQ_AP_REIT">"c37"</definedName>
    <definedName name="IQ_AP_UTI">"c38"</definedName>
    <definedName name="IQ_APIC">"c39"</definedName>
    <definedName name="IQ_AR">"c40"</definedName>
    <definedName name="IQ_AR_BR">"c41"</definedName>
    <definedName name="IQ_AR_LT">"c42"</definedName>
    <definedName name="IQ_AR_REIT">"c43"</definedName>
    <definedName name="IQ_AR_TURNS">"c44"</definedName>
    <definedName name="IQ_AR_UTI">"c45"</definedName>
    <definedName name="IQ_ARPU">"c2126"</definedName>
    <definedName name="IQ_ASSET_MGMT_FEE">"c46"</definedName>
    <definedName name="IQ_ASSET_TURNS">"c47"</definedName>
    <definedName name="IQ_ASSET_WRITEDOWN">"c48"</definedName>
    <definedName name="IQ_ASSET_WRITEDOWN_BNK">"c49"</definedName>
    <definedName name="IQ_ASSET_WRITEDOWN_BR">"c50"</definedName>
    <definedName name="IQ_ASSET_WRITEDOWN_CF">"c51"</definedName>
    <definedName name="IQ_ASSET_WRITEDOWN_CF_BNK">"c52"</definedName>
    <definedName name="IQ_ASSET_WRITEDOWN_CF_BR">"c53"</definedName>
    <definedName name="IQ_ASSET_WRITEDOWN_CF_FIN">"c54"</definedName>
    <definedName name="IQ_ASSET_WRITEDOWN_CF_INS">"c55"</definedName>
    <definedName name="IQ_ASSET_WRITEDOWN_CF_REIT">"c56"</definedName>
    <definedName name="IQ_ASSET_WRITEDOWN_CF_UTI">"c57"</definedName>
    <definedName name="IQ_ASSET_WRITEDOWN_FIN">"c58"</definedName>
    <definedName name="IQ_ASSET_WRITEDOWN_INS">"c59"</definedName>
    <definedName name="IQ_ASSET_WRITEDOWN_REIT">"c60"</definedName>
    <definedName name="IQ_ASSET_WRITEDOWN_UTI">"c61"</definedName>
    <definedName name="IQ_ASSETS_CAP_LEASE_DEPR">"c2068"</definedName>
    <definedName name="IQ_ASSETS_CAP_LEASE_GROSS">"c2069"</definedName>
    <definedName name="IQ_ASSETS_OPER_LEASE_DEPR">"c2070"</definedName>
    <definedName name="IQ_ASSETS_OPER_LEASE_GROSS">"c2071"</definedName>
    <definedName name="IQ_ASSUMED_AH_EARNED">"c2741"</definedName>
    <definedName name="IQ_ASSUMED_EARNED">"c2731"</definedName>
    <definedName name="IQ_ASSUMED_LIFE_EARNED">"c2736"</definedName>
    <definedName name="IQ_ASSUMED_LIFE_IN_FORCE">"c2766"</definedName>
    <definedName name="IQ_ASSUMED_PC_EARNED">"c2746"</definedName>
    <definedName name="IQ_ASSUMED_WRITTEN">"c2725"</definedName>
    <definedName name="IQ_AUDITOR_NAME">"c1539"</definedName>
    <definedName name="IQ_AUDITOR_OPINION">"c1540"</definedName>
    <definedName name="IQ_AUTO_WRITTEN">"c62"</definedName>
    <definedName name="IQ_AVG_BANK_ASSETS">"c2072"</definedName>
    <definedName name="IQ_AVG_BANK_LOANS">"c2073"</definedName>
    <definedName name="IQ_AVG_BROKER_REC">"c63"</definedName>
    <definedName name="IQ_AVG_BROKER_REC_NO">"c64"</definedName>
    <definedName name="IQ_AVG_BROKER_REC_NO_REUT">"c5315"</definedName>
    <definedName name="IQ_AVG_BROKER_REC_REUT">"c3630"</definedName>
    <definedName name="IQ_AVG_DAILY_VOL">"c65"</definedName>
    <definedName name="IQ_AVG_INDUSTRY_REC">"c4455"</definedName>
    <definedName name="IQ_AVG_INT_BEAR_LIAB">"c66"</definedName>
    <definedName name="IQ_AVG_INT_BEAR_LIAB_10YR_ANN_GROWTH">"c67"</definedName>
    <definedName name="IQ_AVG_INT_BEAR_LIAB_1YR_ANN_GROWTH">"c68"</definedName>
    <definedName name="IQ_AVG_INT_BEAR_LIAB_2YR_ANN_GROWTH">"c69"</definedName>
    <definedName name="IQ_AVG_INT_BEAR_LIAB_3YR_ANN_GROWTH">"c70"</definedName>
    <definedName name="IQ_AVG_INT_BEAR_LIAB_5YR_ANN_GROWTH">"c71"</definedName>
    <definedName name="IQ_AVG_INT_BEAR_LIAB_7YR_ANN_GROWTH">"c72"</definedName>
    <definedName name="IQ_AVG_INT_EARN_ASSETS">"c73"</definedName>
    <definedName name="IQ_AVG_INT_EARN_ASSETS_10YR_ANN_GROWTH">"c74"</definedName>
    <definedName name="IQ_AVG_INT_EARN_ASSETS_1YR_ANN_GROWTH">"c75"</definedName>
    <definedName name="IQ_AVG_INT_EARN_ASSETS_2YR_ANN_GROWTH">"c76"</definedName>
    <definedName name="IQ_AVG_INT_EARN_ASSETS_3YR_ANN_GROWTH">"c77"</definedName>
    <definedName name="IQ_AVG_INT_EARN_ASSETS_5YR_ANN_GROWTH">"c78"</definedName>
    <definedName name="IQ_AVG_INT_EARN_ASSETS_7YR_ANN_GROWTH">"c79"</definedName>
    <definedName name="IQ_AVG_MKTCAP">"c80"</definedName>
    <definedName name="IQ_AVG_PRICE">"c81"</definedName>
    <definedName name="IQ_AVG_SHAREOUTSTANDING">"c83"</definedName>
    <definedName name="IQ_AVG_TEV">"c84"</definedName>
    <definedName name="IQ_AVG_VOLUME">"c1346"</definedName>
    <definedName name="IQ_BANK_DEBT">"c2544"</definedName>
    <definedName name="IQ_BANK_DEBT_PCT">"c2545"</definedName>
    <definedName name="IQ_BASIC_EPS_EXCL">"c85"</definedName>
    <definedName name="IQ_BASIC_EPS_INCL">"c86"</definedName>
    <definedName name="IQ_BASIC_NORMAL_EPS">"c1592"</definedName>
    <definedName name="IQ_BASIC_WEIGHT">"c87"</definedName>
    <definedName name="IQ_BENCHMARK_SECURITY">"c2154"</definedName>
    <definedName name="IQ_BENCHMARK_SPRD">"c2153"</definedName>
    <definedName name="IQ_BETA">"c2133"</definedName>
    <definedName name="IQ_BETA_1YR">"c1966"</definedName>
    <definedName name="IQ_BETA_1YR_RSQ">"c2132"</definedName>
    <definedName name="IQ_BETA_2YR">"c1965"</definedName>
    <definedName name="IQ_BETA_2YR_RSQ">"c2131"</definedName>
    <definedName name="IQ_BETA_5YR">"c88"</definedName>
    <definedName name="IQ_BETA_5YR_RSQ">"c2130"</definedName>
    <definedName name="IQ_BIG_INT_BEAR_CD">"c89"</definedName>
    <definedName name="IQ_BOARD_MEMBER">"c96"</definedName>
    <definedName name="IQ_BOARD_MEMBER_BACKGROUND">"c2101"</definedName>
    <definedName name="IQ_BOARD_MEMBER_TITLE">"c97"</definedName>
    <definedName name="IQ_BOND_COUPON">"c2183"</definedName>
    <definedName name="IQ_BOND_COUPON_TYPE">"c2184"</definedName>
    <definedName name="IQ_BOND_PRICE">"c2162"</definedName>
    <definedName name="IQ_BROK_COMISSION">"c98"</definedName>
    <definedName name="IQ_BROK_COMMISSION">"c3514"</definedName>
    <definedName name="IQ_BUILDINGS">"c99"</definedName>
    <definedName name="IQ_BUS_SEG_ASSETS">"c4067"</definedName>
    <definedName name="IQ_BUS_SEG_ASSETS_ABS">"c4089"</definedName>
    <definedName name="IQ_BUS_SEG_ASSETS_TOTAL">"c4112"</definedName>
    <definedName name="IQ_BUS_SEG_CAPEX">"c4079"</definedName>
    <definedName name="IQ_BUS_SEG_CAPEX_ABS">"c4101"</definedName>
    <definedName name="IQ_BUS_SEG_CAPEX_TOTAL">"c4116"</definedName>
    <definedName name="IQ_BUS_SEG_DA">"c4078"</definedName>
    <definedName name="IQ_BUS_SEG_DA_ABS">"c4100"</definedName>
    <definedName name="IQ_BUS_SEG_DA_TOTAL">"c4115"</definedName>
    <definedName name="IQ_BUS_SEG_EARNINGS_OP">"c4063"</definedName>
    <definedName name="IQ_BUS_SEG_EARNINGS_OP_ABS">"c4085"</definedName>
    <definedName name="IQ_BUS_SEG_EARNINGS_OP_TOTAL">"c4108"</definedName>
    <definedName name="IQ_BUS_SEG_EBT">"c4064"</definedName>
    <definedName name="IQ_BUS_SEG_EBT_ABS">"c4086"</definedName>
    <definedName name="IQ_BUS_SEG_EBT_TOTAL">"c4110"</definedName>
    <definedName name="IQ_BUS_SEG_GP">"c4066"</definedName>
    <definedName name="IQ_BUS_SEG_GP_ABS">"c4088"</definedName>
    <definedName name="IQ_BUS_SEG_GP_TOTAL">"c4109"</definedName>
    <definedName name="IQ_BUS_SEG_INC_TAX">"c4077"</definedName>
    <definedName name="IQ_BUS_SEG_INC_TAX_ABS">"c4099"</definedName>
    <definedName name="IQ_BUS_SEG_INC_TAX_TOTAL">"c4114"</definedName>
    <definedName name="IQ_BUS_SEG_INTEREST_EXP">"c4076"</definedName>
    <definedName name="IQ_BUS_SEG_INTEREST_EXP_ABS">"c4098"</definedName>
    <definedName name="IQ_BUS_SEG_INTEREST_EXP_TOTAL">"c4113"</definedName>
    <definedName name="IQ_BUS_SEG_NAME">"c5482"</definedName>
    <definedName name="IQ_BUS_SEG_NAME_ABS">"c5483"</definedName>
    <definedName name="IQ_BUS_SEG_NI">"c4065"</definedName>
    <definedName name="IQ_BUS_SEG_NI_ABS">"c4087"</definedName>
    <definedName name="IQ_BUS_SEG_NI_TOTAL">"c4111"</definedName>
    <definedName name="IQ_BUS_SEG_OPER_INC">"c4062"</definedName>
    <definedName name="IQ_BUS_SEG_OPER_INC_ABS">"c4084"</definedName>
    <definedName name="IQ_BUS_SEG_OPER_INC_TOTAL">"c4107"</definedName>
    <definedName name="IQ_BUS_SEG_REV">"c4068"</definedName>
    <definedName name="IQ_BUS_SEG_REV_ABS">"c4090"</definedName>
    <definedName name="IQ_BUS_SEG_REV_TOTAL">"c4106"</definedName>
    <definedName name="IQ_BUSINESS_DESCRIPTION">"c322"</definedName>
    <definedName name="IQ_BV_OVER_SHARES">"c1349"</definedName>
    <definedName name="IQ_BV_SHARE">"c100"</definedName>
    <definedName name="IQ_CABLE_ARPU">"c2869"</definedName>
    <definedName name="IQ_CABLE_ARPU_ANALOG">"c2864"</definedName>
    <definedName name="IQ_CABLE_ARPU_BASIC">"c2866"</definedName>
    <definedName name="IQ_CABLE_ARPU_BBAND">"c2867"</definedName>
    <definedName name="IQ_CABLE_ARPU_DIG">"c2865"</definedName>
    <definedName name="IQ_CABLE_ARPU_PHONE">"c2868"</definedName>
    <definedName name="IQ_CABLE_BASIC_PENETRATION">"c2850"</definedName>
    <definedName name="IQ_CABLE_BBAND_PENETRATION">"c2852"</definedName>
    <definedName name="IQ_CABLE_BBAND_PENETRATION_THP">"c2851"</definedName>
    <definedName name="IQ_CABLE_CHURN">"c2874"</definedName>
    <definedName name="IQ_CABLE_CHURN_BASIC">"c2871"</definedName>
    <definedName name="IQ_CABLE_CHURN_BBAND">"c2872"</definedName>
    <definedName name="IQ_CABLE_CHURN_DIG">"c2870"</definedName>
    <definedName name="IQ_CABLE_CHURN_PHONE">"c2873"</definedName>
    <definedName name="IQ_CABLE_HOMES_PER_MILE">"c2849"</definedName>
    <definedName name="IQ_CABLE_HP_BBAND">"c2845"</definedName>
    <definedName name="IQ_CABLE_HP_DIG">"c2844"</definedName>
    <definedName name="IQ_CABLE_HP_PHONE">"c2846"</definedName>
    <definedName name="IQ_CABLE_MILES_PASSED">"c2848"</definedName>
    <definedName name="IQ_CABLE_OTHER_REV">"c2882"</definedName>
    <definedName name="IQ_CABLE_PHONE_PENETRATION">"c2853"</definedName>
    <definedName name="IQ_CABLE_PROGRAMMING_COSTS">"c2884"</definedName>
    <definedName name="IQ_CABLE_REV_ADVERT">"c2880"</definedName>
    <definedName name="IQ_CABLE_REV_ANALOG">"c2875"</definedName>
    <definedName name="IQ_CABLE_REV_BASIC">"c2877"</definedName>
    <definedName name="IQ_CABLE_REV_BBAND">"c2878"</definedName>
    <definedName name="IQ_CABLE_REV_COMMERCIAL">"c2881"</definedName>
    <definedName name="IQ_CABLE_REV_DIG">"c2876"</definedName>
    <definedName name="IQ_CABLE_REV_PHONE">"c2879"</definedName>
    <definedName name="IQ_CABLE_RGU">"c2863"</definedName>
    <definedName name="IQ_CABLE_SUBS_ANALOG">"c2855"</definedName>
    <definedName name="IQ_CABLE_SUBS_BASIC">"c2857"</definedName>
    <definedName name="IQ_CABLE_SUBS_BBAND">"c2858"</definedName>
    <definedName name="IQ_CABLE_SUBS_BUNDLED">"c2861"</definedName>
    <definedName name="IQ_CABLE_SUBS_DIG">"c2856"</definedName>
    <definedName name="IQ_CABLE_SUBS_NON_VIDEO">"c2860"</definedName>
    <definedName name="IQ_CABLE_SUBS_PHONE">"c2859"</definedName>
    <definedName name="IQ_CABLE_SUBS_TOTAL">"c2862"</definedName>
    <definedName name="IQ_CABLE_THP">"c2847"</definedName>
    <definedName name="IQ_CABLE_TOTAL_PENETRATION">"c2854"</definedName>
    <definedName name="IQ_CABLE_TOTAL_REV">"c2883"</definedName>
    <definedName name="IQ_CAL_Q">"c101"</definedName>
    <definedName name="IQ_CAL_Y">"c102"</definedName>
    <definedName name="IQ_CALC_TYPE_BS">"c3086"</definedName>
    <definedName name="IQ_CALC_TYPE_CF">"c3085"</definedName>
    <definedName name="IQ_CALC_TYPE_IS">"c3084"</definedName>
    <definedName name="IQ_CALL_DATE_SCHEDULE">"c2481"</definedName>
    <definedName name="IQ_CALL_FEATURE">"c2197"</definedName>
    <definedName name="IQ_CALL_PRICE_SCHEDULE">"c2482"</definedName>
    <definedName name="IQ_CALLABLE">"c2196"</definedName>
    <definedName name="IQ_CAP_LOSS_CF_1YR">"c3474"</definedName>
    <definedName name="IQ_CAP_LOSS_CF_2YR">"c3475"</definedName>
    <definedName name="IQ_CAP_LOSS_CF_3YR">"c3476"</definedName>
    <definedName name="IQ_CAP_LOSS_CF_4YR">"c3477"</definedName>
    <definedName name="IQ_CAP_LOSS_CF_5YR">"c3478"</definedName>
    <definedName name="IQ_CAP_LOSS_CF_AFTER_FIVE">"c3479"</definedName>
    <definedName name="IQ_CAP_LOSS_CF_MAX_YEAR">"c3482"</definedName>
    <definedName name="IQ_CAP_LOSS_CF_NO_EXP">"c3480"</definedName>
    <definedName name="IQ_CAP_LOSS_CF_TOTAL">"c3481"</definedName>
    <definedName name="IQ_CAPEX">"c103"</definedName>
    <definedName name="IQ_CAPEX_10YR_ANN_GROWTH">"c104"</definedName>
    <definedName name="IQ_CAPEX_1YR_ANN_GROWTH">"c105"</definedName>
    <definedName name="IQ_CAPEX_2YR_ANN_GROWTH">"c106"</definedName>
    <definedName name="IQ_CAPEX_3YR_ANN_GROWTH">"c107"</definedName>
    <definedName name="IQ_CAPEX_5YR_ANN_GROWTH">"c108"</definedName>
    <definedName name="IQ_CAPEX_7YR_ANN_GROWTH">"c109"</definedName>
    <definedName name="IQ_CAPEX_BNK">"c110"</definedName>
    <definedName name="IQ_CAPEX_BR">"c111"</definedName>
    <definedName name="IQ_CAPEX_FIN">"c112"</definedName>
    <definedName name="IQ_CAPEX_INS">"c113"</definedName>
    <definedName name="IQ_CAPEX_UTI">"c114"</definedName>
    <definedName name="IQ_CAPITAL_LEASE">"c1350"</definedName>
    <definedName name="IQ_CAPITAL_LEASES">"c115"</definedName>
    <definedName name="IQ_CAPITAL_LEASES_TOTAL">"c3031"</definedName>
    <definedName name="IQ_CAPITAL_LEASES_TOTAL_PCT">"c2506"</definedName>
    <definedName name="IQ_CAPITALIZED_INTEREST">"c3460"</definedName>
    <definedName name="IQ_CAPITALIZED_INTEREST_BOP">"c3459"</definedName>
    <definedName name="IQ_CAPITALIZED_INTEREST_EOP">"c3464"</definedName>
    <definedName name="IQ_CAPITALIZED_INTEREST_EXP">"c3461"</definedName>
    <definedName name="IQ_CAPITALIZED_INTEREST_OTHER_ADJ">"c3463"</definedName>
    <definedName name="IQ_CAPITALIZED_INTEREST_WRITE_OFF">"c3462"</definedName>
    <definedName name="IQ_CASH">"c1458"</definedName>
    <definedName name="IQ_CASH_ACQUIRE_CF">"c116"</definedName>
    <definedName name="IQ_CASH_CONVERSION">"c117"</definedName>
    <definedName name="IQ_CASH_DUE_BANKS">"c1351"</definedName>
    <definedName name="IQ_CASH_EQUIV">"c118"</definedName>
    <definedName name="IQ_CASH_FINAN">"c119"</definedName>
    <definedName name="IQ_CASH_FLOW_ACT_OR_EST">"c4154"</definedName>
    <definedName name="IQ_CASH_INTEREST">"c120"</definedName>
    <definedName name="IQ_CASH_INVEST">"c121"</definedName>
    <definedName name="IQ_CASH_OPER">"c122"</definedName>
    <definedName name="IQ_CASH_OPER_ACT_OR_EST">"c4164"</definedName>
    <definedName name="IQ_CASH_SEGREG">"c123"</definedName>
    <definedName name="IQ_CASH_SHARE">"c1911"</definedName>
    <definedName name="IQ_CASH_ST">"c1355"</definedName>
    <definedName name="IQ_CASH_ST_INVEST">"c124"</definedName>
    <definedName name="IQ_CASH_TAXES">"c125"</definedName>
    <definedName name="IQ_CEDED_AH_EARNED">"c2743"</definedName>
    <definedName name="IQ_CEDED_CLAIM_EXP_INCUR">"c2756"</definedName>
    <definedName name="IQ_CEDED_CLAIM_EXP_PAID">"c2759"</definedName>
    <definedName name="IQ_CEDED_CLAIM_EXP_RES">"c2753"</definedName>
    <definedName name="IQ_CEDED_EARNED">"c2733"</definedName>
    <definedName name="IQ_CEDED_LIFE_EARNED">"c2738"</definedName>
    <definedName name="IQ_CEDED_LIFE_IN_FORCE">"c2768"</definedName>
    <definedName name="IQ_CEDED_PC_EARNED">"c2748"</definedName>
    <definedName name="IQ_CEDED_WRITTEN">"c2727"</definedName>
    <definedName name="IQ_CFO_10YR_ANN_GROWTH">"c126"</definedName>
    <definedName name="IQ_CFO_1YR_ANN_GROWTH">"c127"</definedName>
    <definedName name="IQ_CFO_2YR_ANN_GROWTH">"c128"</definedName>
    <definedName name="IQ_CFO_3YR_ANN_GROWTH">"c129"</definedName>
    <definedName name="IQ_CFO_5YR_ANN_GROWTH">"c130"</definedName>
    <definedName name="IQ_CFO_7YR_ANN_GROWTH">"c131"</definedName>
    <definedName name="IQ_CFO_CURRENT_LIAB">"c132"</definedName>
    <definedName name="IQ_CHANGE_AP">"c133"</definedName>
    <definedName name="IQ_CHANGE_AP_BNK">"c134"</definedName>
    <definedName name="IQ_CHANGE_AP_BR">"c135"</definedName>
    <definedName name="IQ_CHANGE_AP_FIN">"c136"</definedName>
    <definedName name="IQ_CHANGE_AP_INS">"c137"</definedName>
    <definedName name="IQ_CHANGE_AP_REIT">"c138"</definedName>
    <definedName name="IQ_CHANGE_AP_UTI">"c139"</definedName>
    <definedName name="IQ_CHANGE_AR">"c140"</definedName>
    <definedName name="IQ_CHANGE_AR_BNK">"c141"</definedName>
    <definedName name="IQ_CHANGE_AR_BR">"c142"</definedName>
    <definedName name="IQ_CHANGE_AR_FIN">"c143"</definedName>
    <definedName name="IQ_CHANGE_AR_INS">"c144"</definedName>
    <definedName name="IQ_CHANGE_AR_REIT">"c145"</definedName>
    <definedName name="IQ_CHANGE_AR_UTI">"c146"</definedName>
    <definedName name="IQ_CHANGE_DEF_TAX">"c147"</definedName>
    <definedName name="IQ_CHANGE_DEPOSIT_ACCT">"c148"</definedName>
    <definedName name="IQ_CHANGE_INC_TAX">"c149"</definedName>
    <definedName name="IQ_CHANGE_INS_RES_LIAB">"c150"</definedName>
    <definedName name="IQ_CHANGE_INVENTORY">"c151"</definedName>
    <definedName name="IQ_CHANGE_NET_OPER_ASSETS">"c3592"</definedName>
    <definedName name="IQ_CHANGE_NET_WORKING_CAPITAL">"c1909"</definedName>
    <definedName name="IQ_CHANGE_OTHER_NET_OPER_ASSETS">"c3593"</definedName>
    <definedName name="IQ_CHANGE_OTHER_NET_OPER_ASSETS_BNK">"c3594"</definedName>
    <definedName name="IQ_CHANGE_OTHER_NET_OPER_ASSETS_BR">"c3595"</definedName>
    <definedName name="IQ_CHANGE_OTHER_NET_OPER_ASSETS_FIN">"c3596"</definedName>
    <definedName name="IQ_CHANGE_OTHER_NET_OPER_ASSETS_INS">"c3597"</definedName>
    <definedName name="IQ_CHANGE_OTHER_NET_OPER_ASSETS_REIT">"c3598"</definedName>
    <definedName name="IQ_CHANGE_OTHER_NET_OPER_ASSETS_UTI">"c3599"</definedName>
    <definedName name="IQ_CHANGE_OTHER_WORK_CAP">"c152"</definedName>
    <definedName name="IQ_CHANGE_OTHER_WORK_CAP_BNK">"c153"</definedName>
    <definedName name="IQ_CHANGE_OTHER_WORK_CAP_BR">"c154"</definedName>
    <definedName name="IQ_CHANGE_OTHER_WORK_CAP_FIN">"c155"</definedName>
    <definedName name="IQ_CHANGE_OTHER_WORK_CAP_INS">"c156"</definedName>
    <definedName name="IQ_CHANGE_OTHER_WORK_CAP_REIT">"c157"</definedName>
    <definedName name="IQ_CHANGE_OTHER_WORK_CAP_UTI">"c158"</definedName>
    <definedName name="IQ_CHANGE_TRADING_ASSETS">"c159"</definedName>
    <definedName name="IQ_CHANGE_UNEARN_REV">"c160"</definedName>
    <definedName name="IQ_CHANGE_WORK_CAP">"c161"</definedName>
    <definedName name="IQ_CHANGES_WORK_CAP">"c1357"</definedName>
    <definedName name="IQ_CHARGE_OFFS_GROSS">"c162"</definedName>
    <definedName name="IQ_CHARGE_OFFS_NET">"c163"</definedName>
    <definedName name="IQ_CHARGE_OFFS_RECOVERED">"c164"</definedName>
    <definedName name="IQ_CHARGE_OFFS_TOTAL_AVG_LOANS">"c165"</definedName>
    <definedName name="IQ_CITY">"c166"</definedName>
    <definedName name="IQ_CL_DUE_AFTER_FIVE">"c167"</definedName>
    <definedName name="IQ_CL_DUE_CY">"c168"</definedName>
    <definedName name="IQ_CL_DUE_CY1">"c169"</definedName>
    <definedName name="IQ_CL_DUE_CY2">"c170"</definedName>
    <definedName name="IQ_CL_DUE_CY3">"c171"</definedName>
    <definedName name="IQ_CL_DUE_CY4">"c172"</definedName>
    <definedName name="IQ_CL_DUE_NEXT_FIVE">"c173"</definedName>
    <definedName name="IQ_CL_OBLIGATION_IMMEDIATE">"c2253"</definedName>
    <definedName name="IQ_CLASSA_OPTIONS_BEG_OS">"c2679"</definedName>
    <definedName name="IQ_CLASSA_OPTIONS_CANCELLED">"c2682"</definedName>
    <definedName name="IQ_CLASSA_OPTIONS_END_OS">"c2683"</definedName>
    <definedName name="IQ_CLASSA_OPTIONS_EXERCISED">"c2681"</definedName>
    <definedName name="IQ_CLASSA_OPTIONS_GRANTED">"c2680"</definedName>
    <definedName name="IQ_CLASSA_OPTIONS_STRIKE_PRICE_OS">"c2684"</definedName>
    <definedName name="IQ_CLASSA_OUTSTANDING_BS_DATE">"c1971"</definedName>
    <definedName name="IQ_CLASSA_OUTSTANDING_FILING_DATE">"c1973"</definedName>
    <definedName name="IQ_CLASSA_STRIKE_PRICE_GRANTED">"c2685"</definedName>
    <definedName name="IQ_CLASSA_WARRANTS_BEG_OS">"c2705"</definedName>
    <definedName name="IQ_CLASSA_WARRANTS_CANCELLED">"c2708"</definedName>
    <definedName name="IQ_CLASSA_WARRANTS_END_OS">"c2709"</definedName>
    <definedName name="IQ_CLASSA_WARRANTS_EXERCISED">"c2707"</definedName>
    <definedName name="IQ_CLASSA_WARRANTS_ISSUED">"c2706"</definedName>
    <definedName name="IQ_CLASSA_WARRANTS_STRIKE_PRICE_ISSUED">"c2711"</definedName>
    <definedName name="IQ_CLASSA_WARRANTS_STRIKE_PRICE_OS">"c2710"</definedName>
    <definedName name="IQ_CLOSEPRICE">"c174"</definedName>
    <definedName name="IQ_CLOSEPRICE_ADJ">"c2115"</definedName>
    <definedName name="IQ_COGS">"c175"</definedName>
    <definedName name="IQ_COMBINED_RATIO">"c176"</definedName>
    <definedName name="IQ_COMMERCIAL_DOM">"c177"</definedName>
    <definedName name="IQ_COMMERCIAL_FIRE_WRITTEN">"c178"</definedName>
    <definedName name="IQ_COMMERCIAL_MORT">"c179"</definedName>
    <definedName name="IQ_COMMISS_FEES">"c180"</definedName>
    <definedName name="IQ_COMMISSION_DEF">"c181"</definedName>
    <definedName name="IQ_COMMON">"c182"</definedName>
    <definedName name="IQ_COMMON_APIC">"c183"</definedName>
    <definedName name="IQ_COMMON_APIC_BNK">"c184"</definedName>
    <definedName name="IQ_COMMON_APIC_BR">"c185"</definedName>
    <definedName name="IQ_COMMON_APIC_FIN">"c186"</definedName>
    <definedName name="IQ_COMMON_APIC_INS">"c187"</definedName>
    <definedName name="IQ_COMMON_APIC_REIT">"c188"</definedName>
    <definedName name="IQ_COMMON_APIC_UTI">"c189"</definedName>
    <definedName name="IQ_COMMON_DIV">"c3006"</definedName>
    <definedName name="IQ_COMMON_DIV_CF">"c190"</definedName>
    <definedName name="IQ_COMMON_EQUITY_10YR_ANN_GROWTH">"c191"</definedName>
    <definedName name="IQ_COMMON_EQUITY_1YR_ANN_GROWTH">"c192"</definedName>
    <definedName name="IQ_COMMON_EQUITY_2YR_ANN_GROWTH">"c193"</definedName>
    <definedName name="IQ_COMMON_EQUITY_3YR_ANN_GROWTH">"c194"</definedName>
    <definedName name="IQ_COMMON_EQUITY_5YR_ANN_GROWTH">"c195"</definedName>
    <definedName name="IQ_COMMON_EQUITY_7YR_ANN_GROWTH">"c196"</definedName>
    <definedName name="IQ_COMMON_ISSUED">"c197"</definedName>
    <definedName name="IQ_COMMON_ISSUED_BNK">"c198"</definedName>
    <definedName name="IQ_COMMON_ISSUED_BR">"c199"</definedName>
    <definedName name="IQ_COMMON_ISSUED_FIN">"c200"</definedName>
    <definedName name="IQ_COMMON_ISSUED_INS">"c201"</definedName>
    <definedName name="IQ_COMMON_ISSUED_REIT">"c202"</definedName>
    <definedName name="IQ_COMMON_ISSUED_UTI">"c203"</definedName>
    <definedName name="IQ_COMMON_PER_ADR">"c204"</definedName>
    <definedName name="IQ_COMMON_PREF_DIV_CF">"c205"</definedName>
    <definedName name="IQ_COMMON_REP">"c206"</definedName>
    <definedName name="IQ_COMMON_REP_BNK">"c207"</definedName>
    <definedName name="IQ_COMMON_REP_BR">"c208"</definedName>
    <definedName name="IQ_COMMON_REP_FIN">"c209"</definedName>
    <definedName name="IQ_COMMON_REP_INS">"c210"</definedName>
    <definedName name="IQ_COMMON_REP_REIT">"c211"</definedName>
    <definedName name="IQ_COMMON_REP_UTI">"c212"</definedName>
    <definedName name="IQ_COMMON_STOCK">"c1358"</definedName>
    <definedName name="IQ_COMP_BENEFITS">"c213"</definedName>
    <definedName name="IQ_COMPANY_ADDRESS">"c214"</definedName>
    <definedName name="IQ_COMPANY_ID">"c3513"</definedName>
    <definedName name="IQ_COMPANY_NAME">"c215"</definedName>
    <definedName name="IQ_COMPANY_NAME_LONG">"c1585"</definedName>
    <definedName name="IQ_COMPANY_PHONE">"c216"</definedName>
    <definedName name="IQ_COMPANY_STATUS">"c2097"</definedName>
    <definedName name="IQ_COMPANY_STREET1">"c217"</definedName>
    <definedName name="IQ_COMPANY_STREET2">"c218"</definedName>
    <definedName name="IQ_COMPANY_TICKER">"c219"</definedName>
    <definedName name="IQ_COMPANY_TYPE">"c2096"</definedName>
    <definedName name="IQ_COMPANY_WEBSITE">"c220"</definedName>
    <definedName name="IQ_COMPANY_ZIP">"c221"</definedName>
    <definedName name="IQ_CONSTRUCTION_LOANS">"c222"</definedName>
    <definedName name="IQ_CONSUMER_LOANS">"c223"</definedName>
    <definedName name="IQ_CONV_DATE">"c2191"</definedName>
    <definedName name="IQ_CONV_EXP_DATE">"c3043"</definedName>
    <definedName name="IQ_CONV_PREMIUM">"c2195"</definedName>
    <definedName name="IQ_CONV_PRICE">"c2193"</definedName>
    <definedName name="IQ_CONV_RATIO">"c2192"</definedName>
    <definedName name="IQ_CONV_SECURITY">"c2189"</definedName>
    <definedName name="IQ_CONV_SECURITY_ISSUER">"c2190"</definedName>
    <definedName name="IQ_CONV_SECURITY_PRICE">"c2194"</definedName>
    <definedName name="IQ_CONVERT">"c2536"</definedName>
    <definedName name="IQ_CONVERT_PCT">"c2537"</definedName>
    <definedName name="IQ_CONVEXITY">"c2182"</definedName>
    <definedName name="IQ_COST_BORROWING">"c2936"</definedName>
    <definedName name="IQ_COST_BORROWINGS">"c225"</definedName>
    <definedName name="IQ_COST_REV">"c226"</definedName>
    <definedName name="IQ_COST_REVENUE">"c1359"</definedName>
    <definedName name="IQ_COST_SAVINGS">"c227"</definedName>
    <definedName name="IQ_COST_SERVICE">"c228"</definedName>
    <definedName name="IQ_COST_TOTAL_BORROWINGS">"c229"</definedName>
    <definedName name="IQ_COUNTRY_NAME">"c230"</definedName>
    <definedName name="IQ_COVERED_POPS">"c2124"</definedName>
    <definedName name="IQ_CP">"c2495"</definedName>
    <definedName name="IQ_CP_PCT">"c2496"</definedName>
    <definedName name="IQ_CQ">5000</definedName>
    <definedName name="IQ_CREDIT_CARD_FEE_BNK">"c231"</definedName>
    <definedName name="IQ_CREDIT_CARD_FEE_FIN">"c1583"</definedName>
    <definedName name="IQ_CREDIT_LOSS_CF">"c232"</definedName>
    <definedName name="IQ_CUMULATIVE_SPLIT_FACTOR">"c2094"</definedName>
    <definedName name="IQ_CURR_DOMESTIC_TAXES">"c2074"</definedName>
    <definedName name="IQ_CURR_FOREIGN_TAXES">"c2075"</definedName>
    <definedName name="IQ_CURRENCY_FACTOR_BS">"c233"</definedName>
    <definedName name="IQ_CURRENCY_FACTOR_IS">"c234"</definedName>
    <definedName name="IQ_CURRENCY_GAIN">"c235"</definedName>
    <definedName name="IQ_CURRENCY_GAIN_BR">"c236"</definedName>
    <definedName name="IQ_CURRENCY_GAIN_FIN">"c237"</definedName>
    <definedName name="IQ_CURRENCY_GAIN_INS">"c238"</definedName>
    <definedName name="IQ_CURRENCY_GAIN_REIT">"c239"</definedName>
    <definedName name="IQ_CURRENCY_GAIN_UTI">"c240"</definedName>
    <definedName name="IQ_CURRENT_PORT">"c241"</definedName>
    <definedName name="IQ_CURRENT_PORT_BNK">"c242"</definedName>
    <definedName name="IQ_CURRENT_PORT_DEBT">"c243"</definedName>
    <definedName name="IQ_CURRENT_PORT_DEBT_BNK">"c244"</definedName>
    <definedName name="IQ_CURRENT_PORT_DEBT_BR">"c1567"</definedName>
    <definedName name="IQ_CURRENT_PORT_DEBT_FIN">"c1568"</definedName>
    <definedName name="IQ_CURRENT_PORT_DEBT_INS">"c1569"</definedName>
    <definedName name="IQ_CURRENT_PORT_DEBT_REIT">"c1570"</definedName>
    <definedName name="IQ_CURRENT_PORT_DEBT_UTI">"c1571"</definedName>
    <definedName name="IQ_CURRENT_PORT_LEASES">"c245"</definedName>
    <definedName name="IQ_CURRENT_PORT_PCT">"c2541"</definedName>
    <definedName name="IQ_CURRENT_RATIO">"c246"</definedName>
    <definedName name="IQ_CY">10000</definedName>
    <definedName name="IQ_DA">"c247"</definedName>
    <definedName name="IQ_DA_BR">"c248"</definedName>
    <definedName name="IQ_DA_CF">"c249"</definedName>
    <definedName name="IQ_DA_CF_BNK">"c250"</definedName>
    <definedName name="IQ_DA_CF_BR">"c251"</definedName>
    <definedName name="IQ_DA_CF_FIN">"c252"</definedName>
    <definedName name="IQ_DA_CF_INS">"c253"</definedName>
    <definedName name="IQ_DA_CF_REIT">"c254"</definedName>
    <definedName name="IQ_DA_CF_UTI">"c255"</definedName>
    <definedName name="IQ_DA_EBITDA">"c5528"</definedName>
    <definedName name="IQ_DA_FIN">"c256"</definedName>
    <definedName name="IQ_DA_INS">"c257"</definedName>
    <definedName name="IQ_DA_REIT">"c258"</definedName>
    <definedName name="IQ_DA_SUPPL">"c259"</definedName>
    <definedName name="IQ_DA_SUPPL_BR">"c260"</definedName>
    <definedName name="IQ_DA_SUPPL_CF">"c261"</definedName>
    <definedName name="IQ_DA_SUPPL_CF_BNK">"c262"</definedName>
    <definedName name="IQ_DA_SUPPL_CF_BR">"c263"</definedName>
    <definedName name="IQ_DA_SUPPL_CF_FIN">"c264"</definedName>
    <definedName name="IQ_DA_SUPPL_CF_INS">"c265"</definedName>
    <definedName name="IQ_DA_SUPPL_CF_REIT">"c266"</definedName>
    <definedName name="IQ_DA_SUPPL_CF_UTI">"c267"</definedName>
    <definedName name="IQ_DA_SUPPL_FIN">"c268"</definedName>
    <definedName name="IQ_DA_SUPPL_INS">"c269"</definedName>
    <definedName name="IQ_DA_SUPPL_REIT">"c270"</definedName>
    <definedName name="IQ_DA_SUPPL_UTI">"c271"</definedName>
    <definedName name="IQ_DA_UTI">"c272"</definedName>
    <definedName name="IQ_DATED_DATE">"c2185"</definedName>
    <definedName name="IQ_DAY_COUNT">"c2161"</definedName>
    <definedName name="IQ_DAYS_COVER_SHORT">"c1578"</definedName>
    <definedName name="IQ_DAYS_INVENTORY_OUT">"c273"</definedName>
    <definedName name="IQ_DAYS_PAY_OUTST">"c1362"</definedName>
    <definedName name="IQ_DAYS_PAYABLE_OUT">"c274"</definedName>
    <definedName name="IQ_DAYS_SALES_OUT">"c275"</definedName>
    <definedName name="IQ_DAYS_SALES_OUTST">"c1363"</definedName>
    <definedName name="IQ_DEBT_ADJ">"c2515"</definedName>
    <definedName name="IQ_DEBT_ADJ_PCT">"c2516"</definedName>
    <definedName name="IQ_DEBT_EQUIV_NET_PBO">"c2938"</definedName>
    <definedName name="IQ_DEBT_EQUIV_OPER_LEASE">"c2935"</definedName>
    <definedName name="IQ_DEF_ACQ_CST">"c1364"</definedName>
    <definedName name="IQ_DEF_AMORT">"c276"</definedName>
    <definedName name="IQ_DEF_AMORT_BNK">"c277"</definedName>
    <definedName name="IQ_DEF_AMORT_BR">"c278"</definedName>
    <definedName name="IQ_DEF_AMORT_FIN">"c279"</definedName>
    <definedName name="IQ_DEF_AMORT_INS">"c280"</definedName>
    <definedName name="IQ_DEF_AMORT_REIT">"c281"</definedName>
    <definedName name="IQ_DEF_AMORT_UTI">"c282"</definedName>
    <definedName name="IQ_DEF_BENEFIT_INTEREST_COST">"c283"</definedName>
    <definedName name="IQ_DEF_BENEFIT_INTEREST_COST_DOMESTIC">"c2652"</definedName>
    <definedName name="IQ_DEF_BENEFIT_INTEREST_COST_FOREIGN">"c2660"</definedName>
    <definedName name="IQ_DEF_BENEFIT_OTHER_COST">"c284"</definedName>
    <definedName name="IQ_DEF_BENEFIT_OTHER_COST_DOMESTIC">"c2654"</definedName>
    <definedName name="IQ_DEF_BENEFIT_OTHER_COST_FOREIGN">"c2662"</definedName>
    <definedName name="IQ_DEF_BENEFIT_ROA">"c285"</definedName>
    <definedName name="IQ_DEF_BENEFIT_ROA_DOMESTIC">"c2653"</definedName>
    <definedName name="IQ_DEF_BENEFIT_ROA_FOREIGN">"c2661"</definedName>
    <definedName name="IQ_DEF_BENEFIT_SERVICE_COST">"c286"</definedName>
    <definedName name="IQ_DEF_BENEFIT_SERVICE_COST_DOMESTIC">"c2651"</definedName>
    <definedName name="IQ_DEF_BENEFIT_SERVICE_COST_FOREIGN">"c2659"</definedName>
    <definedName name="IQ_DEF_BENEFIT_TOTAL_COST">"c287"</definedName>
    <definedName name="IQ_DEF_BENEFIT_TOTAL_COST_DOMESTIC">"c2655"</definedName>
    <definedName name="IQ_DEF_BENEFIT_TOTAL_COST_FOREIGN">"c2663"</definedName>
    <definedName name="IQ_DEF_CHARGES_BR">"c288"</definedName>
    <definedName name="IQ_DEF_CHARGES_CF">"c289"</definedName>
    <definedName name="IQ_DEF_CHARGES_FIN">"c290"</definedName>
    <definedName name="IQ_DEF_CHARGES_INS">"c291"</definedName>
    <definedName name="IQ_DEF_CHARGES_LT">"c292"</definedName>
    <definedName name="IQ_DEF_CHARGES_LT_BNK">"c293"</definedName>
    <definedName name="IQ_DEF_CHARGES_LT_BR">"c294"</definedName>
    <definedName name="IQ_DEF_CHARGES_LT_FIN">"c295"</definedName>
    <definedName name="IQ_DEF_CHARGES_LT_INS">"c296"</definedName>
    <definedName name="IQ_DEF_CHARGES_LT_REIT">"c297"</definedName>
    <definedName name="IQ_DEF_CHARGES_LT_UTI">"c298"</definedName>
    <definedName name="IQ_DEF_CHARGES_REIT">"c299"</definedName>
    <definedName name="IQ_DEF_CONTRIBUTION_TOTAL_COST">"c300"</definedName>
    <definedName name="IQ_DEF_INC_TAX">"c1365"</definedName>
    <definedName name="IQ_DEF_POLICY_ACQ_COSTS">"c301"</definedName>
    <definedName name="IQ_DEF_POLICY_ACQ_COSTS_CF">"c302"</definedName>
    <definedName name="IQ_DEF_POLICY_AMORT">"c303"</definedName>
    <definedName name="IQ_DEF_TAX_ASSET_LT_BR">"c304"</definedName>
    <definedName name="IQ_DEF_TAX_ASSET_LT_FIN">"c305"</definedName>
    <definedName name="IQ_DEF_TAX_ASSET_LT_INS">"c306"</definedName>
    <definedName name="IQ_DEF_TAX_ASSET_LT_REIT">"c307"</definedName>
    <definedName name="IQ_DEF_TAX_ASSET_LT_UTI">"c308"</definedName>
    <definedName name="IQ_DEF_TAX_ASSETS_CURRENT">"c309"</definedName>
    <definedName name="IQ_DEF_TAX_ASSETS_LT">"c310"</definedName>
    <definedName name="IQ_DEF_TAX_ASSETS_LT_BNK">"c311"</definedName>
    <definedName name="IQ_DEF_TAX_LIAB_CURRENT">"c312"</definedName>
    <definedName name="IQ_DEF_TAX_LIAB_LT">"c313"</definedName>
    <definedName name="IQ_DEF_TAX_LIAB_LT_BNK">"c314"</definedName>
    <definedName name="IQ_DEF_TAX_LIAB_LT_BR">"c315"</definedName>
    <definedName name="IQ_DEF_TAX_LIAB_LT_FIN">"c316"</definedName>
    <definedName name="IQ_DEF_TAX_LIAB_LT_INS">"c317"</definedName>
    <definedName name="IQ_DEF_TAX_LIAB_LT_REIT">"c318"</definedName>
    <definedName name="IQ_DEF_TAX_LIAB_LT_UTI">"c319"</definedName>
    <definedName name="IQ_DEFERRED_DOMESTIC_TAXES">"c2077"</definedName>
    <definedName name="IQ_DEFERRED_FOREIGN_TAXES">"c2078"</definedName>
    <definedName name="IQ_DEFERRED_INC_TAX">"c1447"</definedName>
    <definedName name="IQ_DEFERRED_TAXES">"c1356"</definedName>
    <definedName name="IQ_DEMAND_DEP">"c320"</definedName>
    <definedName name="IQ_DEPOSITS_FIN">"c321"</definedName>
    <definedName name="IQ_DEPOSITS_INTEREST_SECURITIES">"c5509"</definedName>
    <definedName name="IQ_DEPRE_AMORT">"c1360"</definedName>
    <definedName name="IQ_DEPRE_AMORT_SUPPL">"c1593"</definedName>
    <definedName name="IQ_DEPRE_DEPLE">"c1361"</definedName>
    <definedName name="IQ_DEPRE_SUPP">"c1443"</definedName>
    <definedName name="IQ_DESCRIPTION_LONG">"c1520"</definedName>
    <definedName name="IQ_DEVELOP_LAND">"c323"</definedName>
    <definedName name="IQ_DILUT_ADJUST">"c1621"</definedName>
    <definedName name="IQ_DILUT_EPS_EXCL">"c324"</definedName>
    <definedName name="IQ_DILUT_EPS_INCL">"c325"</definedName>
    <definedName name="IQ_DILUT_EPS_NORM">"c1903"</definedName>
    <definedName name="IQ_DILUT_NI">"c2079"</definedName>
    <definedName name="IQ_DILUT_NORMAL_EPS">"c1594"</definedName>
    <definedName name="IQ_DILUT_WEIGHT">"c326"</definedName>
    <definedName name="IQ_DIRECT_AH_EARNED">"c2740"</definedName>
    <definedName name="IQ_DIRECT_EARNED">"c2730"</definedName>
    <definedName name="IQ_DIRECT_LIFE_EARNED">"c2735"</definedName>
    <definedName name="IQ_DIRECT_LIFE_IN_FORCE">"c2765"</definedName>
    <definedName name="IQ_DIRECT_PC_EARNED">"c2745"</definedName>
    <definedName name="IQ_DIRECT_WRITTEN">"c2724"</definedName>
    <definedName name="IQ_DISCONT_OPER">"c1367"</definedName>
    <definedName name="IQ_DISCOUNT_RATE_PENSION_DOMESTIC">"c327"</definedName>
    <definedName name="IQ_DISCOUNT_RATE_PENSION_FOREIGN">"c328"</definedName>
    <definedName name="IQ_DISTR_EXCESS_EARN">"c329"</definedName>
    <definedName name="IQ_DISTRIBUTABLE_CASH">"c3002"</definedName>
    <definedName name="IQ_DISTRIBUTABLE_CASH_ACT_OR_EST">"c4278"</definedName>
    <definedName name="IQ_DISTRIBUTABLE_CASH_PAYOUT">"c3005"</definedName>
    <definedName name="IQ_DISTRIBUTABLE_CASH_SHARE">"c3003"</definedName>
    <definedName name="IQ_DISTRIBUTABLE_CASH_SHARE_ACT_OR_EST">"c4286"</definedName>
    <definedName name="IQ_DIV_AMOUNT">"c3041"</definedName>
    <definedName name="IQ_DIV_PAYMENT_DATE">"c2205"</definedName>
    <definedName name="IQ_DIV_RECORD_DATE">"c2204"</definedName>
    <definedName name="IQ_DIV_SHARE">"c330"</definedName>
    <definedName name="IQ_DIVEST_CF">"c331"</definedName>
    <definedName name="IQ_DIVID_SHARE">"c1366"</definedName>
    <definedName name="IQ_DIVIDEND_YIELD">"c332"</definedName>
    <definedName name="IQ_DO">"c333"</definedName>
    <definedName name="IQ_DO_ASSETS_CURRENT">"c334"</definedName>
    <definedName name="IQ_DO_ASSETS_LT">"c335"</definedName>
    <definedName name="IQ_DO_CF">"c336"</definedName>
    <definedName name="IQ_DPAC_ACC">"c2799"</definedName>
    <definedName name="IQ_DPAC_AMORT">"c2795"</definedName>
    <definedName name="IQ_DPAC_BEG">"c2791"</definedName>
    <definedName name="IQ_DPAC_COMMISSIONS">"c2792"</definedName>
    <definedName name="IQ_DPAC_END">"c2801"</definedName>
    <definedName name="IQ_DPAC_FX">"c2798"</definedName>
    <definedName name="IQ_DPAC_OTHER_ADJ">"c2800"</definedName>
    <definedName name="IQ_DPAC_OTHERS">"c2793"</definedName>
    <definedName name="IQ_DPAC_PERIOD">"c2794"</definedName>
    <definedName name="IQ_DPAC_REAL_GAIN">"c2797"</definedName>
    <definedName name="IQ_DPAC_UNREAL_GAIN">"c2796"</definedName>
    <definedName name="IQ_DPS_10YR_ANN_GROWTH">"c337"</definedName>
    <definedName name="IQ_DPS_1YR_ANN_GROWTH">"c338"</definedName>
    <definedName name="IQ_DPS_2YR_ANN_GROWTH">"c339"</definedName>
    <definedName name="IQ_DPS_3YR_ANN_GROWTH">"c340"</definedName>
    <definedName name="IQ_DPS_5YR_ANN_GROWTH">"c341"</definedName>
    <definedName name="IQ_DPS_7YR_ANN_GROWTH">"c342"</definedName>
    <definedName name="IQ_DURATION">"c2181"</definedName>
    <definedName name="IQ_EARNING_ASSET_YIELD">"c343"</definedName>
    <definedName name="IQ_EARNING_CO">"c344"</definedName>
    <definedName name="IQ_EARNING_CO_10YR_ANN_GROWTH">"c345"</definedName>
    <definedName name="IQ_EARNING_CO_1YR_ANN_GROWTH">"c346"</definedName>
    <definedName name="IQ_EARNING_CO_2YR_ANN_GROWTH">"c347"</definedName>
    <definedName name="IQ_EARNING_CO_3YR_ANN_GROWTH">"c348"</definedName>
    <definedName name="IQ_EARNING_CO_5YR_ANN_GROWTH">"c349"</definedName>
    <definedName name="IQ_EARNING_CO_7YR_ANN_GROWTH">"c350"</definedName>
    <definedName name="IQ_EARNING_CO_MARGIN">"c351"</definedName>
    <definedName name="IQ_EARNINGS_ANNOUNCE_DATE">"c1649"</definedName>
    <definedName name="IQ_EARNINGS_ANNOUNCE_DATE_REUT">"c5314"</definedName>
    <definedName name="IQ_EBIT">"c352"</definedName>
    <definedName name="IQ_EBIT_10YR_ANN_GROWTH">"c353"</definedName>
    <definedName name="IQ_EBIT_1YR_ANN_GROWTH">"c354"</definedName>
    <definedName name="IQ_EBIT_2YR_ANN_GROWTH">"c355"</definedName>
    <definedName name="IQ_EBIT_3YR_ANN_GROWTH">"c356"</definedName>
    <definedName name="IQ_EBIT_5YR_ANN_GROWTH">"c357"</definedName>
    <definedName name="IQ_EBIT_7YR_ANN_GROWTH">"c358"</definedName>
    <definedName name="IQ_EBIT_EQ_INC">"c3498"</definedName>
    <definedName name="IQ_EBIT_EQ_INC_EXCL_SBC">"c3502"</definedName>
    <definedName name="IQ_EBIT_EXCL_SBC">"c3082"</definedName>
    <definedName name="IQ_EBIT_GW_ACT_OR_EST">"c4306"</definedName>
    <definedName name="IQ_EBIT_INT">"c360"</definedName>
    <definedName name="IQ_EBIT_MARGIN">"c359"</definedName>
    <definedName name="IQ_EBIT_OVER_IE">"c1369"</definedName>
    <definedName name="IQ_EBIT_SBC_ACT_OR_EST">"c4316"</definedName>
    <definedName name="IQ_EBIT_SBC_GW_ACT_OR_EST">"c4320"</definedName>
    <definedName name="IQ_EBITA">"c1910"</definedName>
    <definedName name="IQ_EBITA_10YR_ANN_GROWTH">"c1954"</definedName>
    <definedName name="IQ_EBITA_1YR_ANN_GROWTH">"c1949"</definedName>
    <definedName name="IQ_EBITA_2YR_ANN_GROWTH">"c1950"</definedName>
    <definedName name="IQ_EBITA_3YR_ANN_GROWTH">"c1951"</definedName>
    <definedName name="IQ_EBITA_5YR_ANN_GROWTH">"c1952"</definedName>
    <definedName name="IQ_EBITA_7YR_ANN_GROWTH">"c1953"</definedName>
    <definedName name="IQ_EBITA_EQ_INC">"c3497"</definedName>
    <definedName name="IQ_EBITA_EQ_INC_EXCL_SBC">"c3501"</definedName>
    <definedName name="IQ_EBITA_EXCL_SBC">"c3080"</definedName>
    <definedName name="IQ_EBITA_MARGIN">"c1963"</definedName>
    <definedName name="IQ_EBITDA">"c361"</definedName>
    <definedName name="IQ_EBITDA_10YR_ANN_GROWTH">"c362"</definedName>
    <definedName name="IQ_EBITDA_1YR_ANN_GROWTH">"c363"</definedName>
    <definedName name="IQ_EBITDA_2YR_ANN_GROWTH">"c364"</definedName>
    <definedName name="IQ_EBITDA_3YR_ANN_GROWTH">"c365"</definedName>
    <definedName name="IQ_EBITDA_5YR_ANN_GROWTH">"c366"</definedName>
    <definedName name="IQ_EBITDA_7YR_ANN_GROWTH">"c367"</definedName>
    <definedName name="IQ_EBITDA_CAPEX_INT">"c368"</definedName>
    <definedName name="IQ_EBITDA_CAPEX_OVER_TOTAL_IE">"c1370"</definedName>
    <definedName name="IQ_EBITDA_EQ_INC">"c3496"</definedName>
    <definedName name="IQ_EBITDA_EQ_INC_EXCL_SBC">"c3500"</definedName>
    <definedName name="IQ_EBITDA_EST">"c369"</definedName>
    <definedName name="IQ_EBITDA_EST_REUT">"c3640"</definedName>
    <definedName name="IQ_EBITDA_EXCL_SBC">"c3081"</definedName>
    <definedName name="IQ_EBITDA_HIGH_EST">"c370"</definedName>
    <definedName name="IQ_EBITDA_HIGH_EST_REUT">"c3642"</definedName>
    <definedName name="IQ_EBITDA_INT">"c373"</definedName>
    <definedName name="IQ_EBITDA_LOW_EST">"c371"</definedName>
    <definedName name="IQ_EBITDA_LOW_EST_REUT">"c3643"</definedName>
    <definedName name="IQ_EBITDA_MARGIN">"c372"</definedName>
    <definedName name="IQ_EBITDA_MEDIAN_EST">"c1663"</definedName>
    <definedName name="IQ_EBITDA_MEDIAN_EST_REUT">"c3641"</definedName>
    <definedName name="IQ_EBITDA_NUM_EST">"c374"</definedName>
    <definedName name="IQ_EBITDA_NUM_EST_REUT">"c3644"</definedName>
    <definedName name="IQ_EBITDA_OVER_TOTAL_IE">"c1371"</definedName>
    <definedName name="IQ_EBITDA_SBC_ACT_OR_EST">"c4337"</definedName>
    <definedName name="IQ_EBITDA_STDDEV_EST">"c375"</definedName>
    <definedName name="IQ_EBITDA_STDDEV_EST_REUT">"c3645"</definedName>
    <definedName name="IQ_EBITDAR">"c2989"</definedName>
    <definedName name="IQ_EBITDAR_EQ_INC">"c3499"</definedName>
    <definedName name="IQ_EBITDAR_EQ_INC_EXCL_SBC">"c3503"</definedName>
    <definedName name="IQ_EBITDAR_EXCL_SBC">"c3083"</definedName>
    <definedName name="IQ_EBT">"c376"</definedName>
    <definedName name="IQ_EBT_BNK">"c377"</definedName>
    <definedName name="IQ_EBT_BR">"c378"</definedName>
    <definedName name="IQ_EBT_EXCL">"c379"</definedName>
    <definedName name="IQ_EBT_EXCL_BNK">"c380"</definedName>
    <definedName name="IQ_EBT_EXCL_BR">"c381"</definedName>
    <definedName name="IQ_EBT_EXCL_FIN">"c382"</definedName>
    <definedName name="IQ_EBT_EXCL_INS">"c383"</definedName>
    <definedName name="IQ_EBT_EXCL_MARGIN">"c1462"</definedName>
    <definedName name="IQ_EBT_EXCL_REIT">"c384"</definedName>
    <definedName name="IQ_EBT_EXCL_UTI">"c385"</definedName>
    <definedName name="IQ_EBT_FIN">"c386"</definedName>
    <definedName name="IQ_EBT_INCL_MARGIN">"c387"</definedName>
    <definedName name="IQ_EBT_INS">"c388"</definedName>
    <definedName name="IQ_EBT_REIT">"c389"</definedName>
    <definedName name="IQ_EBT_SBC_ACT_OR_EST">"c4350"</definedName>
    <definedName name="IQ_EBT_SBC_GW_ACT_OR_EST">"c4354"</definedName>
    <definedName name="IQ_EBT_UTI">"c390"</definedName>
    <definedName name="IQ_EFFECT_SPECIAL_CHARGE">"c1595"</definedName>
    <definedName name="IQ_EFFECT_TAX_RATE">"c1899"</definedName>
    <definedName name="IQ_EFFICIENCY_RATIO">"c391"</definedName>
    <definedName name="IQ_EMPLOYEES">"c392"</definedName>
    <definedName name="IQ_ENTERPRISE_VALUE">"c1348"</definedName>
    <definedName name="IQ_EPS_10YR_ANN_GROWTH">"c393"</definedName>
    <definedName name="IQ_EPS_1YR_ANN_GROWTH">"c394"</definedName>
    <definedName name="IQ_EPS_2YR_ANN_GROWTH">"c395"</definedName>
    <definedName name="IQ_EPS_3YR_ANN_GROWTH">"c396"</definedName>
    <definedName name="IQ_EPS_5YR_ANN_GROWTH">"c397"</definedName>
    <definedName name="IQ_EPS_7YR_ANN_GROWTH">"c398"</definedName>
    <definedName name="IQ_EPS_EST">"c399"</definedName>
    <definedName name="IQ_EPS_EST_REUT">"c5453"</definedName>
    <definedName name="IQ_EPS_HIGH_EST">"c400"</definedName>
    <definedName name="IQ_EPS_HIGH_EST_REUT">"c5454"</definedName>
    <definedName name="IQ_EPS_LOW_EST">"c401"</definedName>
    <definedName name="IQ_EPS_LOW_EST_REUT">"c5455"</definedName>
    <definedName name="IQ_EPS_MEDIAN_EST">"c1661"</definedName>
    <definedName name="IQ_EPS_MEDIAN_EST_REUT">"c5456"</definedName>
    <definedName name="IQ_EPS_NORM">"c1902"</definedName>
    <definedName name="IQ_EPS_NUM_EST">"c402"</definedName>
    <definedName name="IQ_EPS_NUM_EST_REUT">"c5451"</definedName>
    <definedName name="IQ_EPS_SBC_ACT_OR_EST">"c4376"</definedName>
    <definedName name="IQ_EPS_SBC_GW_ACT_OR_EST">"c4380"</definedName>
    <definedName name="IQ_EPS_STDDEV_EST">"c403"</definedName>
    <definedName name="IQ_EPS_STDDEV_EST_REUT">"c5452"</definedName>
    <definedName name="IQ_EQUITY_AFFIL">"c1451"</definedName>
    <definedName name="IQ_EQUITY_METHOD">"c404"</definedName>
    <definedName name="IQ_EQV_OVER_BV">"c1596"</definedName>
    <definedName name="IQ_EQV_OVER_LTM_PRETAX_INC">"c1390"</definedName>
    <definedName name="IQ_ESOP_DEBT">"c1597"</definedName>
    <definedName name="IQ_EST_CURRENCY">"c2140"</definedName>
    <definedName name="IQ_EST_CURRENCY_REUT">"c5437"</definedName>
    <definedName name="IQ_EST_DATE">"c1634"</definedName>
    <definedName name="IQ_EST_DATE_REUT">"c5438"</definedName>
    <definedName name="IQ_EST_EPS_GROWTH_1YR">"c1636"</definedName>
    <definedName name="IQ_EST_EPS_GROWTH_1YR_REUT">"c3646"</definedName>
    <definedName name="IQ_EST_EPS_GROWTH_5YR">"c1655"</definedName>
    <definedName name="IQ_EST_EPS_GROWTH_5YR_REUT">"c3633"</definedName>
    <definedName name="IQ_EST_EPS_GROWTH_Q_1YR">"c1641"</definedName>
    <definedName name="IQ_EST_EPS_GROWTH_Q_1YR_REUT">"c5410"</definedName>
    <definedName name="IQ_EST_VENDOR">"c5564"</definedName>
    <definedName name="IQ_EV_OVER_EMPLOYEE">"c1428"</definedName>
    <definedName name="IQ_EV_OVER_LTM_EBIT">"c1426"</definedName>
    <definedName name="IQ_EV_OVER_LTM_EBITDA">"c1427"</definedName>
    <definedName name="IQ_EV_OVER_LTM_REVENUE">"c1429"</definedName>
    <definedName name="IQ_EVAL_DATE">"c2180"</definedName>
    <definedName name="IQ_EXCHANGE">"c405"</definedName>
    <definedName name="IQ_EXCISE_TAXES_EXCL_SALES">"c5515"</definedName>
    <definedName name="IQ_EXCISE_TAXES_INCL_SALES">"c5514"</definedName>
    <definedName name="IQ_EXERCISE_PRICE">"c1897"</definedName>
    <definedName name="IQ_EXERCISED">"c406"</definedName>
    <definedName name="IQ_EXP_RETURN_PENSION_DOMESTIC">"c407"</definedName>
    <definedName name="IQ_EXP_RETURN_PENSION_FOREIGN">"c408"</definedName>
    <definedName name="IQ_EXPLORE_DRILL">"c409"</definedName>
    <definedName name="IQ_EXTRA_ACC_ITEMS">"c410"</definedName>
    <definedName name="IQ_EXTRA_ACC_ITEMS_BNK">"c411"</definedName>
    <definedName name="IQ_EXTRA_ACC_ITEMS_BR">"c412"</definedName>
    <definedName name="IQ_EXTRA_ACC_ITEMS_FIN">"c413"</definedName>
    <definedName name="IQ_EXTRA_ACC_ITEMS_INS">"c414"</definedName>
    <definedName name="IQ_EXTRA_ACC_ITEMS_REIT">"c415"</definedName>
    <definedName name="IQ_EXTRA_ACC_ITEMS_UTI">"c416"</definedName>
    <definedName name="IQ_EXTRA_ITEMS">"c1459"</definedName>
    <definedName name="IQ_FDIC">"c417"</definedName>
    <definedName name="IQ_FEDFUNDS_SOLD">"c2256"</definedName>
    <definedName name="IQ_FFO">"c1574"</definedName>
    <definedName name="IQ_FFO_ADJ_ACT_OR_EST">"c4435"</definedName>
    <definedName name="IQ_FFO_PAYOUT_RATIO">"c3492"</definedName>
    <definedName name="IQ_FFO_SHARE_ACT_OR_EST">"c4446"</definedName>
    <definedName name="IQ_FHLB_DEBT">"c423"</definedName>
    <definedName name="IQ_FHLB_DUE_CY">"c2080"</definedName>
    <definedName name="IQ_FHLB_DUE_CY1">"c2081"</definedName>
    <definedName name="IQ_FHLB_DUE_CY2">"c2082"</definedName>
    <definedName name="IQ_FHLB_DUE_CY3">"c2083"</definedName>
    <definedName name="IQ_FHLB_DUE_CY4">"c2084"</definedName>
    <definedName name="IQ_FHLB_DUE_NEXT_FIVE">"c2085"</definedName>
    <definedName name="IQ_FILING_CURRENCY">"c2129"</definedName>
    <definedName name="IQ_FILINGDATE_BS">"c424"</definedName>
    <definedName name="IQ_FILINGDATE_CF">"c425"</definedName>
    <definedName name="IQ_FILINGDATE_IS">"c426"</definedName>
    <definedName name="IQ_FILM_RIGHTS">"c2254"</definedName>
    <definedName name="IQ_FIN_DIV_ASSETS_CURRENT">"c427"</definedName>
    <definedName name="IQ_FIN_DIV_ASSETS_LT">"c428"</definedName>
    <definedName name="IQ_FIN_DIV_CURRENT_PORT_DEBT_TOTAL">"c5524"</definedName>
    <definedName name="IQ_FIN_DIV_CURRENT_PORT_LEASES_TOTAL">"c5523"</definedName>
    <definedName name="IQ_FIN_DIV_DEBT_CURRENT">"c429"</definedName>
    <definedName name="IQ_FIN_DIV_DEBT_LT">"c430"</definedName>
    <definedName name="IQ_FIN_DIV_DEBT_LT_TOTAL">"c5526"</definedName>
    <definedName name="IQ_FIN_DIV_EXP">"c431"</definedName>
    <definedName name="IQ_FIN_DIV_INT_EXP">"c432"</definedName>
    <definedName name="IQ_FIN_DIV_LEASES_LT_TOTAL">"c5525"</definedName>
    <definedName name="IQ_FIN_DIV_LIAB_CURRENT">"c433"</definedName>
    <definedName name="IQ_FIN_DIV_LIAB_LT">"c434"</definedName>
    <definedName name="IQ_FIN_DIV_LOANS_CURRENT">"c435"</definedName>
    <definedName name="IQ_FIN_DIV_LOANS_LT">"c436"</definedName>
    <definedName name="IQ_FIN_DIV_NOTES_PAY_TOTAL">"c5522"</definedName>
    <definedName name="IQ_FIN_DIV_REV">"c437"</definedName>
    <definedName name="IQ_FIN_DIV_ST_DEBT_TOTAL">"c5527"</definedName>
    <definedName name="IQ_FINANCING_CASH">"c1405"</definedName>
    <definedName name="IQ_FINANCING_CASH_SUPPL">"c1406"</definedName>
    <definedName name="IQ_FINISHED_INV">"c438"</definedName>
    <definedName name="IQ_FIRST_INT_DATE">"c2186"</definedName>
    <definedName name="IQ_FIRST_YEAR_LIFE">"c439"</definedName>
    <definedName name="IQ_FIRST_YEAR_LIFE_PREM">"c2787"</definedName>
    <definedName name="IQ_FIRST_YEAR_PREM">"c2786"</definedName>
    <definedName name="IQ_FIRSTPRICINGDATE">"c3050"</definedName>
    <definedName name="IQ_FISCAL_Q">"c440"</definedName>
    <definedName name="IQ_FISCAL_Y">"c441"</definedName>
    <definedName name="IQ_FIVE_PERCENT_OWNER">"c442"</definedName>
    <definedName name="IQ_FIVEPERCENT_PERCENT">"c443"</definedName>
    <definedName name="IQ_FIVEPERCENT_SHARES">"c444"</definedName>
    <definedName name="IQ_FIXED_ASSET_TURNS">"c445"</definedName>
    <definedName name="IQ_FLOAT_PERCENT">"c1575"</definedName>
    <definedName name="IQ_FOREIGN_DEP_IB">"c446"</definedName>
    <definedName name="IQ_FOREIGN_DEP_NON_IB">"c447"</definedName>
    <definedName name="IQ_FOREIGN_EXCHANGE">"c1376"</definedName>
    <definedName name="IQ_FOREIGN_LOANS">"c448"</definedName>
    <definedName name="IQ_FQ">500</definedName>
    <definedName name="IQ_FUEL">"c449"</definedName>
    <definedName name="IQ_FULL_TIME">"c450"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X">"c451"</definedName>
    <definedName name="IQ_FY">1000</definedName>
    <definedName name="IQ_GA_EXP">"c2241"</definedName>
    <definedName name="IQ_GAIN_ASSETS">"c452"</definedName>
    <definedName name="IQ_GAIN_ASSETS_BNK">"c453"</definedName>
    <definedName name="IQ_GAIN_ASSETS_BR">"c454"</definedName>
    <definedName name="IQ_GAIN_ASSETS_CF">"c455"</definedName>
    <definedName name="IQ_GAIN_ASSETS_CF_BNK">"c456"</definedName>
    <definedName name="IQ_GAIN_ASSETS_CF_BR">"c457"</definedName>
    <definedName name="IQ_GAIN_ASSETS_CF_FIN">"c458"</definedName>
    <definedName name="IQ_GAIN_ASSETS_CF_INS">"c459"</definedName>
    <definedName name="IQ_GAIN_ASSETS_CF_REIT">"c460"</definedName>
    <definedName name="IQ_GAIN_ASSETS_CF_UTI">"c461"</definedName>
    <definedName name="IQ_GAIN_ASSETS_FIN">"c462"</definedName>
    <definedName name="IQ_GAIN_ASSETS_INS">"c463"</definedName>
    <definedName name="IQ_GAIN_ASSETS_REIT">"c471"</definedName>
    <definedName name="IQ_GAIN_ASSETS_REV">"c472"</definedName>
    <definedName name="IQ_GAIN_ASSETS_REV_BNK">"c473"</definedName>
    <definedName name="IQ_GAIN_ASSETS_REV_BR">"c474"</definedName>
    <definedName name="IQ_GAIN_ASSETS_REV_FIN">"c475"</definedName>
    <definedName name="IQ_GAIN_ASSETS_REV_INS">"c476"</definedName>
    <definedName name="IQ_GAIN_ASSETS_REV_REIT">"c477"</definedName>
    <definedName name="IQ_GAIN_ASSETS_REV_UTI">"c478"</definedName>
    <definedName name="IQ_GAIN_ASSETS_UTI">"c479"</definedName>
    <definedName name="IQ_GAIN_INVEST">"c1463"</definedName>
    <definedName name="IQ_GAIN_INVEST_BNK">"c1582"</definedName>
    <definedName name="IQ_GAIN_INVEST_BR">"c1464"</definedName>
    <definedName name="IQ_GAIN_INVEST_CF">"c480"</definedName>
    <definedName name="IQ_GAIN_INVEST_CF_BNK">"c481"</definedName>
    <definedName name="IQ_GAIN_INVEST_CF_BR">"c482"</definedName>
    <definedName name="IQ_GAIN_INVEST_CF_FIN">"c483"</definedName>
    <definedName name="IQ_GAIN_INVEST_CF_INS">"c484"</definedName>
    <definedName name="IQ_GAIN_INVEST_CF_REIT">"c485"</definedName>
    <definedName name="IQ_GAIN_INVEST_CF_UTI">"c486"</definedName>
    <definedName name="IQ_GAIN_INVEST_FIN">"c1465"</definedName>
    <definedName name="IQ_GAIN_INVEST_INS">"c1466"</definedName>
    <definedName name="IQ_GAIN_INVEST_REIT">"c1467"</definedName>
    <definedName name="IQ_GAIN_INVEST_REV">"c494"</definedName>
    <definedName name="IQ_GAIN_INVEST_REV_BNK">"c495"</definedName>
    <definedName name="IQ_GAIN_INVEST_REV_BR">"c496"</definedName>
    <definedName name="IQ_GAIN_INVEST_REV_FIN">"c497"</definedName>
    <definedName name="IQ_GAIN_INVEST_REV_INS">"c498"</definedName>
    <definedName name="IQ_GAIN_INVEST_REV_REIT">"c499"</definedName>
    <definedName name="IQ_GAIN_INVEST_REV_UTI">"c500"</definedName>
    <definedName name="IQ_GAIN_INVEST_UTI">"c1468"</definedName>
    <definedName name="IQ_GAIN_LOANS_REC">"c501"</definedName>
    <definedName name="IQ_GAIN_LOANS_RECEIV">"c502"</definedName>
    <definedName name="IQ_GAIN_LOANS_RECEIV_REV_FIN">"c503"</definedName>
    <definedName name="IQ_GAIN_LOANS_REV">"c504"</definedName>
    <definedName name="IQ_GAIN_SALE_ASSETS">"c1377"</definedName>
    <definedName name="IQ_GEO_SEG_ASSETS">"c4069"</definedName>
    <definedName name="IQ_GEO_SEG_ASSETS_ABS">"c4091"</definedName>
    <definedName name="IQ_GEO_SEG_ASSETS_TOTAL">"c4123"</definedName>
    <definedName name="IQ_GEO_SEG_CAPEX">"c4083"</definedName>
    <definedName name="IQ_GEO_SEG_CAPEX_ABS">"c4105"</definedName>
    <definedName name="IQ_GEO_SEG_CAPEX_TOTAL">"c4127"</definedName>
    <definedName name="IQ_GEO_SEG_DA">"c4082"</definedName>
    <definedName name="IQ_GEO_SEG_DA_ABS">"c4104"</definedName>
    <definedName name="IQ_GEO_SEG_DA_TOTAL">"c4126"</definedName>
    <definedName name="IQ_GEO_SEG_EARNINGS_OP">"c4073"</definedName>
    <definedName name="IQ_GEO_SEG_EARNINGS_OP_ABS">"c4095"</definedName>
    <definedName name="IQ_GEO_SEG_EARNINGS_OP_TOTAL">"c4119"</definedName>
    <definedName name="IQ_GEO_SEG_EBT">"c4072"</definedName>
    <definedName name="IQ_GEO_SEG_EBT_ABS">"c4094"</definedName>
    <definedName name="IQ_GEO_SEG_EBT_TOTAL">"c4121"</definedName>
    <definedName name="IQ_GEO_SEG_GP">"c4070"</definedName>
    <definedName name="IQ_GEO_SEG_GP_ABS">"c4092"</definedName>
    <definedName name="IQ_GEO_SEG_GP_TOTAL">"c4120"</definedName>
    <definedName name="IQ_GEO_SEG_INC_TAX">"c4081"</definedName>
    <definedName name="IQ_GEO_SEG_INC_TAX_ABS">"c4103"</definedName>
    <definedName name="IQ_GEO_SEG_INC_TAX_TOTAL">"c4125"</definedName>
    <definedName name="IQ_GEO_SEG_INTEREST_EXP">"c4080"</definedName>
    <definedName name="IQ_GEO_SEG_INTEREST_EXP_ABS">"c4102"</definedName>
    <definedName name="IQ_GEO_SEG_INTEREST_EXP_TOTAL">"c4124"</definedName>
    <definedName name="IQ_GEO_SEG_NAME">"c5484"</definedName>
    <definedName name="IQ_GEO_SEG_NAME_ABS">"c5485"</definedName>
    <definedName name="IQ_GEO_SEG_NI">"c4071"</definedName>
    <definedName name="IQ_GEO_SEG_NI_ABS">"c4093"</definedName>
    <definedName name="IQ_GEO_SEG_NI_TOTAL">"c4122"</definedName>
    <definedName name="IQ_GEO_SEG_OPER_INC">"c4075"</definedName>
    <definedName name="IQ_GEO_SEG_OPER_INC_ABS">"c4097"</definedName>
    <definedName name="IQ_GEO_SEG_OPER_INC_TOTAL">"c4118"</definedName>
    <definedName name="IQ_GEO_SEG_REV">"c4074"</definedName>
    <definedName name="IQ_GEO_SEG_REV_ABS">"c4096"</definedName>
    <definedName name="IQ_GEO_SEG_REV_TOTAL">"c4117"</definedName>
    <definedName name="IQ_GOODWILL_NET">"c1380"</definedName>
    <definedName name="IQ_GP">"c511"</definedName>
    <definedName name="IQ_GP_10YR_ANN_GROWTH">"c512"</definedName>
    <definedName name="IQ_GP_1YR_ANN_GROWTH">"c513"</definedName>
    <definedName name="IQ_GP_2YR_ANN_GROWTH">"c514"</definedName>
    <definedName name="IQ_GP_3YR_ANN_GROWTH">"c515"</definedName>
    <definedName name="IQ_GP_5YR_ANN_GROWTH">"c516"</definedName>
    <definedName name="IQ_GP_7YR_ANN_GROWTH">"c517"</definedName>
    <definedName name="IQ_GPPE">"c518"</definedName>
    <definedName name="IQ_GROSS_AH_EARNED">"c2742"</definedName>
    <definedName name="IQ_GROSS_CLAIM_EXP_INCUR">"c2755"</definedName>
    <definedName name="IQ_GROSS_CLAIM_EXP_PAID">"c2758"</definedName>
    <definedName name="IQ_GROSS_CLAIM_EXP_RES">"c2752"</definedName>
    <definedName name="IQ_GROSS_DIVID">"c1446"</definedName>
    <definedName name="IQ_GROSS_EARNED">"c2732"</definedName>
    <definedName name="IQ_GROSS_LIFE_EARNED">"c2737"</definedName>
    <definedName name="IQ_GROSS_LIFE_IN_FORCE">"c2767"</definedName>
    <definedName name="IQ_GROSS_LOANS">"c521"</definedName>
    <definedName name="IQ_GROSS_LOANS_10YR_ANN_GROWTH">"c522"</definedName>
    <definedName name="IQ_GROSS_LOANS_1YR_ANN_GROWTH">"c523"</definedName>
    <definedName name="IQ_GROSS_LOANS_2YR_ANN_GROWTH">"c524"</definedName>
    <definedName name="IQ_GROSS_LOANS_3YR_ANN_GROWTH">"c525"</definedName>
    <definedName name="IQ_GROSS_LOANS_5YR_ANN_GROWTH">"c526"</definedName>
    <definedName name="IQ_GROSS_LOANS_7YR_ANN_GROWTH">"c527"</definedName>
    <definedName name="IQ_GROSS_LOANS_TOTAL_DEPOSITS">"c528"</definedName>
    <definedName name="IQ_GROSS_MARGIN">"c529"</definedName>
    <definedName name="IQ_GROSS_PC_EARNED">"c2747"</definedName>
    <definedName name="IQ_GROSS_PROFIT">"c1378"</definedName>
    <definedName name="IQ_GROSS_SPRD">"c2155"</definedName>
    <definedName name="IQ_GROSS_WRITTEN">"c2726"</definedName>
    <definedName name="IQ_GW">"c530"</definedName>
    <definedName name="IQ_GW_AMORT_BR">"c532"</definedName>
    <definedName name="IQ_GW_AMORT_FIN">"c540"</definedName>
    <definedName name="IQ_GW_AMORT_INS">"c541"</definedName>
    <definedName name="IQ_GW_AMORT_REIT">"c542"</definedName>
    <definedName name="IQ_GW_AMORT_UTI">"c543"</definedName>
    <definedName name="IQ_GW_INTAN_AMORT">"c1469"</definedName>
    <definedName name="IQ_GW_INTAN_AMORT_BNK">"c544"</definedName>
    <definedName name="IQ_GW_INTAN_AMORT_BR">"c1470"</definedName>
    <definedName name="IQ_GW_INTAN_AMORT_CF">"c1471"</definedName>
    <definedName name="IQ_GW_INTAN_AMORT_CF_BNK">"c1472"</definedName>
    <definedName name="IQ_GW_INTAN_AMORT_CF_BR">"c1473"</definedName>
    <definedName name="IQ_GW_INTAN_AMORT_CF_FIN">"c1474"</definedName>
    <definedName name="IQ_GW_INTAN_AMORT_CF_INS">"c1475"</definedName>
    <definedName name="IQ_GW_INTAN_AMORT_CF_REIT">"c1476"</definedName>
    <definedName name="IQ_GW_INTAN_AMORT_CF_UTI">"c1477"</definedName>
    <definedName name="IQ_GW_INTAN_AMORT_FIN">"c1478"</definedName>
    <definedName name="IQ_GW_INTAN_AMORT_INS">"c1479"</definedName>
    <definedName name="IQ_GW_INTAN_AMORT_REIT">"c1480"</definedName>
    <definedName name="IQ_GW_INTAN_AMORT_UTI">"c1481"</definedName>
    <definedName name="IQ_HIGH_TARGET_PRICE">"c1651"</definedName>
    <definedName name="IQ_HIGH_TARGET_PRICE_REUT">"c5317"</definedName>
    <definedName name="IQ_HIGHPRICE">"c545"</definedName>
    <definedName name="IQ_HOMEOWNERS_WRITTEN">"c546"</definedName>
    <definedName name="IQ_IMPAIR_OIL">"c547"</definedName>
    <definedName name="IQ_IMPAIRMENT_GW">"c548"</definedName>
    <definedName name="IQ_IMPUT_OPER_LEASE_DEPR">"c2987"</definedName>
    <definedName name="IQ_IMPUT_OPER_LEASE_INT_EXP">"c2986"</definedName>
    <definedName name="IQ_INC_AFTER_TAX">"c1598"</definedName>
    <definedName name="IQ_INC_AVAIL_EXCL">"c1395"</definedName>
    <definedName name="IQ_INC_AVAIL_INCL">"c1396"</definedName>
    <definedName name="IQ_INC_BEFORE_TAX">"c1375"</definedName>
    <definedName name="IQ_INC_EQUITY">"c549"</definedName>
    <definedName name="IQ_INC_EQUITY_BR">"c550"</definedName>
    <definedName name="IQ_INC_EQUITY_CF">"c551"</definedName>
    <definedName name="IQ_INC_EQUITY_FIN">"c552"</definedName>
    <definedName name="IQ_INC_EQUITY_INS">"c553"</definedName>
    <definedName name="IQ_INC_EQUITY_REC_BNK">"c554"</definedName>
    <definedName name="IQ_INC_EQUITY_REIT">"c555"</definedName>
    <definedName name="IQ_INC_EQUITY_REV_BNK">"c556"</definedName>
    <definedName name="IQ_INC_EQUITY_UTI">"c557"</definedName>
    <definedName name="IQ_INC_REAL_ESTATE_REC">"c558"</definedName>
    <definedName name="IQ_INC_REAL_ESTATE_REV">"c559"</definedName>
    <definedName name="IQ_INC_TAX">"c560"</definedName>
    <definedName name="IQ_INC_TAX_EXCL">"c1599"</definedName>
    <definedName name="IQ_INC_TAX_PAY_CURRENT">"c561"</definedName>
    <definedName name="IQ_INC_TRADE_ACT">"c562"</definedName>
    <definedName name="IQ_INDUSTRY">"c3601"</definedName>
    <definedName name="IQ_INDUSTRY_GROUP">"c3602"</definedName>
    <definedName name="IQ_INDUSTRY_SECTOR">"c3603"</definedName>
    <definedName name="IQ_INS_ANNUITY_LIAB">"c563"</definedName>
    <definedName name="IQ_INS_ANNUITY_REV">"c2788"</definedName>
    <definedName name="IQ_INS_DIV_EXP">"c564"</definedName>
    <definedName name="IQ_INS_DIV_REV">"c565"</definedName>
    <definedName name="IQ_INS_IN_FORCE">"c566"</definedName>
    <definedName name="IQ_INS_LIAB">"c567"</definedName>
    <definedName name="IQ_INS_POLICY_EXP">"c568"</definedName>
    <definedName name="IQ_INS_REV">"c569"</definedName>
    <definedName name="IQ_INS_SETTLE">"c570"</definedName>
    <definedName name="IQ_INS_SETTLE_BNK">"c571"</definedName>
    <definedName name="IQ_INS_SETTLE_BR">"c572"</definedName>
    <definedName name="IQ_INS_SETTLE_FIN">"c573"</definedName>
    <definedName name="IQ_INS_SETTLE_INS">"c574"</definedName>
    <definedName name="IQ_INS_SETTLE_REIT">"c575"</definedName>
    <definedName name="IQ_INS_SETTLE_UTI">"c576"</definedName>
    <definedName name="IQ_INSIDER_3MTH_BOUGHT_PCT">"c1534"</definedName>
    <definedName name="IQ_INSIDER_3MTH_NET_PCT">"c1535"</definedName>
    <definedName name="IQ_INSIDER_3MTH_SOLD_PCT">"c1533"</definedName>
    <definedName name="IQ_INSIDER_6MTH_BOUGHT_PCT">"c1537"</definedName>
    <definedName name="IQ_INSIDER_6MTH_NET_PCT">"c1538"</definedName>
    <definedName name="IQ_INSIDER_6MTH_SOLD_PCT">"c1536"</definedName>
    <definedName name="IQ_INSIDER_OVER_TOTAL">"c1581"</definedName>
    <definedName name="IQ_INSIDER_OWNER">"c577"</definedName>
    <definedName name="IQ_INSIDER_PERCENT">"c578"</definedName>
    <definedName name="IQ_INSIDER_SHARES">"c579"</definedName>
    <definedName name="IQ_INSTITUTIONAL_OVER_TOTAL">"c1580"</definedName>
    <definedName name="IQ_INSTITUTIONAL_OWNER">"c580"</definedName>
    <definedName name="IQ_INSTITUTIONAL_PERCENT">"c581"</definedName>
    <definedName name="IQ_INSTITUTIONAL_SHARES">"c582"</definedName>
    <definedName name="IQ_INSUR_RECEIV">"c1600"</definedName>
    <definedName name="IQ_INT_BORROW">"c583"</definedName>
    <definedName name="IQ_INT_DEPOSITS">"c584"</definedName>
    <definedName name="IQ_INT_DIV_INC">"c585"</definedName>
    <definedName name="IQ_INT_EXP_BR">"c586"</definedName>
    <definedName name="IQ_INT_EXP_COVERAGE">"c587"</definedName>
    <definedName name="IQ_INT_EXP_FIN">"c588"</definedName>
    <definedName name="IQ_INT_EXP_INCL_CAP">"c2988"</definedName>
    <definedName name="IQ_INT_EXP_INS">"c589"</definedName>
    <definedName name="IQ_INT_EXP_LTD">"c2086"</definedName>
    <definedName name="IQ_INT_EXP_REIT">"c590"</definedName>
    <definedName name="IQ_INT_EXP_TOTAL">"c591"</definedName>
    <definedName name="IQ_INT_EXP_UTI">"c592"</definedName>
    <definedName name="IQ_INT_INC_BR">"c593"</definedName>
    <definedName name="IQ_INT_INC_FIN">"c594"</definedName>
    <definedName name="IQ_INT_INC_INVEST">"c595"</definedName>
    <definedName name="IQ_INT_INC_LOANS">"c596"</definedName>
    <definedName name="IQ_INT_INC_REIT">"c597"</definedName>
    <definedName name="IQ_INT_INC_TOTAL">"c598"</definedName>
    <definedName name="IQ_INT_INC_UTI">"c599"</definedName>
    <definedName name="IQ_INT_INV_INC">"c600"</definedName>
    <definedName name="IQ_INT_INV_INC_REIT">"c601"</definedName>
    <definedName name="IQ_INT_INV_INC_UTI">"c602"</definedName>
    <definedName name="IQ_INT_ON_BORROWING_COVERAGE">"c603"</definedName>
    <definedName name="IQ_INT_RATE_SPREAD">"c604"</definedName>
    <definedName name="IQ_INTANGIBLES_NET">"c1407"</definedName>
    <definedName name="IQ_INTEREST_CASH_DEPOSITS">"c2255"</definedName>
    <definedName name="IQ_INTEREST_EXP">"c618"</definedName>
    <definedName name="IQ_INTEREST_EXP_NET">"c1450"</definedName>
    <definedName name="IQ_INTEREST_EXP_NON">"c1383"</definedName>
    <definedName name="IQ_INTEREST_EXP_SUPPL">"c1460"</definedName>
    <definedName name="IQ_INTEREST_INC">"c1393"</definedName>
    <definedName name="IQ_INTEREST_INC_NON">"c1384"</definedName>
    <definedName name="IQ_INTEREST_INVEST_INC">"c619"</definedName>
    <definedName name="IQ_INV_10YR_ANN_GROWTH">"c1930"</definedName>
    <definedName name="IQ_INV_1YR_ANN_GROWTH">"c1925"</definedName>
    <definedName name="IQ_INV_2YR_ANN_GROWTH">"c1926"</definedName>
    <definedName name="IQ_INV_3YR_ANN_GROWTH">"c1927"</definedName>
    <definedName name="IQ_INV_5YR_ANN_GROWTH">"c1928"</definedName>
    <definedName name="IQ_INV_7YR_ANN_GROWTH">"c1929"</definedName>
    <definedName name="IQ_INV_BANKING_FEE">"c620"</definedName>
    <definedName name="IQ_INV_METHOD">"c621"</definedName>
    <definedName name="IQ_INVENTORY">"c622"</definedName>
    <definedName name="IQ_INVENTORY_TURNS">"c623"</definedName>
    <definedName name="IQ_INVENTORY_UTI">"c624"</definedName>
    <definedName name="IQ_INVEST_DEBT">"c625"</definedName>
    <definedName name="IQ_INVEST_EQUITY_PREF">"c626"</definedName>
    <definedName name="IQ_INVEST_FHLB">"c627"</definedName>
    <definedName name="IQ_INVEST_GOV_SECURITY">"c5510"</definedName>
    <definedName name="IQ_INVEST_LOANS_CF">"c628"</definedName>
    <definedName name="IQ_INVEST_LOANS_CF_BNK">"c629"</definedName>
    <definedName name="IQ_INVEST_LOANS_CF_BR">"c630"</definedName>
    <definedName name="IQ_INVEST_LOANS_CF_FIN">"c631"</definedName>
    <definedName name="IQ_INVEST_LOANS_CF_INS">"c632"</definedName>
    <definedName name="IQ_INVEST_LOANS_CF_REIT">"c633"</definedName>
    <definedName name="IQ_INVEST_LOANS_CF_UTI">"c634"</definedName>
    <definedName name="IQ_INVEST_MUNI_SECURITY">"c5512"</definedName>
    <definedName name="IQ_INVEST_REAL_ESTATE">"c635"</definedName>
    <definedName name="IQ_INVEST_SECURITY">"c636"</definedName>
    <definedName name="IQ_INVEST_SECURITY_CF">"c637"</definedName>
    <definedName name="IQ_INVEST_SECURITY_CF_BNK">"c638"</definedName>
    <definedName name="IQ_INVEST_SECURITY_CF_BR">"c639"</definedName>
    <definedName name="IQ_INVEST_SECURITY_CF_FIN">"c640"</definedName>
    <definedName name="IQ_INVEST_SECURITY_CF_INS">"c641"</definedName>
    <definedName name="IQ_INVEST_SECURITY_CF_REIT">"c642"</definedName>
    <definedName name="IQ_INVEST_SECURITY_CF_UTI">"c643"</definedName>
    <definedName name="IQ_INVEST_SECURITY_SUPPL">"c5511"</definedName>
    <definedName name="IQ_IPRD">"c644"</definedName>
    <definedName name="IQ_ISS_DEBT_NET">"c1391"</definedName>
    <definedName name="IQ_ISS_STOCK_NET">"c1601"</definedName>
    <definedName name="IQ_ISSUE_CURRENCY">"c2156"</definedName>
    <definedName name="IQ_ISSUE_NAME">"c2142"</definedName>
    <definedName name="IQ_ISSUER">"c2143"</definedName>
    <definedName name="IQ_ISSUER_CIQID">"c2258"</definedName>
    <definedName name="IQ_ISSUER_PARENT">"c2144"</definedName>
    <definedName name="IQ_ISSUER_PARENT_CIQID">"c2260"</definedName>
    <definedName name="IQ_ISSUER_PARENT_TICKER">"c2259"</definedName>
    <definedName name="IQ_ISSUER_TICKER">"c2252"</definedName>
    <definedName name="IQ_JR_SUB_DEBT">"c2534"</definedName>
    <definedName name="IQ_JR_SUB_DEBT_EBITDA">"c2560"</definedName>
    <definedName name="IQ_JR_SUB_DEBT_EBITDA_CAPEX">"c2561"</definedName>
    <definedName name="IQ_JR_SUB_DEBT_PCT">"c2535"</definedName>
    <definedName name="IQ_LAND">"c645"</definedName>
    <definedName name="IQ_LAST_PMT_DATE">"c2188"</definedName>
    <definedName name="IQ_LAST_SPLIT_DATE">"c2095"</definedName>
    <definedName name="IQ_LAST_SPLIT_FACTOR">"c2093"</definedName>
    <definedName name="IQ_LASTPRICINGDATE">"c3051"</definedName>
    <definedName name="IQ_LASTSALEPRICE">"c646"</definedName>
    <definedName name="IQ_LASTSALEPRICE_DATE">"c2109"</definedName>
    <definedName name="IQ_LATESTK">1000</definedName>
    <definedName name="IQ_LATESTQ">500</definedName>
    <definedName name="IQ_LEGAL_SETTLE">"c647"</definedName>
    <definedName name="IQ_LEGAL_SETTLE_BNK">"c648"</definedName>
    <definedName name="IQ_LEGAL_SETTLE_BR">"c649"</definedName>
    <definedName name="IQ_LEGAL_SETTLE_FIN">"c650"</definedName>
    <definedName name="IQ_LEGAL_SETTLE_INS">"c651"</definedName>
    <definedName name="IQ_LEGAL_SETTLE_REIT">"c652"</definedName>
    <definedName name="IQ_LEGAL_SETTLE_UTI">"c653"</definedName>
    <definedName name="IQ_LEVERAGE_RATIO">"c654"</definedName>
    <definedName name="IQ_LEVERED_FCF">"c1907"</definedName>
    <definedName name="IQ_LFCF_10YR_ANN_GROWTH">"c1942"</definedName>
    <definedName name="IQ_LFCF_1YR_ANN_GROWTH">"c1937"</definedName>
    <definedName name="IQ_LFCF_2YR_ANN_GROWTH">"c1938"</definedName>
    <definedName name="IQ_LFCF_3YR_ANN_GROWTH">"c1939"</definedName>
    <definedName name="IQ_LFCF_5YR_ANN_GROWTH">"c1940"</definedName>
    <definedName name="IQ_LFCF_7YR_ANN_GROWTH">"c1941"</definedName>
    <definedName name="IQ_LFCF_MARGIN">"c1961"</definedName>
    <definedName name="IQ_LH_STATUTORY_SURPLUS">"c2771"</definedName>
    <definedName name="IQ_LICENSED_POPS">"c2123"</definedName>
    <definedName name="IQ_LIFE_EARNED">"c2739"</definedName>
    <definedName name="IQ_LIFOR">"c655"</definedName>
    <definedName name="IQ_LL">"c656"</definedName>
    <definedName name="IQ_LOAN_LEASE_RECEIV">"c657"</definedName>
    <definedName name="IQ_LOAN_LOSS">"c1386"</definedName>
    <definedName name="IQ_LOAN_SERVICE_REV">"c658"</definedName>
    <definedName name="IQ_LOANS_CF">"c659"</definedName>
    <definedName name="IQ_LOANS_CF_BNK">"c660"</definedName>
    <definedName name="IQ_LOANS_CF_BR">"c661"</definedName>
    <definedName name="IQ_LOANS_CF_FIN">"c662"</definedName>
    <definedName name="IQ_LOANS_CF_INS">"c663"</definedName>
    <definedName name="IQ_LOANS_CF_REIT">"c664"</definedName>
    <definedName name="IQ_LOANS_CF_UTI">"c665"</definedName>
    <definedName name="IQ_LOANS_FOR_SALE">"c666"</definedName>
    <definedName name="IQ_LOANS_PAST_DUE">"c667"</definedName>
    <definedName name="IQ_LOANS_RECEIV_CURRENT">"c668"</definedName>
    <definedName name="IQ_LOANS_RECEIV_LT">"c669"</definedName>
    <definedName name="IQ_LOANS_RECEIV_LT_UTI">"c670"</definedName>
    <definedName name="IQ_LONG_TERM_DEBT">"c1387"</definedName>
    <definedName name="IQ_LONG_TERM_DEBT_OVER_TOTAL_CAP">"c1388"</definedName>
    <definedName name="IQ_LONG_TERM_GROWTH">"c671"</definedName>
    <definedName name="IQ_LONG_TERM_INV">"c1389"</definedName>
    <definedName name="IQ_LOSS_LOSS_EXP">"c672"</definedName>
    <definedName name="IQ_LOSS_TO_NET_EARNED">"c2751"</definedName>
    <definedName name="IQ_LOW_TARGET_PRICE">"c1652"</definedName>
    <definedName name="IQ_LOW_TARGET_PRICE_REUT">"c5318"</definedName>
    <definedName name="IQ_LOWPRICE">"c673"</definedName>
    <definedName name="IQ_LT_DEBT">"c674"</definedName>
    <definedName name="IQ_LT_DEBT_BNK">"c675"</definedName>
    <definedName name="IQ_LT_DEBT_BR">"c676"</definedName>
    <definedName name="IQ_LT_DEBT_CAPITAL">"c677"</definedName>
    <definedName name="IQ_LT_DEBT_CAPITAL_LEASES">"c2542"</definedName>
    <definedName name="IQ_LT_DEBT_CAPITAL_LEASES_PCT">"c2543"</definedName>
    <definedName name="IQ_LT_DEBT_EQUITY">"c678"</definedName>
    <definedName name="IQ_LT_DEBT_FIN">"c679"</definedName>
    <definedName name="IQ_LT_DEBT_INS">"c680"</definedName>
    <definedName name="IQ_LT_DEBT_ISSUED">"c681"</definedName>
    <definedName name="IQ_LT_DEBT_ISSUED_BNK">"c682"</definedName>
    <definedName name="IQ_LT_DEBT_ISSUED_BR">"c683"</definedName>
    <definedName name="IQ_LT_DEBT_ISSUED_FIN">"c684"</definedName>
    <definedName name="IQ_LT_DEBT_ISSUED_INS">"c685"</definedName>
    <definedName name="IQ_LT_DEBT_ISSUED_REIT">"c686"</definedName>
    <definedName name="IQ_LT_DEBT_ISSUED_UTI">"c687"</definedName>
    <definedName name="IQ_LT_DEBT_REIT">"c688"</definedName>
    <definedName name="IQ_LT_DEBT_REPAID">"c689"</definedName>
    <definedName name="IQ_LT_DEBT_REPAID_BNK">"c690"</definedName>
    <definedName name="IQ_LT_DEBT_REPAID_BR">"c691"</definedName>
    <definedName name="IQ_LT_DEBT_REPAID_FIN">"c692"</definedName>
    <definedName name="IQ_LT_DEBT_REPAID_INS">"c693"</definedName>
    <definedName name="IQ_LT_DEBT_REPAID_REIT">"c694"</definedName>
    <definedName name="IQ_LT_DEBT_REPAID_UTI">"c695"</definedName>
    <definedName name="IQ_LT_DEBT_UTI">"c696"</definedName>
    <definedName name="IQ_LT_INVEST">"c697"</definedName>
    <definedName name="IQ_LT_INVEST_BR">"c698"</definedName>
    <definedName name="IQ_LT_INVEST_FIN">"c699"</definedName>
    <definedName name="IQ_LT_INVEST_REIT">"c700"</definedName>
    <definedName name="IQ_LT_INVEST_UTI">"c701"</definedName>
    <definedName name="IQ_LT_NOTE_RECEIV">"c1602"</definedName>
    <definedName name="IQ_LTD_DUE_AFTER_FIVE">"c704"</definedName>
    <definedName name="IQ_LTD_DUE_CY">"c705"</definedName>
    <definedName name="IQ_LTD_DUE_CY1">"c706"</definedName>
    <definedName name="IQ_LTD_DUE_CY2">"c707"</definedName>
    <definedName name="IQ_LTD_DUE_CY3">"c708"</definedName>
    <definedName name="IQ_LTD_DUE_CY4">"c709"</definedName>
    <definedName name="IQ_LTD_DUE_NEXT_FIVE">"c710"</definedName>
    <definedName name="IQ_LTM">2000</definedName>
    <definedName name="IQ_LTM_REVENUE_OVER_EMPLOYEES">"c1437"</definedName>
    <definedName name="IQ_MACHINERY">"c711"</definedName>
    <definedName name="IQ_MAINT_CAPEX">"c2947"</definedName>
    <definedName name="IQ_MAINT_CAPEX_ACT_OR_EST">"c4458"</definedName>
    <definedName name="IQ_MAINT_REPAIR">"c2087"</definedName>
    <definedName name="IQ_MAKE_WHOLE_END_DATE">"c2493"</definedName>
    <definedName name="IQ_MAKE_WHOLE_SPREAD">"c2494"</definedName>
    <definedName name="IQ_MAKE_WHOLE_START_DATE">"c2492"</definedName>
    <definedName name="IQ_MARKET_CAP_LFCF">"c2209"</definedName>
    <definedName name="IQ_MARKETCAP">"c712"</definedName>
    <definedName name="IQ_MARKETING">"c2239"</definedName>
    <definedName name="IQ_MATURITY_DATE">"c2146"</definedName>
    <definedName name="IQ_MC_RATIO">"c2783"</definedName>
    <definedName name="IQ_MC_STATUTORY_SURPLUS">"c2772"</definedName>
    <definedName name="IQ_MEDIAN_TARGET_PRICE">"c1650"</definedName>
    <definedName name="IQ_MEDIAN_TARGET_PRICE_REUT">"c5316"</definedName>
    <definedName name="IQ_MERGER">"c713"</definedName>
    <definedName name="IQ_MERGER_BNK">"c714"</definedName>
    <definedName name="IQ_MERGER_BR">"c715"</definedName>
    <definedName name="IQ_MERGER_FIN">"c716"</definedName>
    <definedName name="IQ_MERGER_INS">"c717"</definedName>
    <definedName name="IQ_MERGER_REIT">"c718"</definedName>
    <definedName name="IQ_MERGER_RESTRUCTURE">"c719"</definedName>
    <definedName name="IQ_MERGER_RESTRUCTURE_BNK">"c720"</definedName>
    <definedName name="IQ_MERGER_RESTRUCTURE_BR">"c721"</definedName>
    <definedName name="IQ_MERGER_RESTRUCTURE_FIN">"c722"</definedName>
    <definedName name="IQ_MERGER_RESTRUCTURE_INS">"c723"</definedName>
    <definedName name="IQ_MERGER_RESTRUCTURE_REIT">"c724"</definedName>
    <definedName name="IQ_MERGER_RESTRUCTURE_UTI">"c725"</definedName>
    <definedName name="IQ_MERGER_UTI">"c726"</definedName>
    <definedName name="IQ_MINORITY_INTEREST">"c727"</definedName>
    <definedName name="IQ_MINORITY_INTEREST_BNK">"c728"</definedName>
    <definedName name="IQ_MINORITY_INTEREST_BR">"c729"</definedName>
    <definedName name="IQ_MINORITY_INTEREST_CF">"c730"</definedName>
    <definedName name="IQ_MINORITY_INTEREST_FIN">"c731"</definedName>
    <definedName name="IQ_MINORITY_INTEREST_INS">"c732"</definedName>
    <definedName name="IQ_MINORITY_INTEREST_IS">"c733"</definedName>
    <definedName name="IQ_MINORITY_INTEREST_REIT">"c734"</definedName>
    <definedName name="IQ_MINORITY_INTEREST_TOTAL">"c1905"</definedName>
    <definedName name="IQ_MINORITY_INTEREST_UTI">"c735"</definedName>
    <definedName name="IQ_MISC_ADJUST_CF">"c736"</definedName>
    <definedName name="IQ_MISC_EARN_ADJ">"c1603"</definedName>
    <definedName name="IQ_MKTCAP_EBT_EXCL">"c737"</definedName>
    <definedName name="IQ_MKTCAP_EBT_EXCL_AVG">"c738"</definedName>
    <definedName name="IQ_MKTCAP_EBT_INCL_AVG">"c739"</definedName>
    <definedName name="IQ_MKTCAP_TOTAL_REV">"c740"</definedName>
    <definedName name="IQ_MKTCAP_TOTAL_REV_AVG">"c741"</definedName>
    <definedName name="IQ_MKTCAP_TOTAL_REV_FWD">"c742"</definedName>
    <definedName name="IQ_MKTCAP_TOTAL_REV_FWD_REUT">"c4048"</definedName>
    <definedName name="IQ_MM_ACCOUNT">"c743"</definedName>
    <definedName name="IQ_MORT_BANK_ACT">"c744"</definedName>
    <definedName name="IQ_MORT_BANKING_FEE">"c745"</definedName>
    <definedName name="IQ_MORT_INT_INC">"c746"</definedName>
    <definedName name="IQ_MORT_LOANS">"c747"</definedName>
    <definedName name="IQ_MORT_SECURITY">"c748"</definedName>
    <definedName name="IQ_MORTGAGE_SERV_RIGHTS">"c2242"</definedName>
    <definedName name="IQ_NET_CHANGE">"c749"</definedName>
    <definedName name="IQ_NET_CLAIM_EXP_INCUR">"c2757"</definedName>
    <definedName name="IQ_NET_CLAIM_EXP_INCUR_CY">"c2761"</definedName>
    <definedName name="IQ_NET_CLAIM_EXP_INCUR_PY">"c2762"</definedName>
    <definedName name="IQ_NET_CLAIM_EXP_PAID">"c2760"</definedName>
    <definedName name="IQ_NET_CLAIM_EXP_PAID_CY">"c2763"</definedName>
    <definedName name="IQ_NET_CLAIM_EXP_PAID_PY">"c2764"</definedName>
    <definedName name="IQ_NET_CLAIM_EXP_RES">"c2754"</definedName>
    <definedName name="IQ_NET_DEBT">"c1584"</definedName>
    <definedName name="IQ_NET_DEBT_EBITDA">"c750"</definedName>
    <definedName name="IQ_NET_DEBT_EBITDA_CAPEX">"c2949"</definedName>
    <definedName name="IQ_NET_DEBT_ISSUED">"c751"</definedName>
    <definedName name="IQ_NET_DEBT_ISSUED_BNK">"c752"</definedName>
    <definedName name="IQ_NET_DEBT_ISSUED_BR">"c753"</definedName>
    <definedName name="IQ_NET_DEBT_ISSUED_FIN">"c754"</definedName>
    <definedName name="IQ_NET_DEBT_ISSUED_INS">"c755"</definedName>
    <definedName name="IQ_NET_DEBT_ISSUED_REIT">"c756"</definedName>
    <definedName name="IQ_NET_DEBT_ISSUED_UTI">"c757"</definedName>
    <definedName name="IQ_NET_EARNED">"c2734"</definedName>
    <definedName name="IQ_NET_INC">"c1394"</definedName>
    <definedName name="IQ_NET_INC_BEFORE">"c1368"</definedName>
    <definedName name="IQ_NET_INC_CF">"c1397"</definedName>
    <definedName name="IQ_NET_INC_MARGIN">"c1398"</definedName>
    <definedName name="IQ_NET_INT_INC_10YR_ANN_GROWTH">"c758"</definedName>
    <definedName name="IQ_NET_INT_INC_1YR_ANN_GROWTH">"c759"</definedName>
    <definedName name="IQ_NET_INT_INC_2YR_ANN_GROWTH">"c760"</definedName>
    <definedName name="IQ_NET_INT_INC_3YR_ANN_GROWTH">"c761"</definedName>
    <definedName name="IQ_NET_INT_INC_5YR_ANN_GROWTH">"c762"</definedName>
    <definedName name="IQ_NET_INT_INC_7YR_ANN_GROWTH">"c763"</definedName>
    <definedName name="IQ_NET_INT_INC_BNK">"c764"</definedName>
    <definedName name="IQ_NET_INT_INC_BR">"c765"</definedName>
    <definedName name="IQ_NET_INT_INC_FIN">"c766"</definedName>
    <definedName name="IQ_NET_INT_INC_TOTAL_REV">"c767"</definedName>
    <definedName name="IQ_NET_INT_MARGIN">"c768"</definedName>
    <definedName name="IQ_NET_INTEREST_EXP">"c769"</definedName>
    <definedName name="IQ_NET_INTEREST_EXP_REIT">"c770"</definedName>
    <definedName name="IQ_NET_INTEREST_EXP_UTI">"c771"</definedName>
    <definedName name="IQ_NET_INTEREST_INC">"c1392"</definedName>
    <definedName name="IQ_NET_INTEREST_INC_AFTER_LL">"c1604"</definedName>
    <definedName name="IQ_NET_LIFE_INS_IN_FORCE">"c2769"</definedName>
    <definedName name="IQ_NET_LOANS">"c772"</definedName>
    <definedName name="IQ_NET_LOANS_10YR_ANN_GROWTH">"c773"</definedName>
    <definedName name="IQ_NET_LOANS_1YR_ANN_GROWTH">"c774"</definedName>
    <definedName name="IQ_NET_LOANS_2YR_ANN_GROWTH">"c775"</definedName>
    <definedName name="IQ_NET_LOANS_3YR_ANN_GROWTH">"c776"</definedName>
    <definedName name="IQ_NET_LOANS_5YR_ANN_GROWTH">"c777"</definedName>
    <definedName name="IQ_NET_LOANS_7YR_ANN_GROWTH">"c778"</definedName>
    <definedName name="IQ_NET_LOANS_TOTAL_DEPOSITS">"c779"</definedName>
    <definedName name="IQ_NET_RENTAL_EXP_FN">"c780"</definedName>
    <definedName name="IQ_NET_TO_GROSS_EARNED">"c2750"</definedName>
    <definedName name="IQ_NET_TO_GROSS_WRITTEN">"c2729"</definedName>
    <definedName name="IQ_NET_WORKING_CAP">"c3493"</definedName>
    <definedName name="IQ_NET_WRITTEN">"c2728"</definedName>
    <definedName name="IQ_NEW_PREM">"c2785"</definedName>
    <definedName name="IQ_NEXT_CALL_DATE">"c2198"</definedName>
    <definedName name="IQ_NEXT_CALL_PRICE">"c2199"</definedName>
    <definedName name="IQ_NEXT_INT_DATE">"c2187"</definedName>
    <definedName name="IQ_NEXT_PUT_DATE">"c2200"</definedName>
    <definedName name="IQ_NEXT_PUT_PRICE">"c2201"</definedName>
    <definedName name="IQ_NEXT_SINK_FUND_AMOUNT">"c2490"</definedName>
    <definedName name="IQ_NEXT_SINK_FUND_DATE">"c2489"</definedName>
    <definedName name="IQ_NEXT_SINK_FUND_PRICE">"c2491"</definedName>
    <definedName name="IQ_NI">"c781"</definedName>
    <definedName name="IQ_NI_10YR_ANN_GROWTH">"c782"</definedName>
    <definedName name="IQ_NI_1YR_ANN_GROWTH">"c783"</definedName>
    <definedName name="IQ_NI_2YR_ANN_GROWTH">"c784"</definedName>
    <definedName name="IQ_NI_3YR_ANN_GROWTH">"c785"</definedName>
    <definedName name="IQ_NI_5YR_ANN_GROWTH">"c786"</definedName>
    <definedName name="IQ_NI_7YR_ANN_GROWTH">"c787"</definedName>
    <definedName name="IQ_NI_AFTER_CAPITALIZED">"c788"</definedName>
    <definedName name="IQ_NI_AVAIL_EXCL">"c789"</definedName>
    <definedName name="IQ_NI_AVAIL_EXCL_MARGIN">"c790"</definedName>
    <definedName name="IQ_NI_AVAIL_INCL">"c791"</definedName>
    <definedName name="IQ_NI_BEFORE_CAPITALIZED">"c792"</definedName>
    <definedName name="IQ_NI_CF">"c793"</definedName>
    <definedName name="IQ_NI_MARGIN">"c794"</definedName>
    <definedName name="IQ_NI_NORM">"c1901"</definedName>
    <definedName name="IQ_NI_NORM_10YR_ANN_GROWTH">"c1960"</definedName>
    <definedName name="IQ_NI_NORM_1YR_ANN_GROWTH">"c1955"</definedName>
    <definedName name="IQ_NI_NORM_2YR_ANN_GROWTH">"c1956"</definedName>
    <definedName name="IQ_NI_NORM_3YR_ANN_GROWTH">"c1957"</definedName>
    <definedName name="IQ_NI_NORM_5YR_ANN_GROWTH">"c1958"</definedName>
    <definedName name="IQ_NI_NORM_7YR_ANN_GROWTH">"c1959"</definedName>
    <definedName name="IQ_NI_NORM_MARGIN">"c1964"</definedName>
    <definedName name="IQ_NI_SBC_ACT_OR_EST">"c4474"</definedName>
    <definedName name="IQ_NI_SBC_GW_ACT_OR_EST">"c4478"</definedName>
    <definedName name="IQ_NI_SFAS">"c795"</definedName>
    <definedName name="IQ_NOL_CF_1YR">"c3465"</definedName>
    <definedName name="IQ_NOL_CF_2YR">"c3466"</definedName>
    <definedName name="IQ_NOL_CF_3YR">"c3467"</definedName>
    <definedName name="IQ_NOL_CF_4YR">"c3468"</definedName>
    <definedName name="IQ_NOL_CF_5YR">"c3469"</definedName>
    <definedName name="IQ_NOL_CF_AFTER_FIVE">"c3470"</definedName>
    <definedName name="IQ_NOL_CF_MAX_YEAR">"c3473"</definedName>
    <definedName name="IQ_NOL_CF_NO_EXP">"c3471"</definedName>
    <definedName name="IQ_NOL_CF_TOTAL">"c3472"</definedName>
    <definedName name="IQ_NON_ACCRUAL_LOANS">"c796"</definedName>
    <definedName name="IQ_NON_CASH">"c1399"</definedName>
    <definedName name="IQ_NON_CASH_ITEMS">"c797"</definedName>
    <definedName name="IQ_NON_INS_EXP">"c798"</definedName>
    <definedName name="IQ_NON_INS_REV">"c799"</definedName>
    <definedName name="IQ_NON_INT_BEAR_CD">"c800"</definedName>
    <definedName name="IQ_NON_INT_EXP">"c801"</definedName>
    <definedName name="IQ_NON_INT_INC">"c802"</definedName>
    <definedName name="IQ_NON_INT_INC_10YR_ANN_GROWTH">"c803"</definedName>
    <definedName name="IQ_NON_INT_INC_1YR_ANN_GROWTH">"c804"</definedName>
    <definedName name="IQ_NON_INT_INC_2YR_ANN_GROWTH">"c805"</definedName>
    <definedName name="IQ_NON_INT_INC_3YR_ANN_GROWTH">"c806"</definedName>
    <definedName name="IQ_NON_INT_INC_5YR_ANN_GROWTH">"c807"</definedName>
    <definedName name="IQ_NON_INT_INC_7YR_ANN_GROWTH">"c808"</definedName>
    <definedName name="IQ_NON_INTEREST_EXP">"c1400"</definedName>
    <definedName name="IQ_NON_INTEREST_INC">"c1401"</definedName>
    <definedName name="IQ_NON_OPER_EXP">"c809"</definedName>
    <definedName name="IQ_NON_OPER_INC">"c810"</definedName>
    <definedName name="IQ_NON_PERF_ASSETS_10YR_ANN_GROWTH">"c811"</definedName>
    <definedName name="IQ_NON_PERF_ASSETS_1YR_ANN_GROWTH">"c812"</definedName>
    <definedName name="IQ_NON_PERF_ASSETS_2YR_ANN_GROWTH">"c813"</definedName>
    <definedName name="IQ_NON_PERF_ASSETS_3YR_ANN_GROWTH">"c814"</definedName>
    <definedName name="IQ_NON_PERF_ASSETS_5YR_ANN_GROWTH">"c815"</definedName>
    <definedName name="IQ_NON_PERF_ASSETS_7YR_ANN_GROWTH">"c816"</definedName>
    <definedName name="IQ_NON_PERF_ASSETS_TOTAL_ASSETS">"c817"</definedName>
    <definedName name="IQ_NON_PERF_LOANS_10YR_ANN_GROWTH">"c818"</definedName>
    <definedName name="IQ_NON_PERF_LOANS_1YR_ANN_GROWTH">"c819"</definedName>
    <definedName name="IQ_NON_PERF_LOANS_2YR_ANN_GROWTH">"c820"</definedName>
    <definedName name="IQ_NON_PERF_LOANS_3YR_ANN_GROWTH">"c821"</definedName>
    <definedName name="IQ_NON_PERF_LOANS_5YR_ANN_GROWTH">"c822"</definedName>
    <definedName name="IQ_NON_PERF_LOANS_7YR_ANN_GROWTH">"c823"</definedName>
    <definedName name="IQ_NON_PERF_LOANS_TOTAL_ASSETS">"c824"</definedName>
    <definedName name="IQ_NON_PERF_LOANS_TOTAL_LOANS">"c825"</definedName>
    <definedName name="IQ_NON_PERFORMING_ASSETS">"c826"</definedName>
    <definedName name="IQ_NON_PERFORMING_LOANS">"c827"</definedName>
    <definedName name="IQ_NONCASH_PENSION_EXP">"c3000"</definedName>
    <definedName name="IQ_NONRECOURSE_DEBT">"c2550"</definedName>
    <definedName name="IQ_NONRECOURSE_DEBT_PCT">"c2551"</definedName>
    <definedName name="IQ_NONUTIL_REV">"c2089"</definedName>
    <definedName name="IQ_NORMAL_INC_AFTER">"c1605"</definedName>
    <definedName name="IQ_NORMAL_INC_AVAIL">"c1606"</definedName>
    <definedName name="IQ_NORMAL_INC_BEFORE">"c1607"</definedName>
    <definedName name="IQ_NOTES_PAY">"c1423"</definedName>
    <definedName name="IQ_NOW_ACCOUNT">"c828"</definedName>
    <definedName name="IQ_NPPE">"c829"</definedName>
    <definedName name="IQ_NPPE_10YR_ANN_GROWTH">"c830"</definedName>
    <definedName name="IQ_NPPE_1YR_ANN_GROWTH">"c831"</definedName>
    <definedName name="IQ_NPPE_2YR_ANN_GROWTH">"c832"</definedName>
    <definedName name="IQ_NPPE_3YR_ANN_GROWTH">"c833"</definedName>
    <definedName name="IQ_NPPE_5YR_ANN_GROWTH">"c834"</definedName>
    <definedName name="IQ_NPPE_7YR_ANN_GROWTH">"c835"</definedName>
    <definedName name="IQ_NTM">6000</definedName>
    <definedName name="IQ_NUKE">"c836"</definedName>
    <definedName name="IQ_NUKE_CF">"c837"</definedName>
    <definedName name="IQ_NUKE_CONTR">"c838"</definedName>
    <definedName name="IQ_NUM_BRANCHES">"c2088"</definedName>
    <definedName name="IQ_NUMBER_ADRHOLDERS">"c1970"</definedName>
    <definedName name="IQ_NUMBER_DAYS">"c1904"</definedName>
    <definedName name="IQ_NUMBER_SHAREHOLDERS">"c1967"</definedName>
    <definedName name="IQ_NUMBER_SHAREHOLDERS_CLASSA">"c1968"</definedName>
    <definedName name="IQ_NUMBER_SHAREHOLDERS_OTHER">"c1969"</definedName>
    <definedName name="IQ_OCCUPY_EXP">"c839"</definedName>
    <definedName name="IQ_OFFER_AMOUNT">"c2152"</definedName>
    <definedName name="IQ_OFFER_COUPON">"c2147"</definedName>
    <definedName name="IQ_OFFER_COUPON_TYPE">"c2148"</definedName>
    <definedName name="IQ_OFFER_DATE">"c2149"</definedName>
    <definedName name="IQ_OFFER_PRICE">"c2150"</definedName>
    <definedName name="IQ_OFFER_YIELD">"c2151"</definedName>
    <definedName name="IQ_OG_10DISC">"c1998"</definedName>
    <definedName name="IQ_OG_10DISC_GAS">"c2018"</definedName>
    <definedName name="IQ_OG_10DISC_OIL">"c2008"</definedName>
    <definedName name="IQ_OG_ACQ_COST_PROVED">"c1975"</definedName>
    <definedName name="IQ_OG_ACQ_COST_PROVED_GAS">"c1987"</definedName>
    <definedName name="IQ_OG_ACQ_COST_PROVED_OIL">"c1981"</definedName>
    <definedName name="IQ_OG_ACQ_COST_UNPROVED">"c1976"</definedName>
    <definedName name="IQ_OG_ACQ_COST_UNPROVED_GAS">"c1988"</definedName>
    <definedName name="IQ_OG_ACQ_COST_UNPROVED_OIL">"c1982"</definedName>
    <definedName name="IQ_OG_AVG_DAILY_PROD_GAS">"c2910"</definedName>
    <definedName name="IQ_OG_AVG_DAILY_PROD_NGL">"c2911"</definedName>
    <definedName name="IQ_OG_AVG_DAILY_PROD_OIL">"c2909"</definedName>
    <definedName name="IQ_OG_CLOSE_BALANCE_GAS">"c2049"</definedName>
    <definedName name="IQ_OG_CLOSE_BALANCE_NGL">"c2920"</definedName>
    <definedName name="IQ_OG_CLOSE_BALANCE_OIL">"c2037"</definedName>
    <definedName name="IQ_OG_DCF_BEFORE_TAXES">"c2023"</definedName>
    <definedName name="IQ_OG_DCF_BEFORE_TAXES_GAS">"c2025"</definedName>
    <definedName name="IQ_OG_DCF_BEFORE_TAXES_OIL">"c2024"</definedName>
    <definedName name="IQ_OG_DEVELOPED_RESERVES_GAS">"c2053"</definedName>
    <definedName name="IQ_OG_DEVELOPED_RESERVES_NGL">"c2922"</definedName>
    <definedName name="IQ_OG_DEVELOPED_RESERVES_OIL">"c2054"</definedName>
    <definedName name="IQ_OG_DEVELOPMENT_COSTS">"c1978"</definedName>
    <definedName name="IQ_OG_DEVELOPMENT_COSTS_GAS">"c1990"</definedName>
    <definedName name="IQ_OG_DEVELOPMENT_COSTS_OIL">"c1984"</definedName>
    <definedName name="IQ_OG_EQUITY_DCF">"c2002"</definedName>
    <definedName name="IQ_OG_EQUITY_DCF_GAS">"c2022"</definedName>
    <definedName name="IQ_OG_EQUITY_DCF_OIL">"c2012"</definedName>
    <definedName name="IQ_OG_EQUTY_RESERVES_GAS">"c2050"</definedName>
    <definedName name="IQ_OG_EQUTY_RESERVES_NGL">"c2921"</definedName>
    <definedName name="IQ_OG_EQUTY_RESERVES_OIL">"c2038"</definedName>
    <definedName name="IQ_OG_EXPLORATION_COSTS">"c1977"</definedName>
    <definedName name="IQ_OG_EXPLORATION_COSTS_GAS">"c1989"</definedName>
    <definedName name="IQ_OG_EXPLORATION_COSTS_OIL">"c1983"</definedName>
    <definedName name="IQ_OG_EXT_DISC_GAS">"c2043"</definedName>
    <definedName name="IQ_OG_EXT_DISC_NGL">"c2914"</definedName>
    <definedName name="IQ_OG_EXT_DISC_OIL">"c2031"</definedName>
    <definedName name="IQ_OG_FUTURE_CASH_INFLOWS">"c1993"</definedName>
    <definedName name="IQ_OG_FUTURE_CASH_INFLOWS_GAS">"c2013"</definedName>
    <definedName name="IQ_OG_FUTURE_CASH_INFLOWS_OIL">"c2003"</definedName>
    <definedName name="IQ_OG_FUTURE_DEVELOPMENT_COSTS">"c1995"</definedName>
    <definedName name="IQ_OG_FUTURE_DEVELOPMENT_COSTS_GAS">"c2015"</definedName>
    <definedName name="IQ_OG_FUTURE_DEVELOPMENT_COSTS_OIL">"c2005"</definedName>
    <definedName name="IQ_OG_FUTURE_INC_TAXES">"c1997"</definedName>
    <definedName name="IQ_OG_FUTURE_INC_TAXES_GAS">"c2017"</definedName>
    <definedName name="IQ_OG_FUTURE_INC_TAXES_OIL">"c2007"</definedName>
    <definedName name="IQ_OG_FUTURE_PRODUCTION_COSTS">"c1994"</definedName>
    <definedName name="IQ_OG_FUTURE_PRODUCTION_COSTS_GAS">"c2014"</definedName>
    <definedName name="IQ_OG_FUTURE_PRODUCTION_COSTS_OIL">"c2004"</definedName>
    <definedName name="IQ_OG_GAS_PRICE_HEDGED">"c2056"</definedName>
    <definedName name="IQ_OG_GAS_PRICE_UNHEDGED">"c2058"</definedName>
    <definedName name="IQ_OG_IMPROVED_RECOVERY_GAS">"c2044"</definedName>
    <definedName name="IQ_OG_IMPROVED_RECOVERY_NGL">"c2915"</definedName>
    <definedName name="IQ_OG_IMPROVED_RECOVERY_OIL">"c2032"</definedName>
    <definedName name="IQ_OG_LIQUID_GAS_PRICE_HEDGED">"c2233"</definedName>
    <definedName name="IQ_OG_LIQUID_GAS_PRICE_UNHEDGED">"c2234"</definedName>
    <definedName name="IQ_OG_NET_FUTURE_CASH_FLOWS">"c1996"</definedName>
    <definedName name="IQ_OG_NET_FUTURE_CASH_FLOWS_GAS">"c2016"</definedName>
    <definedName name="IQ_OG_NET_FUTURE_CASH_FLOWS_OIL">"c2006"</definedName>
    <definedName name="IQ_OG_OIL_PRICE_HEDGED">"c2055"</definedName>
    <definedName name="IQ_OG_OIL_PRICE_UNHEDGED">"c2057"</definedName>
    <definedName name="IQ_OG_OPEN_BALANCE_GAS">"c2041"</definedName>
    <definedName name="IQ_OG_OPEN_BALANCE_NGL">"c2912"</definedName>
    <definedName name="IQ_OG_OPEN_BALANCE_OIL">"c2029"</definedName>
    <definedName name="IQ_OG_OTHER_ADJ_FCF">"c1999"</definedName>
    <definedName name="IQ_OG_OTHER_ADJ_FCF_GAS">"c2019"</definedName>
    <definedName name="IQ_OG_OTHER_ADJ_FCF_OIL">"c2009"</definedName>
    <definedName name="IQ_OG_OTHER_ADJ_GAS">"c2048"</definedName>
    <definedName name="IQ_OG_OTHER_ADJ_NGL">"c2919"</definedName>
    <definedName name="IQ_OG_OTHER_ADJ_OIL">"c2036"</definedName>
    <definedName name="IQ_OG_OTHER_COSTS">"c1979"</definedName>
    <definedName name="IQ_OG_OTHER_COSTS_GAS">"c1991"</definedName>
    <definedName name="IQ_OG_OTHER_COSTS_OIL">"c1985"</definedName>
    <definedName name="IQ_OG_PRODUCTION_GAS">"c2047"</definedName>
    <definedName name="IQ_OG_PRODUCTION_NGL">"c2918"</definedName>
    <definedName name="IQ_OG_PRODUCTION_OIL">"c2035"</definedName>
    <definedName name="IQ_OG_PURCHASES_GAS">"c2045"</definedName>
    <definedName name="IQ_OG_PURCHASES_NGL">"c2916"</definedName>
    <definedName name="IQ_OG_PURCHASES_OIL">"c2033"</definedName>
    <definedName name="IQ_OG_REVISIONS_GAS">"c2042"</definedName>
    <definedName name="IQ_OG_REVISIONS_NGL">"c2913"</definedName>
    <definedName name="IQ_OG_REVISIONS_OIL">"c2030"</definedName>
    <definedName name="IQ_OG_SALES_IN_PLACE_GAS">"c2046"</definedName>
    <definedName name="IQ_OG_SALES_IN_PLACE_NGL">"c2917"</definedName>
    <definedName name="IQ_OG_SALES_IN_PLACE_OIL">"c2034"</definedName>
    <definedName name="IQ_OG_STANDARDIZED_DCF">"c2000"</definedName>
    <definedName name="IQ_OG_STANDARDIZED_DCF_GAS">"c2020"</definedName>
    <definedName name="IQ_OG_STANDARDIZED_DCF_HEDGED">"c2001"</definedName>
    <definedName name="IQ_OG_STANDARDIZED_DCF_HEDGED_GAS">"c2021"</definedName>
    <definedName name="IQ_OG_STANDARDIZED_DCF_HEDGED_OIL">"c2011"</definedName>
    <definedName name="IQ_OG_STANDARDIZED_DCF_OIL">"c2010"</definedName>
    <definedName name="IQ_OG_TAXES">"c2026"</definedName>
    <definedName name="IQ_OG_TAXES_GAS">"c2028"</definedName>
    <definedName name="IQ_OG_TAXES_OIL">"c2027"</definedName>
    <definedName name="IQ_OG_TOTAL_COSTS">"c1980"</definedName>
    <definedName name="IQ_OG_TOTAL_COSTS_GAS">"c1992"</definedName>
    <definedName name="IQ_OG_TOTAL_COSTS_OIL">"c1986"</definedName>
    <definedName name="IQ_OG_TOTAL_EST_PROVED_RESERVES_GAS">"c2052"</definedName>
    <definedName name="IQ_OG_TOTAL_GAS_PRODUCTION">"c2060"</definedName>
    <definedName name="IQ_OG_TOTAL_LIQUID_GAS_PRODUCTION">"c2235"</definedName>
    <definedName name="IQ_OG_TOTAL_OIL_PRODUCTION">"c2059"</definedName>
    <definedName name="IQ_OG_UNDEVELOPED_RESERVES_GAS">"c2051"</definedName>
    <definedName name="IQ_OG_UNDEVELOPED_RESERVES_NGL">"c2923"</definedName>
    <definedName name="IQ_OG_UNDEVELOPED_RESERVES_OIL">"c2039"</definedName>
    <definedName name="IQ_OIL_IMPAIR">"c840"</definedName>
    <definedName name="IQ_OL_COMM_AFTER_FIVE">"c841"</definedName>
    <definedName name="IQ_OL_COMM_CY">"c842"</definedName>
    <definedName name="IQ_OL_COMM_CY1">"c843"</definedName>
    <definedName name="IQ_OL_COMM_CY2">"c844"</definedName>
    <definedName name="IQ_OL_COMM_CY3">"c845"</definedName>
    <definedName name="IQ_OL_COMM_CY4">"c846"</definedName>
    <definedName name="IQ_OL_COMM_NEXT_FIVE">"c847"</definedName>
    <definedName name="IQ_OPEB_ACCRUED_LIAB">"c3308"</definedName>
    <definedName name="IQ_OPEB_ACCRUED_LIAB_DOM">"c3306"</definedName>
    <definedName name="IQ_OPEB_ACCRUED_LIAB_FOREIGN">"c3307"</definedName>
    <definedName name="IQ_OPEB_ACCUM_OTHER_CI">"c3314"</definedName>
    <definedName name="IQ_OPEB_ACCUM_OTHER_CI_DOM">"c3312"</definedName>
    <definedName name="IQ_OPEB_ACCUM_OTHER_CI_FOREIGN">"c3313"</definedName>
    <definedName name="IQ_OPEB_ASSETS">"c3356"</definedName>
    <definedName name="IQ_OPEB_ASSETS_ACQ">"c3347"</definedName>
    <definedName name="IQ_OPEB_ASSETS_ACQ_DOM">"c3345"</definedName>
    <definedName name="IQ_OPEB_ASSETS_ACQ_FOREIGN">"c3346"</definedName>
    <definedName name="IQ_OPEB_ASSETS_ACTUAL_RETURN">"c3332"</definedName>
    <definedName name="IQ_OPEB_ASSETS_ACTUAL_RETURN_DOM">"c3330"</definedName>
    <definedName name="IQ_OPEB_ASSETS_ACTUAL_RETURN_FOREIGN">"c3331"</definedName>
    <definedName name="IQ_OPEB_ASSETS_BEG">"c3329"</definedName>
    <definedName name="IQ_OPEB_ASSETS_BEG_DOM">"c3327"</definedName>
    <definedName name="IQ_OPEB_ASSETS_BEG_FOREIGN">"c3328"</definedName>
    <definedName name="IQ_OPEB_ASSETS_BENEFITS_PAID">"c3341"</definedName>
    <definedName name="IQ_OPEB_ASSETS_BENEFITS_PAID_DOM">"c3339"</definedName>
    <definedName name="IQ_OPEB_ASSETS_BENEFITS_PAID_FOREIGN">"c3340"</definedName>
    <definedName name="IQ_OPEB_ASSETS_CURTAIL">"c3350"</definedName>
    <definedName name="IQ_OPEB_ASSETS_CURTAIL_DOM">"c3348"</definedName>
    <definedName name="IQ_OPEB_ASSETS_CURTAIL_FOREIGN">"c3349"</definedName>
    <definedName name="IQ_OPEB_ASSETS_DOM">"c3354"</definedName>
    <definedName name="IQ_OPEB_ASSETS_EMPLOYER_CONTRIBUTIONS">"c3335"</definedName>
    <definedName name="IQ_OPEB_ASSETS_EMPLOYER_CONTRIBUTIONS_DOM">"c3333"</definedName>
    <definedName name="IQ_OPEB_ASSETS_EMPLOYER_CONTRIBUTIONS_FOREIGN">"c3334"</definedName>
    <definedName name="IQ_OPEB_ASSETS_FOREIGN">"c3355"</definedName>
    <definedName name="IQ_OPEB_ASSETS_FX_ADJ">"c3344"</definedName>
    <definedName name="IQ_OPEB_ASSETS_FX_ADJ_DOM">"c3342"</definedName>
    <definedName name="IQ_OPEB_ASSETS_FX_ADJ_FOREIGN">"c3343"</definedName>
    <definedName name="IQ_OPEB_ASSETS_OTHER_PLAN_ADJ">"c3353"</definedName>
    <definedName name="IQ_OPEB_ASSETS_OTHER_PLAN_ADJ_DOM">"c3351"</definedName>
    <definedName name="IQ_OPEB_ASSETS_OTHER_PLAN_ADJ_FOREIGN">"c3352"</definedName>
    <definedName name="IQ_OPEB_ASSETS_PARTICIP_CONTRIBUTIONS">"c3338"</definedName>
    <definedName name="IQ_OPEB_ASSETS_PARTICIP_CONTRIBUTIONS_DOM">"c3336"</definedName>
    <definedName name="IQ_OPEB_ASSETS_PARTICIP_CONTRIBUTIONS_FOREIGN">"c3337"</definedName>
    <definedName name="IQ_OPEB_BENEFIT_INFO_DATE">"c3410"</definedName>
    <definedName name="IQ_OPEB_BENEFIT_INFO_DATE_DOM">"c3408"</definedName>
    <definedName name="IQ_OPEB_BENEFIT_INFO_DATE_FOREIGN">"c3409"</definedName>
    <definedName name="IQ_OPEB_BREAKDOWN_EQ">"c3275"</definedName>
    <definedName name="IQ_OPEB_BREAKDOWN_EQ_DOM">"c3273"</definedName>
    <definedName name="IQ_OPEB_BREAKDOWN_EQ_FOREIGN">"c3274"</definedName>
    <definedName name="IQ_OPEB_BREAKDOWN_FI">"c3278"</definedName>
    <definedName name="IQ_OPEB_BREAKDOWN_FI_DOM">"c3276"</definedName>
    <definedName name="IQ_OPEB_BREAKDOWN_FI_FOREIGN">"c3277"</definedName>
    <definedName name="IQ_OPEB_BREAKDOWN_OTHER">"c3284"</definedName>
    <definedName name="IQ_OPEB_BREAKDOWN_OTHER_DOM">"c3282"</definedName>
    <definedName name="IQ_OPEB_BREAKDOWN_OTHER_FOREIGN">"c3283"</definedName>
    <definedName name="IQ_OPEB_BREAKDOWN_PCT_EQ">"c3263"</definedName>
    <definedName name="IQ_OPEB_BREAKDOWN_PCT_EQ_DOM">"c3261"</definedName>
    <definedName name="IQ_OPEB_BREAKDOWN_PCT_EQ_FOREIGN">"c3262"</definedName>
    <definedName name="IQ_OPEB_BREAKDOWN_PCT_FI">"c3266"</definedName>
    <definedName name="IQ_OPEB_BREAKDOWN_PCT_FI_DOM">"c3264"</definedName>
    <definedName name="IQ_OPEB_BREAKDOWN_PCT_FI_FOREIGN">"c3265"</definedName>
    <definedName name="IQ_OPEB_BREAKDOWN_PCT_OTHER">"c3272"</definedName>
    <definedName name="IQ_OPEB_BREAKDOWN_PCT_OTHER_DOM">"c3270"</definedName>
    <definedName name="IQ_OPEB_BREAKDOWN_PCT_OTHER_FOREIGN">"c3271"</definedName>
    <definedName name="IQ_OPEB_BREAKDOWN_PCT_RE">"c3269"</definedName>
    <definedName name="IQ_OPEB_BREAKDOWN_PCT_RE_DOM">"c3267"</definedName>
    <definedName name="IQ_OPEB_BREAKDOWN_PCT_RE_FOREIGN">"c3268"</definedName>
    <definedName name="IQ_OPEB_BREAKDOWN_RE">"c3281"</definedName>
    <definedName name="IQ_OPEB_BREAKDOWN_RE_DOM">"c3279"</definedName>
    <definedName name="IQ_OPEB_BREAKDOWN_RE_FOREIGN">"c3280"</definedName>
    <definedName name="IQ_OPEB_DECREASE_EFFECT_PBO">"c3458"</definedName>
    <definedName name="IQ_OPEB_DECREASE_EFFECT_PBO_DOM">"c3456"</definedName>
    <definedName name="IQ_OPEB_DECREASE_EFFECT_PBO_FOREIGN">"c3457"</definedName>
    <definedName name="IQ_OPEB_DECREASE_EFFECT_SERVICE_INT_COST">"c3455"</definedName>
    <definedName name="IQ_OPEB_DECREASE_EFFECT_SERVICE_INT_COST_DOM">"c3453"</definedName>
    <definedName name="IQ_OPEB_DECREASE_EFFECT_SERVICE_INT_COST_FOREIGN">"c3454"</definedName>
    <definedName name="IQ_OPEB_DISC_RATE_MAX">"c3422"</definedName>
    <definedName name="IQ_OPEB_DISC_RATE_MAX_DOM">"c3420"</definedName>
    <definedName name="IQ_OPEB_DISC_RATE_MAX_FOREIGN">"c3421"</definedName>
    <definedName name="IQ_OPEB_DISC_RATE_MIN">"c3419"</definedName>
    <definedName name="IQ_OPEB_DISC_RATE_MIN_DOM">"c3417"</definedName>
    <definedName name="IQ_OPEB_DISC_RATE_MIN_FOREIGN">"c3418"</definedName>
    <definedName name="IQ_OPEB_EST_BENEFIT_1YR">"c3287"</definedName>
    <definedName name="IQ_OPEB_EST_BENEFIT_1YR_DOM">"c3285"</definedName>
    <definedName name="IQ_OPEB_EST_BENEFIT_1YR_FOREIGN">"c3286"</definedName>
    <definedName name="IQ_OPEB_EST_BENEFIT_2YR">"c3290"</definedName>
    <definedName name="IQ_OPEB_EST_BENEFIT_2YR_DOM">"c3288"</definedName>
    <definedName name="IQ_OPEB_EST_BENEFIT_2YR_FOREIGN">"c3289"</definedName>
    <definedName name="IQ_OPEB_EST_BENEFIT_3YR">"c3293"</definedName>
    <definedName name="IQ_OPEB_EST_BENEFIT_3YR_DOM">"c3291"</definedName>
    <definedName name="IQ_OPEB_EST_BENEFIT_3YR_FOREIGN">"c3292"</definedName>
    <definedName name="IQ_OPEB_EST_BENEFIT_4YR">"c3296"</definedName>
    <definedName name="IQ_OPEB_EST_BENEFIT_4YR_DOM">"c3294"</definedName>
    <definedName name="IQ_OPEB_EST_BENEFIT_4YR_FOREIGN">"c3295"</definedName>
    <definedName name="IQ_OPEB_EST_BENEFIT_5YR">"c3299"</definedName>
    <definedName name="IQ_OPEB_EST_BENEFIT_5YR_DOM">"c3297"</definedName>
    <definedName name="IQ_OPEB_EST_BENEFIT_5YR_FOREIGN">"c3298"</definedName>
    <definedName name="IQ_OPEB_EST_BENEFIT_AFTER5">"c3302"</definedName>
    <definedName name="IQ_OPEB_EST_BENEFIT_AFTER5_DOM">"c3300"</definedName>
    <definedName name="IQ_OPEB_EST_BENEFIT_AFTER5_FOREIGN">"c3301"</definedName>
    <definedName name="IQ_OPEB_EXP_RATE_RETURN_MAX">"c3434"</definedName>
    <definedName name="IQ_OPEB_EXP_RATE_RETURN_MAX_DOM">"c3432"</definedName>
    <definedName name="IQ_OPEB_EXP_RATE_RETURN_MAX_FOREIGN">"c3433"</definedName>
    <definedName name="IQ_OPEB_EXP_RATE_RETURN_MIN">"c3431"</definedName>
    <definedName name="IQ_OPEB_EXP_RATE_RETURN_MIN_DOM">"c3429"</definedName>
    <definedName name="IQ_OPEB_EXP_RATE_RETURN_MIN_FOREIGN">"c3430"</definedName>
    <definedName name="IQ_OPEB_EXP_RETURN">"c3398"</definedName>
    <definedName name="IQ_OPEB_EXP_RETURN_DOM">"c3396"</definedName>
    <definedName name="IQ_OPEB_EXP_RETURN_FOREIGN">"c3397"</definedName>
    <definedName name="IQ_OPEB_HEALTH_COST_TREND_INITIAL">"c3413"</definedName>
    <definedName name="IQ_OPEB_HEALTH_COST_TREND_INITIAL_DOM">"c3411"</definedName>
    <definedName name="IQ_OPEB_HEALTH_COST_TREND_INITIAL_FOREIGN">"c3412"</definedName>
    <definedName name="IQ_OPEB_HEALTH_COST_TREND_ULTIMATE">"c3416"</definedName>
    <definedName name="IQ_OPEB_HEALTH_COST_TREND_ULTIMATE_DOM">"c3414"</definedName>
    <definedName name="IQ_OPEB_HEALTH_COST_TREND_ULTIMATE_FOREIGN">"c3415"</definedName>
    <definedName name="IQ_OPEB_INCREASE_EFFECT_PBO">"c3452"</definedName>
    <definedName name="IQ_OPEB_INCREASE_EFFECT_PBO_DOM">"c3450"</definedName>
    <definedName name="IQ_OPEB_INCREASE_EFFECT_PBO_FOREIGN">"c3451"</definedName>
    <definedName name="IQ_OPEB_INCREASE_EFFECT_SERVICE_INT_COST">"c3449"</definedName>
    <definedName name="IQ_OPEB_INCREASE_EFFECT_SERVICE_INT_COST_DOM">"c3447"</definedName>
    <definedName name="IQ_OPEB_INCREASE_EFFECT_SERVICE_INT_COST_FOREIGN">"c3448"</definedName>
    <definedName name="IQ_OPEB_INTAN_ASSETS">"c3311"</definedName>
    <definedName name="IQ_OPEB_INTAN_ASSETS_DOM">"c3309"</definedName>
    <definedName name="IQ_OPEB_INTAN_ASSETS_FOREIGN">"c3310"</definedName>
    <definedName name="IQ_OPEB_INTEREST_COST">"c3395"</definedName>
    <definedName name="IQ_OPEB_INTEREST_COST_DOM">"c3393"</definedName>
    <definedName name="IQ_OPEB_INTEREST_COST_FOREIGN">"c3394"</definedName>
    <definedName name="IQ_OPEB_NET_ASSET_RECOG">"c3326"</definedName>
    <definedName name="IQ_OPEB_NET_ASSET_RECOG_DOM">"c3324"</definedName>
    <definedName name="IQ_OPEB_NET_ASSET_RECOG_FOREIGN">"c3325"</definedName>
    <definedName name="IQ_OPEB_OBLIGATION_ACCUMULATED">"c3407"</definedName>
    <definedName name="IQ_OPEB_OBLIGATION_ACCUMULATED_DOM">"c3405"</definedName>
    <definedName name="IQ_OPEB_OBLIGATION_ACCUMULATED_FOREIGN">"c3406"</definedName>
    <definedName name="IQ_OPEB_OBLIGATION_ACQ">"c3380"</definedName>
    <definedName name="IQ_OPEB_OBLIGATION_ACQ_DOM">"c3378"</definedName>
    <definedName name="IQ_OPEB_OBLIGATION_ACQ_FOREIGN">"c3379"</definedName>
    <definedName name="IQ_OPEB_OBLIGATION_ACTUARIAL_GAIN_LOSS">"c3371"</definedName>
    <definedName name="IQ_OPEB_OBLIGATION_ACTUARIAL_GAIN_LOSS_DOM">"c3369"</definedName>
    <definedName name="IQ_OPEB_OBLIGATION_ACTUARIAL_GAIN_LOSS_FOREIGN">"c3370"</definedName>
    <definedName name="IQ_OPEB_OBLIGATION_BEG">"c3359"</definedName>
    <definedName name="IQ_OPEB_OBLIGATION_BEG_DOM">"c3357"</definedName>
    <definedName name="IQ_OPEB_OBLIGATION_BEG_FOREIGN">"c3358"</definedName>
    <definedName name="IQ_OPEB_OBLIGATION_CURTAIL">"c3383"</definedName>
    <definedName name="IQ_OPEB_OBLIGATION_CURTAIL_DOM">"c3381"</definedName>
    <definedName name="IQ_OPEB_OBLIGATION_CURTAIL_FOREIGN">"c3382"</definedName>
    <definedName name="IQ_OPEB_OBLIGATION_EMPLOYEE_CONTRIBUTIONS">"c3368"</definedName>
    <definedName name="IQ_OPEB_OBLIGATION_EMPLOYEE_CONTRIBUTIONS_DOM">"c3366"</definedName>
    <definedName name="IQ_OPEB_OBLIGATION_EMPLOYEE_CONTRIBUTIONS_FOREIGN">"c3367"</definedName>
    <definedName name="IQ_OPEB_OBLIGATION_FX_ADJ">"c3377"</definedName>
    <definedName name="IQ_OPEB_OBLIGATION_FX_ADJ_DOM">"c3375"</definedName>
    <definedName name="IQ_OPEB_OBLIGATION_FX_ADJ_FOREIGN">"c3376"</definedName>
    <definedName name="IQ_OPEB_OBLIGATION_INTEREST_COST">"c3365"</definedName>
    <definedName name="IQ_OPEB_OBLIGATION_INTEREST_COST_DOM">"c3363"</definedName>
    <definedName name="IQ_OPEB_OBLIGATION_INTEREST_COST_FOREIGN">"c3364"</definedName>
    <definedName name="IQ_OPEB_OBLIGATION_OTHER_PLAN_ADJ">"c3386"</definedName>
    <definedName name="IQ_OPEB_OBLIGATION_OTHER_PLAN_ADJ_DOM">"c3384"</definedName>
    <definedName name="IQ_OPEB_OBLIGATION_OTHER_PLAN_ADJ_FOREIGN">"c3385"</definedName>
    <definedName name="IQ_OPEB_OBLIGATION_PAID">"c3374"</definedName>
    <definedName name="IQ_OPEB_OBLIGATION_PAID_DOM">"c3372"</definedName>
    <definedName name="IQ_OPEB_OBLIGATION_PAID_FOREIGN">"c3373"</definedName>
    <definedName name="IQ_OPEB_OBLIGATION_PROJECTED">"c3389"</definedName>
    <definedName name="IQ_OPEB_OBLIGATION_PROJECTED_DOM">"c3387"</definedName>
    <definedName name="IQ_OPEB_OBLIGATION_PROJECTED_FOREIGN">"c3388"</definedName>
    <definedName name="IQ_OPEB_OBLIGATION_SERVICE_COST">"c3362"</definedName>
    <definedName name="IQ_OPEB_OBLIGATION_SERVICE_COST_DOM">"c3360"</definedName>
    <definedName name="IQ_OPEB_OBLIGATION_SERVICE_COST_FOREIGN">"c3361"</definedName>
    <definedName name="IQ_OPEB_OTHER">"c3317"</definedName>
    <definedName name="IQ_OPEB_OTHER_ADJ">"c3323"</definedName>
    <definedName name="IQ_OPEB_OTHER_ADJ_DOM">"c3321"</definedName>
    <definedName name="IQ_OPEB_OTHER_ADJ_FOREIGN">"c3322"</definedName>
    <definedName name="IQ_OPEB_OTHER_COST">"c3401"</definedName>
    <definedName name="IQ_OPEB_OTHER_COST_DOM">"c3399"</definedName>
    <definedName name="IQ_OPEB_OTHER_COST_FOREIGN">"c3400"</definedName>
    <definedName name="IQ_OPEB_OTHER_DOM">"c3315"</definedName>
    <definedName name="IQ_OPEB_OTHER_FOREIGN">"c3316"</definedName>
    <definedName name="IQ_OPEB_PBO_ASSUMED_RATE_RET_MAX">"c3440"</definedName>
    <definedName name="IQ_OPEB_PBO_ASSUMED_RATE_RET_MAX_DOM">"c3438"</definedName>
    <definedName name="IQ_OPEB_PBO_ASSUMED_RATE_RET_MAX_FOREIGN">"c3439"</definedName>
    <definedName name="IQ_OPEB_PBO_ASSUMED_RATE_RET_MIN">"c3437"</definedName>
    <definedName name="IQ_OPEB_PBO_ASSUMED_RATE_RET_MIN_DOM">"c3435"</definedName>
    <definedName name="IQ_OPEB_PBO_ASSUMED_RATE_RET_MIN_FOREIGN">"c3436"</definedName>
    <definedName name="IQ_OPEB_PBO_RATE_COMP_INCREASE_MAX">"c3446"</definedName>
    <definedName name="IQ_OPEB_PBO_RATE_COMP_INCREASE_MAX_DOM">"c3444"</definedName>
    <definedName name="IQ_OPEB_PBO_RATE_COMP_INCREASE_MAX_FOREIGN">"c3445"</definedName>
    <definedName name="IQ_OPEB_PBO_RATE_COMP_INCREASE_MIN">"c3443"</definedName>
    <definedName name="IQ_OPEB_PBO_RATE_COMP_INCREASE_MIN_DOM">"c3441"</definedName>
    <definedName name="IQ_OPEB_PBO_RATE_COMP_INCREASE_MIN_FOREIGN">"c3442"</definedName>
    <definedName name="IQ_OPEB_PREPAID_COST">"c3305"</definedName>
    <definedName name="IQ_OPEB_PREPAID_COST_DOM">"c3303"</definedName>
    <definedName name="IQ_OPEB_PREPAID_COST_FOREIGN">"c3304"</definedName>
    <definedName name="IQ_OPEB_RATE_COMP_INCREASE_MAX">"c3428"</definedName>
    <definedName name="IQ_OPEB_RATE_COMP_INCREASE_MAX_DOM">"c3426"</definedName>
    <definedName name="IQ_OPEB_RATE_COMP_INCREASE_MAX_FOREIGN">"c3427"</definedName>
    <definedName name="IQ_OPEB_RATE_COMP_INCREASE_MIN">"c3425"</definedName>
    <definedName name="IQ_OPEB_RATE_COMP_INCREASE_MIN_DOM">"c3423"</definedName>
    <definedName name="IQ_OPEB_RATE_COMP_INCREASE_MIN_FOREIGN">"c3424"</definedName>
    <definedName name="IQ_OPEB_SERVICE_COST">"c3392"</definedName>
    <definedName name="IQ_OPEB_SERVICE_COST_DOM">"c3390"</definedName>
    <definedName name="IQ_OPEB_SERVICE_COST_FOREIGN">"c3391"</definedName>
    <definedName name="IQ_OPEB_TOTAL_COST">"c3404"</definedName>
    <definedName name="IQ_OPEB_TOTAL_COST_DOM">"c3402"</definedName>
    <definedName name="IQ_OPEB_TOTAL_COST_FOREIGN">"c3403"</definedName>
    <definedName name="IQ_OPEB_UNRECOG_PRIOR">"c3320"</definedName>
    <definedName name="IQ_OPEB_UNRECOG_PRIOR_DOM">"c3318"</definedName>
    <definedName name="IQ_OPEB_UNRECOG_PRIOR_FOREIGN">"c3319"</definedName>
    <definedName name="IQ_OPENPRICE">"c848"</definedName>
    <definedName name="IQ_OPER_INC">"c849"</definedName>
    <definedName name="IQ_OPER_INC_BR">"c850"</definedName>
    <definedName name="IQ_OPER_INC_FIN">"c851"</definedName>
    <definedName name="IQ_OPER_INC_INS">"c852"</definedName>
    <definedName name="IQ_OPER_INC_MARGIN">"c1448"</definedName>
    <definedName name="IQ_OPER_INC_REIT">"c853"</definedName>
    <definedName name="IQ_OPER_INC_UTI">"c854"</definedName>
    <definedName name="IQ_OPERATIONS_EXP">"c855"</definedName>
    <definedName name="IQ_OPTIONS_BEG_OS">"c1572"</definedName>
    <definedName name="IQ_OPTIONS_CANCELLED">"c856"</definedName>
    <definedName name="IQ_OPTIONS_END_OS">"c1573"</definedName>
    <definedName name="IQ_OPTIONS_EXERCISED">"c2116"</definedName>
    <definedName name="IQ_OPTIONS_GRANTED">"c2673"</definedName>
    <definedName name="IQ_OPTIONS_ISSUED">"c857"</definedName>
    <definedName name="IQ_OPTIONS_STRIKE_PRICE_GRANTED">"c2678"</definedName>
    <definedName name="IQ_OPTIONS_STRIKE_PRICE_OS">"c2677"</definedName>
    <definedName name="IQ_ORDER_BACKLOG">"c2090"</definedName>
    <definedName name="IQ_OTHER_ADJUST_GROSS_LOANS">"c859"</definedName>
    <definedName name="IQ_OTHER_AMORT">"c5563"</definedName>
    <definedName name="IQ_OTHER_ASSETS">"c860"</definedName>
    <definedName name="IQ_OTHER_ASSETS_BNK">"c861"</definedName>
    <definedName name="IQ_OTHER_ASSETS_BR">"c862"</definedName>
    <definedName name="IQ_OTHER_ASSETS_FIN">"c863"</definedName>
    <definedName name="IQ_OTHER_ASSETS_INS">"c864"</definedName>
    <definedName name="IQ_OTHER_ASSETS_REIT">"c865"</definedName>
    <definedName name="IQ_OTHER_ASSETS_SERV_RIGHTS">"c2243"</definedName>
    <definedName name="IQ_OTHER_ASSETS_UTI">"c866"</definedName>
    <definedName name="IQ_OTHER_BEARING_LIAB">"c1608"</definedName>
    <definedName name="IQ_OTHER_BENEFITS_OBLIGATION">"c867"</definedName>
    <definedName name="IQ_OTHER_CA">"c868"</definedName>
    <definedName name="IQ_OTHER_CA_SUPPL">"c869"</definedName>
    <definedName name="IQ_OTHER_CA_SUPPL_BNK">"c870"</definedName>
    <definedName name="IQ_OTHER_CA_SUPPL_BR">"c871"</definedName>
    <definedName name="IQ_OTHER_CA_SUPPL_FIN">"c872"</definedName>
    <definedName name="IQ_OTHER_CA_SUPPL_INS">"c873"</definedName>
    <definedName name="IQ_OTHER_CA_SUPPL_REIT">"c874"</definedName>
    <definedName name="IQ_OTHER_CA_SUPPL_UTI">"c875"</definedName>
    <definedName name="IQ_OTHER_CA_UTI">"c876"</definedName>
    <definedName name="IQ_OTHER_CL">"c877"</definedName>
    <definedName name="IQ_OTHER_CL_SUPPL">"c878"</definedName>
    <definedName name="IQ_OTHER_CL_SUPPL_BNK">"c879"</definedName>
    <definedName name="IQ_OTHER_CL_SUPPL_BR">"c880"</definedName>
    <definedName name="IQ_OTHER_CL_SUPPL_FIN">"c881"</definedName>
    <definedName name="IQ_OTHER_CL_SUPPL_REIT">"c882"</definedName>
    <definedName name="IQ_OTHER_CL_SUPPL_UTI">"c883"</definedName>
    <definedName name="IQ_OTHER_CL_UTI">"c884"</definedName>
    <definedName name="IQ_OTHER_CURRENT_ASSETS">"c1403"</definedName>
    <definedName name="IQ_OTHER_CURRENT_LIAB">"c1404"</definedName>
    <definedName name="IQ_OTHER_DEBT">"c2507"</definedName>
    <definedName name="IQ_OTHER_DEBT_PCT">"c2508"</definedName>
    <definedName name="IQ_OTHER_DEP">"c885"</definedName>
    <definedName name="IQ_OTHER_EARNING">"c1609"</definedName>
    <definedName name="IQ_OTHER_EQUITY">"c886"</definedName>
    <definedName name="IQ_OTHER_EQUITY_BNK">"c887"</definedName>
    <definedName name="IQ_OTHER_EQUITY_BR">"c888"</definedName>
    <definedName name="IQ_OTHER_EQUITY_FIN">"c889"</definedName>
    <definedName name="IQ_OTHER_EQUITY_INS">"c890"</definedName>
    <definedName name="IQ_OTHER_EQUITY_REIT">"c891"</definedName>
    <definedName name="IQ_OTHER_EQUITY_UTI">"c892"</definedName>
    <definedName name="IQ_OTHER_FINANCE_ACT">"c893"</definedName>
    <definedName name="IQ_OTHER_FINANCE_ACT_BNK">"c894"</definedName>
    <definedName name="IQ_OTHER_FINANCE_ACT_BR">"c895"</definedName>
    <definedName name="IQ_OTHER_FINANCE_ACT_FIN">"c896"</definedName>
    <definedName name="IQ_OTHER_FINANCE_ACT_INS">"c897"</definedName>
    <definedName name="IQ_OTHER_FINANCE_ACT_REIT">"c898"</definedName>
    <definedName name="IQ_OTHER_FINANCE_ACT_SUPPL">"c899"</definedName>
    <definedName name="IQ_OTHER_FINANCE_ACT_SUPPL_BNK">"c900"</definedName>
    <definedName name="IQ_OTHER_FINANCE_ACT_SUPPL_BR">"c901"</definedName>
    <definedName name="IQ_OTHER_FINANCE_ACT_SUPPL_FIN">"c902"</definedName>
    <definedName name="IQ_OTHER_FINANCE_ACT_SUPPL_INS">"c903"</definedName>
    <definedName name="IQ_OTHER_FINANCE_ACT_SUPPL_REIT">"c904"</definedName>
    <definedName name="IQ_OTHER_FINANCE_ACT_SUPPL_UTI">"c905"</definedName>
    <definedName name="IQ_OTHER_FINANCE_ACT_UTI">"c906"</definedName>
    <definedName name="IQ_OTHER_INTAN">"c907"</definedName>
    <definedName name="IQ_OTHER_INTAN_BNK">"c908"</definedName>
    <definedName name="IQ_OTHER_INTAN_BR">"c909"</definedName>
    <definedName name="IQ_OTHER_INTAN_FIN">"c910"</definedName>
    <definedName name="IQ_OTHER_INTAN_INS">"c911"</definedName>
    <definedName name="IQ_OTHER_INTAN_REIT">"c912"</definedName>
    <definedName name="IQ_OTHER_INTAN_UTI">"c913"</definedName>
    <definedName name="IQ_OTHER_INV">"c914"</definedName>
    <definedName name="IQ_OTHER_INVEST">"c915"</definedName>
    <definedName name="IQ_OTHER_INVEST_ACT">"c916"</definedName>
    <definedName name="IQ_OTHER_INVEST_ACT_BNK">"c917"</definedName>
    <definedName name="IQ_OTHER_INVEST_ACT_BR">"c918"</definedName>
    <definedName name="IQ_OTHER_INVEST_ACT_FIN">"c919"</definedName>
    <definedName name="IQ_OTHER_INVEST_ACT_INS">"c920"</definedName>
    <definedName name="IQ_OTHER_INVEST_ACT_REIT">"c921"</definedName>
    <definedName name="IQ_OTHER_INVEST_ACT_SUPPL">"c922"</definedName>
    <definedName name="IQ_OTHER_INVEST_ACT_SUPPL_BNK">"c923"</definedName>
    <definedName name="IQ_OTHER_INVEST_ACT_SUPPL_BR">"c924"</definedName>
    <definedName name="IQ_OTHER_INVEST_ACT_SUPPL_FIN">"c925"</definedName>
    <definedName name="IQ_OTHER_INVEST_ACT_SUPPL_INS">"c926"</definedName>
    <definedName name="IQ_OTHER_INVEST_ACT_SUPPL_REIT">"c927"</definedName>
    <definedName name="IQ_OTHER_INVEST_ACT_SUPPL_UTI">"c928"</definedName>
    <definedName name="IQ_OTHER_INVEST_ACT_UTI">"c929"</definedName>
    <definedName name="IQ_OTHER_INVESTING">"c1408"</definedName>
    <definedName name="IQ_OTHER_LIAB">"c930"</definedName>
    <definedName name="IQ_OTHER_LIAB_BNK">"c931"</definedName>
    <definedName name="IQ_OTHER_LIAB_BR">"c932"</definedName>
    <definedName name="IQ_OTHER_LIAB_FIN">"c933"</definedName>
    <definedName name="IQ_OTHER_LIAB_INS">"c934"</definedName>
    <definedName name="IQ_OTHER_LIAB_LT">"c935"</definedName>
    <definedName name="IQ_OTHER_LIAB_LT_BNK">"c936"</definedName>
    <definedName name="IQ_OTHER_LIAB_LT_BR">"c937"</definedName>
    <definedName name="IQ_OTHER_LIAB_LT_FIN">"c938"</definedName>
    <definedName name="IQ_OTHER_LIAB_LT_INS">"c939"</definedName>
    <definedName name="IQ_OTHER_LIAB_LT_REIT">"c940"</definedName>
    <definedName name="IQ_OTHER_LIAB_LT_UTI">"c941"</definedName>
    <definedName name="IQ_OTHER_LIAB_REIT">"c942"</definedName>
    <definedName name="IQ_OTHER_LIAB_UTI">"c943"</definedName>
    <definedName name="IQ_OTHER_LIAB_WRITTEN">"c944"</definedName>
    <definedName name="IQ_OTHER_LOANS">"c945"</definedName>
    <definedName name="IQ_OTHER_LONG_TERM">"c1409"</definedName>
    <definedName name="IQ_OTHER_LT_ASSETS">"c946"</definedName>
    <definedName name="IQ_OTHER_LT_ASSETS_BNK">"c947"</definedName>
    <definedName name="IQ_OTHER_LT_ASSETS_BR">"c948"</definedName>
    <definedName name="IQ_OTHER_LT_ASSETS_FIN">"c949"</definedName>
    <definedName name="IQ_OTHER_LT_ASSETS_INS">"c950"</definedName>
    <definedName name="IQ_OTHER_LT_ASSETS_REIT">"c951"</definedName>
    <definedName name="IQ_OTHER_LT_ASSETS_UTI">"c952"</definedName>
    <definedName name="IQ_OTHER_NET">"c1453"</definedName>
    <definedName name="IQ_OTHER_NON_INT_EXP">"c953"</definedName>
    <definedName name="IQ_OTHER_NON_INT_EXP_TOTAL">"c954"</definedName>
    <definedName name="IQ_OTHER_NON_INT_INC">"c955"</definedName>
    <definedName name="IQ_OTHER_NON_OPER_EXP">"c956"</definedName>
    <definedName name="IQ_OTHER_NON_OPER_EXP_BR">"c957"</definedName>
    <definedName name="IQ_OTHER_NON_OPER_EXP_FIN">"c958"</definedName>
    <definedName name="IQ_OTHER_NON_OPER_EXP_INS">"c959"</definedName>
    <definedName name="IQ_OTHER_NON_OPER_EXP_REIT">"c960"</definedName>
    <definedName name="IQ_OTHER_NON_OPER_EXP_SUPPL">"c961"</definedName>
    <definedName name="IQ_OTHER_NON_OPER_EXP_SUPPL_BR">"c962"</definedName>
    <definedName name="IQ_OTHER_NON_OPER_EXP_SUPPL_FIN">"c963"</definedName>
    <definedName name="IQ_OTHER_NON_OPER_EXP_SUPPL_INS">"c964"</definedName>
    <definedName name="IQ_OTHER_NON_OPER_EXP_SUPPL_REIT">"c965"</definedName>
    <definedName name="IQ_OTHER_NON_OPER_EXP_SUPPL_UTI">"c966"</definedName>
    <definedName name="IQ_OTHER_NON_OPER_EXP_UTI">"c967"</definedName>
    <definedName name="IQ_OTHER_OPER">"c982"</definedName>
    <definedName name="IQ_OTHER_OPER_ACT">"c983"</definedName>
    <definedName name="IQ_OTHER_OPER_ACT_BNK">"c984"</definedName>
    <definedName name="IQ_OTHER_OPER_ACT_BR">"c985"</definedName>
    <definedName name="IQ_OTHER_OPER_ACT_FIN">"c986"</definedName>
    <definedName name="IQ_OTHER_OPER_ACT_INS">"c987"</definedName>
    <definedName name="IQ_OTHER_OPER_ACT_REIT">"c988"</definedName>
    <definedName name="IQ_OTHER_OPER_ACT_UTI">"c989"</definedName>
    <definedName name="IQ_OTHER_OPER_BR">"c990"</definedName>
    <definedName name="IQ_OTHER_OPER_FIN">"c991"</definedName>
    <definedName name="IQ_OTHER_OPER_INS">"c992"</definedName>
    <definedName name="IQ_OTHER_OPER_REIT">"c993"</definedName>
    <definedName name="IQ_OTHER_OPER_SUPPL_BR">"c994"</definedName>
    <definedName name="IQ_OTHER_OPER_SUPPL_FIN">"c995"</definedName>
    <definedName name="IQ_OTHER_OPER_SUPPL_INS">"c996"</definedName>
    <definedName name="IQ_OTHER_OPER_SUPPL_REIT">"c997"</definedName>
    <definedName name="IQ_OTHER_OPER_SUPPL_UTI">"c998"</definedName>
    <definedName name="IQ_OTHER_OPER_TOT_BNK">"c999"</definedName>
    <definedName name="IQ_OTHER_OPER_TOT_BR">"c1000"</definedName>
    <definedName name="IQ_OTHER_OPER_TOT_FIN">"c1001"</definedName>
    <definedName name="IQ_OTHER_OPER_TOT_INS">"c1002"</definedName>
    <definedName name="IQ_OTHER_OPER_TOT_REIT">"c1003"</definedName>
    <definedName name="IQ_OTHER_OPER_TOT_UTI">"c1004"</definedName>
    <definedName name="IQ_OTHER_OPER_UTI">"c1005"</definedName>
    <definedName name="IQ_OTHER_OPTIONS_BEG_OS">"c2686"</definedName>
    <definedName name="IQ_OTHER_OPTIONS_CANCELLED">"c2689"</definedName>
    <definedName name="IQ_OTHER_OPTIONS_END_OS">"c2690"</definedName>
    <definedName name="IQ_OTHER_OPTIONS_EXERCISED">"c2688"</definedName>
    <definedName name="IQ_OTHER_OPTIONS_GRANTED">"c2687"</definedName>
    <definedName name="IQ_OTHER_OPTIONS_STRIKE_PRICE_OS">"c2691"</definedName>
    <definedName name="IQ_OTHER_OUTSTANDING_BS_DATE">"c1972"</definedName>
    <definedName name="IQ_OTHER_OUTSTANDING_FILING_DATE">"c1974"</definedName>
    <definedName name="IQ_OTHER_PC_WRITTEN">"c1006"</definedName>
    <definedName name="IQ_OTHER_REAL_ESTATE">"c1007"</definedName>
    <definedName name="IQ_OTHER_RECEIV">"c1008"</definedName>
    <definedName name="IQ_OTHER_RECEIV_INS">"c1009"</definedName>
    <definedName name="IQ_OTHER_REV">"c1010"</definedName>
    <definedName name="IQ_OTHER_REV_BR">"c1011"</definedName>
    <definedName name="IQ_OTHER_REV_FIN">"c1012"</definedName>
    <definedName name="IQ_OTHER_REV_INS">"c1013"</definedName>
    <definedName name="IQ_OTHER_REV_REIT">"c1014"</definedName>
    <definedName name="IQ_OTHER_REV_SUPPL">"c1015"</definedName>
    <definedName name="IQ_OTHER_REV_SUPPL_BR">"c1016"</definedName>
    <definedName name="IQ_OTHER_REV_SUPPL_FIN">"c1017"</definedName>
    <definedName name="IQ_OTHER_REV_SUPPL_INS">"c1018"</definedName>
    <definedName name="IQ_OTHER_REV_SUPPL_REIT">"c1019"</definedName>
    <definedName name="IQ_OTHER_REV_SUPPL_UTI">"c1020"</definedName>
    <definedName name="IQ_OTHER_REV_UTI">"c1021"</definedName>
    <definedName name="IQ_OTHER_REVENUE">"c1410"</definedName>
    <definedName name="IQ_OTHER_STRIKE_PRICE_GRANTED">"c2692"</definedName>
    <definedName name="IQ_OTHER_UNDRAWN">"c2522"</definedName>
    <definedName name="IQ_OTHER_UNUSUAL">"c1488"</definedName>
    <definedName name="IQ_OTHER_UNUSUAL_BNK">"c1560"</definedName>
    <definedName name="IQ_OTHER_UNUSUAL_BR">"c1561"</definedName>
    <definedName name="IQ_OTHER_UNUSUAL_FIN">"c1562"</definedName>
    <definedName name="IQ_OTHER_UNUSUAL_INS">"c1563"</definedName>
    <definedName name="IQ_OTHER_UNUSUAL_REIT">"c1564"</definedName>
    <definedName name="IQ_OTHER_UNUSUAL_SUPPL">"c1494"</definedName>
    <definedName name="IQ_OTHER_UNUSUAL_SUPPL_BNK">"c1495"</definedName>
    <definedName name="IQ_OTHER_UNUSUAL_SUPPL_BR">"c1496"</definedName>
    <definedName name="IQ_OTHER_UNUSUAL_SUPPL_FIN">"c1497"</definedName>
    <definedName name="IQ_OTHER_UNUSUAL_SUPPL_INS">"c1498"</definedName>
    <definedName name="IQ_OTHER_UNUSUAL_SUPPL_REIT">"c1499"</definedName>
    <definedName name="IQ_OTHER_UNUSUAL_SUPPL_UTI">"c1500"</definedName>
    <definedName name="IQ_OTHER_UNUSUAL_UTI">"c1565"</definedName>
    <definedName name="IQ_OTHER_WARRANTS_BEG_OS">"c2712"</definedName>
    <definedName name="IQ_OTHER_WARRANTS_CANCELLED">"c2715"</definedName>
    <definedName name="IQ_OTHER_WARRANTS_END_OS">"c2716"</definedName>
    <definedName name="IQ_OTHER_WARRANTS_EXERCISED">"c2714"</definedName>
    <definedName name="IQ_OTHER_WARRANTS_ISSUED">"c2713"</definedName>
    <definedName name="IQ_OTHER_WARRANTS_STRIKE_PRICE_ISSUED">"c2718"</definedName>
    <definedName name="IQ_OTHER_WARRANTS_STRIKE_PRICE_OS">"c2717"</definedName>
    <definedName name="IQ_OUTSTANDING_BS_DATE">"c2128"</definedName>
    <definedName name="IQ_OUTSTANDING_FILING_DATE">"c1023"</definedName>
    <definedName name="IQ_OWNERSHIP">"c2160"</definedName>
    <definedName name="IQ_PART_TIME">"c1024"</definedName>
    <definedName name="IQ_PAY_ACCRUED">"c1457"</definedName>
    <definedName name="IQ_PAYOUT_RATIO">"c1900"</definedName>
    <definedName name="IQ_PBV">"c1025"</definedName>
    <definedName name="IQ_PBV_AVG">"c1026"</definedName>
    <definedName name="IQ_PC_EARNED">"c2749"</definedName>
    <definedName name="IQ_PC_GAAP_COMBINED_RATIO">"c2781"</definedName>
    <definedName name="IQ_PC_GAAP_COMBINED_RATIO_EXCL_CL">"c2782"</definedName>
    <definedName name="IQ_PC_GAAP_EXPENSE_RATIO">"c2780"</definedName>
    <definedName name="IQ_PC_GAAP_LOSS">"c2779"</definedName>
    <definedName name="IQ_PC_POLICY_BENEFITS_EXP">"c2790"</definedName>
    <definedName name="IQ_PC_STAT_COMBINED_RATIO">"c2778"</definedName>
    <definedName name="IQ_PC_STAT_COMBINED_RATIO_EXCL_DIV">"c2777"</definedName>
    <definedName name="IQ_PC_STAT_DIVIDEND_RATIO">"c2776"</definedName>
    <definedName name="IQ_PC_STAT_EXPENSE_RATIO">"c2775"</definedName>
    <definedName name="IQ_PC_STAT_LOSS_RATIO">"c2774"</definedName>
    <definedName name="IQ_PC_STATUTORY_SURPLUS">"c2770"</definedName>
    <definedName name="IQ_PC_WRITTEN">"c1027"</definedName>
    <definedName name="IQ_PE_EXCL">"c1028"</definedName>
    <definedName name="IQ_PE_EXCL_AVG">"c1029"</definedName>
    <definedName name="IQ_PE_EXCL_FWD">"c1030"</definedName>
    <definedName name="IQ_PE_EXCL_FWD_REUT">"c4049"</definedName>
    <definedName name="IQ_PE_NORMALIZED">"c2207"</definedName>
    <definedName name="IQ_PE_RATIO">"c1610"</definedName>
    <definedName name="IQ_PEG_FWD">"c1863"</definedName>
    <definedName name="IQ_PEG_FWD_REUT">"c4052"</definedName>
    <definedName name="IQ_PENSION">"c1031"</definedName>
    <definedName name="IQ_PENSION_ACCRUED_LIAB">"c3134"</definedName>
    <definedName name="IQ_PENSION_ACCRUED_LIAB_DOM">"c3132"</definedName>
    <definedName name="IQ_PENSION_ACCRUED_LIAB_FOREIGN">"c3133"</definedName>
    <definedName name="IQ_PENSION_ACCUM_OTHER_CI">"c3140"</definedName>
    <definedName name="IQ_PENSION_ACCUM_OTHER_CI_DOM">"c3138"</definedName>
    <definedName name="IQ_PENSION_ACCUM_OTHER_CI_FOREIGN">"c3139"</definedName>
    <definedName name="IQ_PENSION_ACCUMULATED_OBLIGATION">"c3570"</definedName>
    <definedName name="IQ_PENSION_ACCUMULATED_OBLIGATION_DOMESTIC">"c3568"</definedName>
    <definedName name="IQ_PENSION_ACCUMULATED_OBLIGATION_FOREIGN">"c3569"</definedName>
    <definedName name="IQ_PENSION_ASSETS">"c3182"</definedName>
    <definedName name="IQ_PENSION_ASSETS_ACQ">"c3173"</definedName>
    <definedName name="IQ_PENSION_ASSETS_ACQ_DOM">"c3171"</definedName>
    <definedName name="IQ_PENSION_ASSETS_ACQ_FOREIGN">"c3172"</definedName>
    <definedName name="IQ_PENSION_ASSETS_ACTUAL_RETURN">"c3158"</definedName>
    <definedName name="IQ_PENSION_ASSETS_ACTUAL_RETURN_DOM">"c3156"</definedName>
    <definedName name="IQ_PENSION_ASSETS_ACTUAL_RETURN_FOREIGN">"c3157"</definedName>
    <definedName name="IQ_PENSION_ASSETS_BEG">"c3155"</definedName>
    <definedName name="IQ_PENSION_ASSETS_BEG_DOM">"c3153"</definedName>
    <definedName name="IQ_PENSION_ASSETS_BEG_FOREIGN">"c3154"</definedName>
    <definedName name="IQ_PENSION_ASSETS_BENEFITS_PAID">"c3167"</definedName>
    <definedName name="IQ_PENSION_ASSETS_BENEFITS_PAID_DOM">"c3165"</definedName>
    <definedName name="IQ_PENSION_ASSETS_BENEFITS_PAID_FOREIGN">"c3166"</definedName>
    <definedName name="IQ_PENSION_ASSETS_CURTAIL">"c3176"</definedName>
    <definedName name="IQ_PENSION_ASSETS_CURTAIL_DOM">"c3174"</definedName>
    <definedName name="IQ_PENSION_ASSETS_CURTAIL_FOREIGN">"c3175"</definedName>
    <definedName name="IQ_PENSION_ASSETS_DOM">"c3180"</definedName>
    <definedName name="IQ_PENSION_ASSETS_EMPLOYER_CONTRIBUTIONS">"c3161"</definedName>
    <definedName name="IQ_PENSION_ASSETS_EMPLOYER_CONTRIBUTIONS_DOM">"c3159"</definedName>
    <definedName name="IQ_PENSION_ASSETS_EMPLOYER_CONTRIBUTIONS_FOREIGN">"c3160"</definedName>
    <definedName name="IQ_PENSION_ASSETS_FOREIGN">"c3181"</definedName>
    <definedName name="IQ_PENSION_ASSETS_FX_ADJ">"c3170"</definedName>
    <definedName name="IQ_PENSION_ASSETS_FX_ADJ_DOM">"c3168"</definedName>
    <definedName name="IQ_PENSION_ASSETS_FX_ADJ_FOREIGN">"c3169"</definedName>
    <definedName name="IQ_PENSION_ASSETS_OTHER_PLAN_ADJ">"c3179"</definedName>
    <definedName name="IQ_PENSION_ASSETS_OTHER_PLAN_ADJ_DOM">"c3177"</definedName>
    <definedName name="IQ_PENSION_ASSETS_OTHER_PLAN_ADJ_FOREIGN">"c3178"</definedName>
    <definedName name="IQ_PENSION_ASSETS_PARTICIP_CONTRIBUTIONS">"c3164"</definedName>
    <definedName name="IQ_PENSION_ASSETS_PARTICIP_CONTRIBUTIONS_DOM">"c3162"</definedName>
    <definedName name="IQ_PENSION_ASSETS_PARTICIP_CONTRIBUTIONS_FOREIGN">"c3163"</definedName>
    <definedName name="IQ_PENSION_BENEFIT_INFO_DATE">"c3230"</definedName>
    <definedName name="IQ_PENSION_BENEFIT_INFO_DATE_DOM">"c3228"</definedName>
    <definedName name="IQ_PENSION_BENEFIT_INFO_DATE_FOREIGN">"c3229"</definedName>
    <definedName name="IQ_PENSION_BREAKDOWN_EQ">"c3101"</definedName>
    <definedName name="IQ_PENSION_BREAKDOWN_EQ_DOM">"c3099"</definedName>
    <definedName name="IQ_PENSION_BREAKDOWN_EQ_FOREIGN">"c3100"</definedName>
    <definedName name="IQ_PENSION_BREAKDOWN_FI">"c3104"</definedName>
    <definedName name="IQ_PENSION_BREAKDOWN_FI_DOM">"c3102"</definedName>
    <definedName name="IQ_PENSION_BREAKDOWN_FI_FOREIGN">"c3103"</definedName>
    <definedName name="IQ_PENSION_BREAKDOWN_OTHER">"c3110"</definedName>
    <definedName name="IQ_PENSION_BREAKDOWN_OTHER_DOM">"c3108"</definedName>
    <definedName name="IQ_PENSION_BREAKDOWN_OTHER_FOREIGN">"c3109"</definedName>
    <definedName name="IQ_PENSION_BREAKDOWN_PCT_EQ">"c3089"</definedName>
    <definedName name="IQ_PENSION_BREAKDOWN_PCT_EQ_DOM">"c3087"</definedName>
    <definedName name="IQ_PENSION_BREAKDOWN_PCT_EQ_FOREIGN">"c3088"</definedName>
    <definedName name="IQ_PENSION_BREAKDOWN_PCT_FI">"c3092"</definedName>
    <definedName name="IQ_PENSION_BREAKDOWN_PCT_FI_DOM">"c3090"</definedName>
    <definedName name="IQ_PENSION_BREAKDOWN_PCT_FI_FOREIGN">"c3091"</definedName>
    <definedName name="IQ_PENSION_BREAKDOWN_PCT_OTHER">"c3098"</definedName>
    <definedName name="IQ_PENSION_BREAKDOWN_PCT_OTHER_DOM">"c3096"</definedName>
    <definedName name="IQ_PENSION_BREAKDOWN_PCT_OTHER_FOREIGN">"c3097"</definedName>
    <definedName name="IQ_PENSION_BREAKDOWN_PCT_RE">"c3095"</definedName>
    <definedName name="IQ_PENSION_BREAKDOWN_PCT_RE_DOM">"c3093"</definedName>
    <definedName name="IQ_PENSION_BREAKDOWN_PCT_RE_FOREIGN">"c3094"</definedName>
    <definedName name="IQ_PENSION_BREAKDOWN_RE">"c3107"</definedName>
    <definedName name="IQ_PENSION_BREAKDOWN_RE_DOM">"c3105"</definedName>
    <definedName name="IQ_PENSION_BREAKDOWN_RE_FOREIGN">"c3106"</definedName>
    <definedName name="IQ_PENSION_CONTRIBUTION_TOTAL_COST">"c3559"</definedName>
    <definedName name="IQ_PENSION_DISC_RATE_MAX">"c3236"</definedName>
    <definedName name="IQ_PENSION_DISC_RATE_MAX_DOM">"c3234"</definedName>
    <definedName name="IQ_PENSION_DISC_RATE_MAX_FOREIGN">"c3235"</definedName>
    <definedName name="IQ_PENSION_DISC_RATE_MIN">"c3233"</definedName>
    <definedName name="IQ_PENSION_DISC_RATE_MIN_DOM">"c3231"</definedName>
    <definedName name="IQ_PENSION_DISC_RATE_MIN_FOREIGN">"c3232"</definedName>
    <definedName name="IQ_PENSION_DISCOUNT_RATE_DOMESTIC">"c3573"</definedName>
    <definedName name="IQ_PENSION_DISCOUNT_RATE_FOREIGN">"c3574"</definedName>
    <definedName name="IQ_PENSION_EST_BENEFIT_1YR">"c3113"</definedName>
    <definedName name="IQ_PENSION_EST_BENEFIT_1YR_DOM">"c3111"</definedName>
    <definedName name="IQ_PENSION_EST_BENEFIT_1YR_FOREIGN">"c3112"</definedName>
    <definedName name="IQ_PENSION_EST_BENEFIT_2YR">"c3116"</definedName>
    <definedName name="IQ_PENSION_EST_BENEFIT_2YR_DOM">"c3114"</definedName>
    <definedName name="IQ_PENSION_EST_BENEFIT_2YR_FOREIGN">"c3115"</definedName>
    <definedName name="IQ_PENSION_EST_BENEFIT_3YR">"c3119"</definedName>
    <definedName name="IQ_PENSION_EST_BENEFIT_3YR_DOM">"c3117"</definedName>
    <definedName name="IQ_PENSION_EST_BENEFIT_3YR_FOREIGN">"c3118"</definedName>
    <definedName name="IQ_PENSION_EST_BENEFIT_4YR">"c3122"</definedName>
    <definedName name="IQ_PENSION_EST_BENEFIT_4YR_DOM">"c3120"</definedName>
    <definedName name="IQ_PENSION_EST_BENEFIT_4YR_FOREIGN">"c3121"</definedName>
    <definedName name="IQ_PENSION_EST_BENEFIT_5YR">"c3125"</definedName>
    <definedName name="IQ_PENSION_EST_BENEFIT_5YR_DOM">"c3123"</definedName>
    <definedName name="IQ_PENSION_EST_BENEFIT_5YR_FOREIGN">"c3124"</definedName>
    <definedName name="IQ_PENSION_EST_BENEFIT_AFTER5">"c3128"</definedName>
    <definedName name="IQ_PENSION_EST_BENEFIT_AFTER5_DOM">"c3126"</definedName>
    <definedName name="IQ_PENSION_EST_BENEFIT_AFTER5_FOREIGN">"c3127"</definedName>
    <definedName name="IQ_PENSION_EST_CONTRIBUTIONS_NEXTYR">"c3218"</definedName>
    <definedName name="IQ_PENSION_EST_CONTRIBUTIONS_NEXTYR_DOM">"c3216"</definedName>
    <definedName name="IQ_PENSION_EST_CONTRIBUTIONS_NEXTYR_FOREIGN">"c3217"</definedName>
    <definedName name="IQ_PENSION_EXP_RATE_RETURN_MAX">"c3248"</definedName>
    <definedName name="IQ_PENSION_EXP_RATE_RETURN_MAX_DOM">"c3246"</definedName>
    <definedName name="IQ_PENSION_EXP_RATE_RETURN_MAX_FOREIGN">"c3247"</definedName>
    <definedName name="IQ_PENSION_EXP_RATE_RETURN_MIN">"c3245"</definedName>
    <definedName name="IQ_PENSION_EXP_RATE_RETURN_MIN_DOM">"c3243"</definedName>
    <definedName name="IQ_PENSION_EXP_RATE_RETURN_MIN_FOREIGN">"c3244"</definedName>
    <definedName name="IQ_PENSION_EXP_RETURN_DOMESTIC">"c3571"</definedName>
    <definedName name="IQ_PENSION_EXP_RETURN_FOREIGN">"c3572"</definedName>
    <definedName name="IQ_PENSION_INTAN_ASSETS">"c3137"</definedName>
    <definedName name="IQ_PENSION_INTAN_ASSETS_DOM">"c3135"</definedName>
    <definedName name="IQ_PENSION_INTAN_ASSETS_FOREIGN">"c3136"</definedName>
    <definedName name="IQ_PENSION_INTEREST_COST">"c3582"</definedName>
    <definedName name="IQ_PENSION_INTEREST_COST_DOM">"c3580"</definedName>
    <definedName name="IQ_PENSION_INTEREST_COST_FOREIGN">"c3581"</definedName>
    <definedName name="IQ_PENSION_NET_ASSET_RECOG">"c3152"</definedName>
    <definedName name="IQ_PENSION_NET_ASSET_RECOG_DOM">"c3150"</definedName>
    <definedName name="IQ_PENSION_NET_ASSET_RECOG_FOREIGN">"c3151"</definedName>
    <definedName name="IQ_PENSION_OBLIGATION_ACQ">"c3206"</definedName>
    <definedName name="IQ_PENSION_OBLIGATION_ACQ_DOM">"c3204"</definedName>
    <definedName name="IQ_PENSION_OBLIGATION_ACQ_FOREIGN">"c3205"</definedName>
    <definedName name="IQ_PENSION_OBLIGATION_ACTUARIAL_GAIN_LOSS">"c3197"</definedName>
    <definedName name="IQ_PENSION_OBLIGATION_ACTUARIAL_GAIN_LOSS_DOM">"c3195"</definedName>
    <definedName name="IQ_PENSION_OBLIGATION_ACTUARIAL_GAIN_LOSS_FOREIGN">"c3196"</definedName>
    <definedName name="IQ_PENSION_OBLIGATION_BEG">"c3185"</definedName>
    <definedName name="IQ_PENSION_OBLIGATION_BEG_DOM">"c3183"</definedName>
    <definedName name="IQ_PENSION_OBLIGATION_BEG_FOREIGN">"c3184"</definedName>
    <definedName name="IQ_PENSION_OBLIGATION_CURTAIL">"c3209"</definedName>
    <definedName name="IQ_PENSION_OBLIGATION_CURTAIL_DOM">"c3207"</definedName>
    <definedName name="IQ_PENSION_OBLIGATION_CURTAIL_FOREIGN">"c3208"</definedName>
    <definedName name="IQ_PENSION_OBLIGATION_EMPLOYEE_CONTRIBUTIONS">"c3194"</definedName>
    <definedName name="IQ_PENSION_OBLIGATION_EMPLOYEE_CONTRIBUTIONS_DOM">"c3192"</definedName>
    <definedName name="IQ_PENSION_OBLIGATION_EMPLOYEE_CONTRIBUTIONS_FOREIGN">"c3193"</definedName>
    <definedName name="IQ_PENSION_OBLIGATION_FX_ADJ">"c3203"</definedName>
    <definedName name="IQ_PENSION_OBLIGATION_FX_ADJ_DOM">"c3201"</definedName>
    <definedName name="IQ_PENSION_OBLIGATION_FX_ADJ_FOREIGN">"c3202"</definedName>
    <definedName name="IQ_PENSION_OBLIGATION_INTEREST_COST">"c3191"</definedName>
    <definedName name="IQ_PENSION_OBLIGATION_INTEREST_COST_DOM">"c3189"</definedName>
    <definedName name="IQ_PENSION_OBLIGATION_INTEREST_COST_FOREIGN">"c3190"</definedName>
    <definedName name="IQ_PENSION_OBLIGATION_OTHER_COST">"c3555"</definedName>
    <definedName name="IQ_PENSION_OBLIGATION_OTHER_COST_DOM">"c3553"</definedName>
    <definedName name="IQ_PENSION_OBLIGATION_OTHER_COST_FOREIGN">"c3554"</definedName>
    <definedName name="IQ_PENSION_OBLIGATION_OTHER_PLAN_ADJ">"c3212"</definedName>
    <definedName name="IQ_PENSION_OBLIGATION_OTHER_PLAN_ADJ_DOM">"c3210"</definedName>
    <definedName name="IQ_PENSION_OBLIGATION_OTHER_PLAN_ADJ_FOREIGN">"c3211"</definedName>
    <definedName name="IQ_PENSION_OBLIGATION_PAID">"c3200"</definedName>
    <definedName name="IQ_PENSION_OBLIGATION_PAID_DOM">"c3198"</definedName>
    <definedName name="IQ_PENSION_OBLIGATION_PAID_FOREIGN">"c3199"</definedName>
    <definedName name="IQ_PENSION_OBLIGATION_PROJECTED">"c3215"</definedName>
    <definedName name="IQ_PENSION_OBLIGATION_PROJECTED_DOM">"c3213"</definedName>
    <definedName name="IQ_PENSION_OBLIGATION_PROJECTED_FOREIGN">"c3214"</definedName>
    <definedName name="IQ_PENSION_OBLIGATION_ROA">"c3552"</definedName>
    <definedName name="IQ_PENSION_OBLIGATION_ROA_DOM">"c3550"</definedName>
    <definedName name="IQ_PENSION_OBLIGATION_ROA_FOREIGN">"c3551"</definedName>
    <definedName name="IQ_PENSION_OBLIGATION_SERVICE_COST">"c3188"</definedName>
    <definedName name="IQ_PENSION_OBLIGATION_SERVICE_COST_DOM">"c3186"</definedName>
    <definedName name="IQ_PENSION_OBLIGATION_SERVICE_COST_FOREIGN">"c3187"</definedName>
    <definedName name="IQ_PENSION_OBLIGATION_TOTAL_COST">"c3558"</definedName>
    <definedName name="IQ_PENSION_OBLIGATION_TOTAL_COST_DOM">"c3556"</definedName>
    <definedName name="IQ_PENSION_OBLIGATION_TOTAL_COST_FOREIGN">"c3557"</definedName>
    <definedName name="IQ_PENSION_OTHER">"c3143"</definedName>
    <definedName name="IQ_PENSION_OTHER_ADJ">"c3149"</definedName>
    <definedName name="IQ_PENSION_OTHER_ADJ_DOM">"c3147"</definedName>
    <definedName name="IQ_PENSION_OTHER_ADJ_FOREIGN">"c3148"</definedName>
    <definedName name="IQ_PENSION_OTHER_DOM">"c3141"</definedName>
    <definedName name="IQ_PENSION_OTHER_FOREIGN">"c3142"</definedName>
    <definedName name="IQ_PENSION_PBO_ASSUMED_RATE_RET_MAX">"c3254"</definedName>
    <definedName name="IQ_PENSION_PBO_ASSUMED_RATE_RET_MAX_DOM">"c3252"</definedName>
    <definedName name="IQ_PENSION_PBO_ASSUMED_RATE_RET_MAX_FOREIGN">"c3253"</definedName>
    <definedName name="IQ_PENSION_PBO_ASSUMED_RATE_RET_MIN">"c3251"</definedName>
    <definedName name="IQ_PENSION_PBO_ASSUMED_RATE_RET_MIN_DOM">"c3249"</definedName>
    <definedName name="IQ_PENSION_PBO_ASSUMED_RATE_RET_MIN_FOREIGN">"c3250"</definedName>
    <definedName name="IQ_PENSION_PBO_RATE_COMP_INCREASE_MAX">"c3260"</definedName>
    <definedName name="IQ_PENSION_PBO_RATE_COMP_INCREASE_MAX_DOM">"c3258"</definedName>
    <definedName name="IQ_PENSION_PBO_RATE_COMP_INCREASE_MAX_FOREIGN">"c3259"</definedName>
    <definedName name="IQ_PENSION_PBO_RATE_COMP_INCREASE_MIN">"c3257"</definedName>
    <definedName name="IQ_PENSION_PBO_RATE_COMP_INCREASE_MIN_DOM">"c3255"</definedName>
    <definedName name="IQ_PENSION_PBO_RATE_COMP_INCREASE_MIN_FOREIGN">"c3256"</definedName>
    <definedName name="IQ_PENSION_PREPAID_COST">"c3131"</definedName>
    <definedName name="IQ_PENSION_PREPAID_COST_DOM">"c3129"</definedName>
    <definedName name="IQ_PENSION_PREPAID_COST_FOREIGN">"c3130"</definedName>
    <definedName name="IQ_PENSION_PROJECTED_OBLIGATION">"c3566"</definedName>
    <definedName name="IQ_PENSION_PROJECTED_OBLIGATION_DOMESTIC">"c3564"</definedName>
    <definedName name="IQ_PENSION_PROJECTED_OBLIGATION_FOREIGN">"c3565"</definedName>
    <definedName name="IQ_PENSION_QUART_ADDL_CONTRIBUTIONS_EXP">"c3224"</definedName>
    <definedName name="IQ_PENSION_QUART_ADDL_CONTRIBUTIONS_EXP_DOM">"c3222"</definedName>
    <definedName name="IQ_PENSION_QUART_ADDL_CONTRIBUTIONS_EXP_FOREIGN">"c3223"</definedName>
    <definedName name="IQ_PENSION_QUART_EMPLOYER_CONTRIBUTIONS">"c3221"</definedName>
    <definedName name="IQ_PENSION_QUART_EMPLOYER_CONTRIBUTIONS_DOM">"c3219"</definedName>
    <definedName name="IQ_PENSION_QUART_EMPLOYER_CONTRIBUTIONS_FOREIGN">"c3220"</definedName>
    <definedName name="IQ_PENSION_RATE_COMP_GROWTH_DOMESTIC">"c3575"</definedName>
    <definedName name="IQ_PENSION_RATE_COMP_GROWTH_FOREIGN">"c3576"</definedName>
    <definedName name="IQ_PENSION_RATE_COMP_INCREASE_MAX">"c3242"</definedName>
    <definedName name="IQ_PENSION_RATE_COMP_INCREASE_MAX_DOM">"c3240"</definedName>
    <definedName name="IQ_PENSION_RATE_COMP_INCREASE_MAX_FOREIGN">"c3241"</definedName>
    <definedName name="IQ_PENSION_RATE_COMP_INCREASE_MIN">"c3239"</definedName>
    <definedName name="IQ_PENSION_RATE_COMP_INCREASE_MIN_DOM">"c3237"</definedName>
    <definedName name="IQ_PENSION_RATE_COMP_INCREASE_MIN_FOREIGN">"c3238"</definedName>
    <definedName name="IQ_PENSION_SERVICE_COST">"c3579"</definedName>
    <definedName name="IQ_PENSION_SERVICE_COST_DOM">"c3577"</definedName>
    <definedName name="IQ_PENSION_SERVICE_COST_FOREIGN">"c3578"</definedName>
    <definedName name="IQ_PENSION_TOTAL_ASSETS">"c3563"</definedName>
    <definedName name="IQ_PENSION_TOTAL_ASSETS_DOMESTIC">"c3561"</definedName>
    <definedName name="IQ_PENSION_TOTAL_ASSETS_FOREIGN">"c3562"</definedName>
    <definedName name="IQ_PENSION_TOTAL_EXP">"c3560"</definedName>
    <definedName name="IQ_PENSION_UNFUNDED_ADDL_MIN_LIAB">"c3227"</definedName>
    <definedName name="IQ_PENSION_UNFUNDED_ADDL_MIN_LIAB_DOM">"c3225"</definedName>
    <definedName name="IQ_PENSION_UNFUNDED_ADDL_MIN_LIAB_FOREIGN">"c3226"</definedName>
    <definedName name="IQ_PENSION_UNRECOG_PRIOR">"c3146"</definedName>
    <definedName name="IQ_PENSION_UNRECOG_PRIOR_DOM">"c3144"</definedName>
    <definedName name="IQ_PENSION_UNRECOG_PRIOR_FOREIGN">"c3145"</definedName>
    <definedName name="IQ_PENSION_UV_LIAB">"c3567"</definedName>
    <definedName name="IQ_PERIODDATE">"c1414"</definedName>
    <definedName name="IQ_PERIODDATE_BS">"c1032"</definedName>
    <definedName name="IQ_PERIODDATE_CF">"c1033"</definedName>
    <definedName name="IQ_PERIODDATE_IS">"c1034"</definedName>
    <definedName name="IQ_PERIODLENGTH_CF">"c1502"</definedName>
    <definedName name="IQ_PERIODLENGTH_IS">"c1503"</definedName>
    <definedName name="IQ_PERTYPE">"c1611"</definedName>
    <definedName name="IQ_PLL">"c2114"</definedName>
    <definedName name="IQ_PMT_FREQ">"c2236"</definedName>
    <definedName name="IQ_POISON_PUT_EFFECT_DATE">"c2486"</definedName>
    <definedName name="IQ_POISON_PUT_EXPIRATION_DATE">"c2487"</definedName>
    <definedName name="IQ_POISON_PUT_PRICE">"c2488"</definedName>
    <definedName name="IQ_POLICY_BENEFITS">"c1036"</definedName>
    <definedName name="IQ_POLICY_COST">"c1037"</definedName>
    <definedName name="IQ_POLICY_LIAB">"c1612"</definedName>
    <definedName name="IQ_POLICY_LOANS">"c1038"</definedName>
    <definedName name="IQ_POST_RETIRE_EXP">"c1039"</definedName>
    <definedName name="IQ_POSTPAID_CHURN">"c2121"</definedName>
    <definedName name="IQ_POSTPAID_SUBS">"c2118"</definedName>
    <definedName name="IQ_PRE_OPEN_COST">"c1040"</definedName>
    <definedName name="IQ_PREF_CONVERT">"c1041"</definedName>
    <definedName name="IQ_PREF_DIV_CF">"c1042"</definedName>
    <definedName name="IQ_PREF_DIV_OTHER">"c1043"</definedName>
    <definedName name="IQ_PREF_DIVID">"c1461"</definedName>
    <definedName name="IQ_PREF_EQUITY">"c1044"</definedName>
    <definedName name="IQ_PREF_ISSUED">"c1045"</definedName>
    <definedName name="IQ_PREF_ISSUED_BNK">"c1046"</definedName>
    <definedName name="IQ_PREF_ISSUED_BR">"c1047"</definedName>
    <definedName name="IQ_PREF_ISSUED_FIN">"c1048"</definedName>
    <definedName name="IQ_PREF_ISSUED_INS">"c1049"</definedName>
    <definedName name="IQ_PREF_ISSUED_REIT">"c1050"</definedName>
    <definedName name="IQ_PREF_ISSUED_UTI">"c1051"</definedName>
    <definedName name="IQ_PREF_NON_REDEEM">"c1052"</definedName>
    <definedName name="IQ_PREF_OTHER">"c1053"</definedName>
    <definedName name="IQ_PREF_OTHER_BNK">"c1054"</definedName>
    <definedName name="IQ_PREF_OTHER_BR">"c1055"</definedName>
    <definedName name="IQ_PREF_OTHER_FIN">"c1056"</definedName>
    <definedName name="IQ_PREF_OTHER_INS">"c1057"</definedName>
    <definedName name="IQ_PREF_OTHER_REIT">"c1058"</definedName>
    <definedName name="IQ_PREF_REDEEM">"c1059"</definedName>
    <definedName name="IQ_PREF_REP">"c1060"</definedName>
    <definedName name="IQ_PREF_REP_BNK">"c1061"</definedName>
    <definedName name="IQ_PREF_REP_BR">"c1062"</definedName>
    <definedName name="IQ_PREF_REP_FIN">"c1063"</definedName>
    <definedName name="IQ_PREF_REP_INS">"c1064"</definedName>
    <definedName name="IQ_PREF_REP_REIT">"c1065"</definedName>
    <definedName name="IQ_PREF_REP_UTI">"c1066"</definedName>
    <definedName name="IQ_PREF_STOCK">"c1416"</definedName>
    <definedName name="IQ_PREF_TOT">"c1415"</definedName>
    <definedName name="IQ_PREMIUMS_ANNUITY_REV">"c1067"</definedName>
    <definedName name="IQ_PREPAID_CHURN">"c2120"</definedName>
    <definedName name="IQ_PREPAID_EXP">"c1068"</definedName>
    <definedName name="IQ_PREPAID_EXPEN">"c1418"</definedName>
    <definedName name="IQ_PREPAID_SUBS">"c2117"</definedName>
    <definedName name="IQ_PRICE_OVER_BVPS">"c1412"</definedName>
    <definedName name="IQ_PRICE_OVER_LTM_EPS">"c1413"</definedName>
    <definedName name="IQ_PRICE_TARGET">"c82"</definedName>
    <definedName name="IQ_PRICE_TARGET_REUT">"c3631"</definedName>
    <definedName name="IQ_PRICEDATE">"c1069"</definedName>
    <definedName name="IQ_PRICING_DATE">"c1613"</definedName>
    <definedName name="IQ_PRIMARY_INDUSTRY">"c1070"</definedName>
    <definedName name="IQ_PRINCIPAL_AMT">"c2157"</definedName>
    <definedName name="IQ_PRO_FORMA_BASIC_EPS">"c1614"</definedName>
    <definedName name="IQ_PRO_FORMA_DILUT_EPS">"c1615"</definedName>
    <definedName name="IQ_PRO_FORMA_NET_INC">"c1452"</definedName>
    <definedName name="IQ_PROFESSIONAL">"c1071"</definedName>
    <definedName name="IQ_PROFESSIONAL_TITLE">"c1072"</definedName>
    <definedName name="IQ_PROJECTED_PENSION_OBLIGATION">"c1292"</definedName>
    <definedName name="IQ_PROJECTED_PENSION_OBLIGATION_DOMESTIC">"c2656"</definedName>
    <definedName name="IQ_PROJECTED_PENSION_OBLIGATION_FOREIGN">"c2664"</definedName>
    <definedName name="IQ_PROPERTY_EXP">"c1073"</definedName>
    <definedName name="IQ_PROPERTY_GROSS">"c1379"</definedName>
    <definedName name="IQ_PROPERTY_MGMT_FEE">"c1074"</definedName>
    <definedName name="IQ_PROPERTY_NET">"c1402"</definedName>
    <definedName name="IQ_PROV_BAD_DEBTS">"c1075"</definedName>
    <definedName name="IQ_PROV_BAD_DEBTS_CF">"c1076"</definedName>
    <definedName name="IQ_PROVISION_10YR_ANN_GROWTH">"c1077"</definedName>
    <definedName name="IQ_PROVISION_1YR_ANN_GROWTH">"c1078"</definedName>
    <definedName name="IQ_PROVISION_2YR_ANN_GROWTH">"c1079"</definedName>
    <definedName name="IQ_PROVISION_3YR_ANN_GROWTH">"c1080"</definedName>
    <definedName name="IQ_PROVISION_5YR_ANN_GROWTH">"c1081"</definedName>
    <definedName name="IQ_PROVISION_7YR_ANN_GROWTH">"c1082"</definedName>
    <definedName name="IQ_PROVISION_CHARGE_OFFS">"c1083"</definedName>
    <definedName name="IQ_PTBV">"c1084"</definedName>
    <definedName name="IQ_PTBV_AVG">"c1085"</definedName>
    <definedName name="IQ_PUT_DATE_SCHEDULE">"c2483"</definedName>
    <definedName name="IQ_PUT_NOTIFICATION">"c2485"</definedName>
    <definedName name="IQ_PUT_PRICE_SCHEDULE">"c2484"</definedName>
    <definedName name="IQ_QUICK_RATIO">"c1086"</definedName>
    <definedName name="IQ_RATE_COMP_GROWTH_DOMESTIC">"c1087"</definedName>
    <definedName name="IQ_RATE_COMP_GROWTH_FOREIGN">"c1088"</definedName>
    <definedName name="IQ_RAW_INV">"c1089"</definedName>
    <definedName name="IQ_RC">"c2497"</definedName>
    <definedName name="IQ_RC_PCT">"c2498"</definedName>
    <definedName name="IQ_RD_EXP">"c1090"</definedName>
    <definedName name="IQ_RD_EXP_FN">"c1091"</definedName>
    <definedName name="IQ_RE">"c1092"</definedName>
    <definedName name="IQ_REAL_ESTATE">"c1093"</definedName>
    <definedName name="IQ_REAL_ESTATE_ASSETS">"c1094"</definedName>
    <definedName name="IQ_RECURRING_PROFIT_ACT_OR_EST">"c4507"</definedName>
    <definedName name="IQ_RECURRING_PROFIT_SHARE_ACT_OR_EST">"c4508"</definedName>
    <definedName name="IQ_REDEEM_PREF_STOCK">"c1417"</definedName>
    <definedName name="IQ_REG_ASSETS">"c1095"</definedName>
    <definedName name="IQ_REINSUR_PAY">"c1096"</definedName>
    <definedName name="IQ_REINSUR_PAY_CF">"c1097"</definedName>
    <definedName name="IQ_REINSUR_RECOVER">"c1098"</definedName>
    <definedName name="IQ_REINSUR_RECOVER_CF">"c1099"</definedName>
    <definedName name="IQ_REINSURANCE">"c1100"</definedName>
    <definedName name="IQ_RENTAL_REV">"c1101"</definedName>
    <definedName name="IQ_RESEARCH_DEV">"c1419"</definedName>
    <definedName name="IQ_RESIDENTIAL_LOANS">"c1102"</definedName>
    <definedName name="IQ_RESTATEMENT_BS">"c1643"</definedName>
    <definedName name="IQ_RESTATEMENT_CF">"c1644"</definedName>
    <definedName name="IQ_RESTATEMENT_IS">"c1642"</definedName>
    <definedName name="IQ_RESTR_STOCK_COMP">"c3506"</definedName>
    <definedName name="IQ_RESTR_STOCK_COMP_PRETAX">"c3504"</definedName>
    <definedName name="IQ_RESTR_STOCK_COMP_TAX">"c3505"</definedName>
    <definedName name="IQ_RESTRICTED_CASH">"c1103"</definedName>
    <definedName name="IQ_RESTRUCTURE">"c1104"</definedName>
    <definedName name="IQ_RESTRUCTURE_BNK">"c1105"</definedName>
    <definedName name="IQ_RESTRUCTURE_BR">"c1106"</definedName>
    <definedName name="IQ_RESTRUCTURE_CF">"c1107"</definedName>
    <definedName name="IQ_RESTRUCTURE_FIN">"c1108"</definedName>
    <definedName name="IQ_RESTRUCTURE_INS">"c1109"</definedName>
    <definedName name="IQ_RESTRUCTURE_REIT">"c1110"</definedName>
    <definedName name="IQ_RESTRUCTURE_UTI">"c1111"</definedName>
    <definedName name="IQ_RESTRUCTURED_LOANS">"c1112"</definedName>
    <definedName name="IQ_RETAIL_ACQUIRED_FRANCHISE_STORES">"c2895"</definedName>
    <definedName name="IQ_RETAIL_ACQUIRED_OWNED_STORES">"c2903"</definedName>
    <definedName name="IQ_RETAIL_ACQUIRED_STORES">"c2887"</definedName>
    <definedName name="IQ_RETAIL_AVG_STORE_SIZE_GROSS">"c2066"</definedName>
    <definedName name="IQ_RETAIL_AVG_STORE_SIZE_NET">"c2067"</definedName>
    <definedName name="IQ_RETAIL_AVG_WK_SALES">"c2891"</definedName>
    <definedName name="IQ_RETAIL_AVG_WK_SALES_FRANCHISE">"c2899"</definedName>
    <definedName name="IQ_RETAIL_AVG_WK_SALES_OWNED">"c2907"</definedName>
    <definedName name="IQ_RETAIL_CLOSED_FRANCHISE_STORES">"c2896"</definedName>
    <definedName name="IQ_RETAIL_CLOSED_OWNED_STORES">"c2904"</definedName>
    <definedName name="IQ_RETAIL_CLOSED_STORES">"c2063"</definedName>
    <definedName name="IQ_RETAIL_FRANCHISE_STORES_BEG">"c2893"</definedName>
    <definedName name="IQ_RETAIL_OPENED_FRANCHISE_STORES">"c2894"</definedName>
    <definedName name="IQ_RETAIL_OPENED_OWNED_STORES">"c2902"</definedName>
    <definedName name="IQ_RETAIL_OPENED_STORES">"c2062"</definedName>
    <definedName name="IQ_RETAIL_OWNED_STORES_BEG">"c2901"</definedName>
    <definedName name="IQ_RETAIL_SALES_SQFT_ALL_GROSS">"c2138"</definedName>
    <definedName name="IQ_RETAIL_SALES_SQFT_ALL_NET">"c2139"</definedName>
    <definedName name="IQ_RETAIL_SALES_SQFT_COMPARABLE_GROSS">"c2136"</definedName>
    <definedName name="IQ_RETAIL_SALES_SQFT_COMPARABLE_NET">"c2137"</definedName>
    <definedName name="IQ_RETAIL_SALES_SQFT_OWNED_GROSS">"c2134"</definedName>
    <definedName name="IQ_RETAIL_SALES_SQFT_OWNED_NET">"c2135"</definedName>
    <definedName name="IQ_RETAIL_SOLD_FRANCHISE_STORES">"c2897"</definedName>
    <definedName name="IQ_RETAIL_SOLD_OWNED_STORES">"c2905"</definedName>
    <definedName name="IQ_RETAIL_SOLD_STORES">"c2889"</definedName>
    <definedName name="IQ_RETAIL_SQ_FOOTAGE">"c2064"</definedName>
    <definedName name="IQ_RETAIL_STORE_SELLING_AREA">"c2065"</definedName>
    <definedName name="IQ_RETAIL_STORES_BEG">"c2885"</definedName>
    <definedName name="IQ_RETAIL_TOTAL_FRANCHISE_STORES">"c2898"</definedName>
    <definedName name="IQ_RETAIL_TOTAL_OWNED_STORES">"c2906"</definedName>
    <definedName name="IQ_RETAIL_TOTAL_STORES">"c2061"</definedName>
    <definedName name="IQ_RETAINED_EARN">"c1420"</definedName>
    <definedName name="IQ_RETURN_ASSETS">"c1113"</definedName>
    <definedName name="IQ_RETURN_ASSETS_BANK">"c1114"</definedName>
    <definedName name="IQ_RETURN_ASSETS_BROK">"c1115"</definedName>
    <definedName name="IQ_RETURN_ASSETS_FS">"c1116"</definedName>
    <definedName name="IQ_RETURN_CAPITAL">"c1117"</definedName>
    <definedName name="IQ_RETURN_EQUITY">"c1118"</definedName>
    <definedName name="IQ_RETURN_EQUITY_BANK">"c1119"</definedName>
    <definedName name="IQ_RETURN_EQUITY_BROK">"c1120"</definedName>
    <definedName name="IQ_RETURN_EQUITY_FS">"c1121"</definedName>
    <definedName name="IQ_RETURN_INVESTMENT">"c1421"</definedName>
    <definedName name="IQ_REV">"c1122"</definedName>
    <definedName name="IQ_REV_BEFORE_LL">"c1123"</definedName>
    <definedName name="IQ_REV_STDDEV_EST">"c1124"</definedName>
    <definedName name="IQ_REV_STDDEV_EST_REUT">"c3639"</definedName>
    <definedName name="IQ_REV_UTI">"c1125"</definedName>
    <definedName name="IQ_REVENUE">"c1422"</definedName>
    <definedName name="IQ_REVENUE_EST">"c1126"</definedName>
    <definedName name="IQ_REVENUE_EST_REUT">"c3634"</definedName>
    <definedName name="IQ_REVENUE_HIGH_EST">"c1127"</definedName>
    <definedName name="IQ_REVENUE_HIGH_EST_REUT">"c3636"</definedName>
    <definedName name="IQ_REVENUE_LOW_EST">"c1128"</definedName>
    <definedName name="IQ_REVENUE_LOW_EST_REUT">"c3637"</definedName>
    <definedName name="IQ_REVENUE_MEDIAN_EST">"c1662"</definedName>
    <definedName name="IQ_REVENUE_MEDIAN_EST_REUT">"c3635"</definedName>
    <definedName name="IQ_REVENUE_NUM_EST">"c1129"</definedName>
    <definedName name="IQ_REVENUE_NUM_EST_REUT">"c3638"</definedName>
    <definedName name="IQ_REVISION_DATE_">39483.7502777778</definedName>
    <definedName name="IQ_RISK_ADJ_BANK_ASSETS">"c2670"</definedName>
    <definedName name="IQ_SALARY">"c1130"</definedName>
    <definedName name="IQ_SALE_INTAN_CF">"c1131"</definedName>
    <definedName name="IQ_SALE_INTAN_CF_BNK">"c1132"</definedName>
    <definedName name="IQ_SALE_INTAN_CF_BR">"c1133"</definedName>
    <definedName name="IQ_SALE_INTAN_CF_FIN">"c1134"</definedName>
    <definedName name="IQ_SALE_INTAN_CF_INS">"c1135"</definedName>
    <definedName name="IQ_SALE_INTAN_CF_REIT">"c1627"</definedName>
    <definedName name="IQ_SALE_INTAN_CF_UTI">"c1136"</definedName>
    <definedName name="IQ_SALE_PPE_CF">"c1137"</definedName>
    <definedName name="IQ_SALE_PPE_CF_BNK">"c1138"</definedName>
    <definedName name="IQ_SALE_PPE_CF_BR">"c1139"</definedName>
    <definedName name="IQ_SALE_PPE_CF_FIN">"c1140"</definedName>
    <definedName name="IQ_SALE_PPE_CF_INS">"c1141"</definedName>
    <definedName name="IQ_SALE_PPE_CF_UTI">"c1142"</definedName>
    <definedName name="IQ_SALE_RE_ASSETS">"c1629"</definedName>
    <definedName name="IQ_SALE_REAL_ESTATE_CF">"c1143"</definedName>
    <definedName name="IQ_SALE_REAL_ESTATE_CF_BNK">"c1144"</definedName>
    <definedName name="IQ_SALE_REAL_ESTATE_CF_BR">"c1145"</definedName>
    <definedName name="IQ_SALE_REAL_ESTATE_CF_FIN">"c1146"</definedName>
    <definedName name="IQ_SALE_REAL_ESTATE_CF_INS">"c1147"</definedName>
    <definedName name="IQ_SALE_REAL_ESTATE_CF_UTI">"c1148"</definedName>
    <definedName name="IQ_SALES_MARKETING">"c2240"</definedName>
    <definedName name="IQ_SAME_STORE">"c1149"</definedName>
    <definedName name="IQ_SAME_STORE_FRANCHISE">"c2900"</definedName>
    <definedName name="IQ_SAME_STORE_OWNED">"c2908"</definedName>
    <definedName name="IQ_SAME_STORE_TOTAL">"c2892"</definedName>
    <definedName name="IQ_SAVING_DEP">"c1150"</definedName>
    <definedName name="IQ_SEC_PURCHASED_RESELL">"c5513"</definedName>
    <definedName name="IQ_SECUR_RECEIV">"c1151"</definedName>
    <definedName name="IQ_SECURED_DEBT">"c2546"</definedName>
    <definedName name="IQ_SECURED_DEBT_PCT">"c2547"</definedName>
    <definedName name="IQ_SECURITY_BORROW">"c1152"</definedName>
    <definedName name="IQ_SECURITY_LEVEL">"c2159"</definedName>
    <definedName name="IQ_SECURITY_NOTES">"c2202"</definedName>
    <definedName name="IQ_SECURITY_OWN">"c1153"</definedName>
    <definedName name="IQ_SECURITY_RESELL">"c1154"</definedName>
    <definedName name="IQ_SECURITY_TYPE">"c2158"</definedName>
    <definedName name="IQ_SEPARATE_ACCT_ASSETS">"c1155"</definedName>
    <definedName name="IQ_SEPARATE_ACCT_LIAB">"c1156"</definedName>
    <definedName name="IQ_SERV_CHARGE_DEPOSITS">"c1157"</definedName>
    <definedName name="IQ_SGA">"c1158"</definedName>
    <definedName name="IQ_SGA_BNK">"c1159"</definedName>
    <definedName name="IQ_SGA_INS">"c1160"</definedName>
    <definedName name="IQ_SGA_MARGIN">"c1898"</definedName>
    <definedName name="IQ_SGA_REIT">"c1161"</definedName>
    <definedName name="IQ_SGA_SUPPL">"c1162"</definedName>
    <definedName name="IQ_SGA_UTI">"c1163"</definedName>
    <definedName name="IQ_SHAREOUTSTANDING">"c1347"</definedName>
    <definedName name="IQ_SHARESOUTSTANDING">"c1164"</definedName>
    <definedName name="IQ_SHORT_INTEREST">"c1165"</definedName>
    <definedName name="IQ_SHORT_INTEREST_OVER_FLOAT">"c1577"</definedName>
    <definedName name="IQ_SHORT_INTEREST_PERCENT">"c1576"</definedName>
    <definedName name="IQ_SHORT_TERM_INVEST">"c1425"</definedName>
    <definedName name="IQ_SMALL_INT_BEAR_CD">"c1166"</definedName>
    <definedName name="IQ_SOFTWARE">"c1167"</definedName>
    <definedName name="IQ_SOURCE">"c1168"</definedName>
    <definedName name="IQ_SP_BANK">"c2637"</definedName>
    <definedName name="IQ_SP_BANK_ACTION">"c2636"</definedName>
    <definedName name="IQ_SP_BANK_DATE">"c2635"</definedName>
    <definedName name="IQ_SP_FIN_ENHANCE_FX">"c2631"</definedName>
    <definedName name="IQ_SP_FIN_ENHANCE_FX_ACTION">"c2630"</definedName>
    <definedName name="IQ_SP_FIN_ENHANCE_FX_DATE">"c2629"</definedName>
    <definedName name="IQ_SP_FIN_ENHANCE_LC">"c2634"</definedName>
    <definedName name="IQ_SP_FIN_ENHANCE_LC_ACTION">"c2633"</definedName>
    <definedName name="IQ_SP_FIN_ENHANCE_LC_DATE">"c2632"</definedName>
    <definedName name="IQ_SP_FIN_STRENGTH_LC_ACTION_LT">"c2625"</definedName>
    <definedName name="IQ_SP_FIN_STRENGTH_LC_ACTION_ST">"c2626"</definedName>
    <definedName name="IQ_SP_FIN_STRENGTH_LC_DATE_LT">"c2623"</definedName>
    <definedName name="IQ_SP_FIN_STRENGTH_LC_DATE_ST">"c2624"</definedName>
    <definedName name="IQ_SP_FIN_STRENGTH_LC_LT">"c2627"</definedName>
    <definedName name="IQ_SP_FIN_STRENGTH_LC_ST">"c2628"</definedName>
    <definedName name="IQ_SP_FX_ACTION_LT">"c2613"</definedName>
    <definedName name="IQ_SP_FX_ACTION_ST">"c2614"</definedName>
    <definedName name="IQ_SP_FX_DATE_LT">"c2611"</definedName>
    <definedName name="IQ_SP_FX_DATE_ST">"c2612"</definedName>
    <definedName name="IQ_SP_FX_LT">"c2615"</definedName>
    <definedName name="IQ_SP_FX_ST">"c2616"</definedName>
    <definedName name="IQ_SP_ISSUE_ACTION">"c2644"</definedName>
    <definedName name="IQ_SP_ISSUE_DATE">"c2643"</definedName>
    <definedName name="IQ_SP_ISSUE_LT">"c2645"</definedName>
    <definedName name="IQ_SP_ISSUE_OUTLOOK_WATCH">"c2650"</definedName>
    <definedName name="IQ_SP_ISSUE_OUTLOOK_WATCH_DATE">"c2649"</definedName>
    <definedName name="IQ_SP_ISSUE_RECOVER">"c2648"</definedName>
    <definedName name="IQ_SP_ISSUE_RECOVER_ACTION">"c2647"</definedName>
    <definedName name="IQ_SP_ISSUE_RECOVER_DATE">"c2646"</definedName>
    <definedName name="IQ_SP_LC_ACTION_LT">"c2619"</definedName>
    <definedName name="IQ_SP_LC_ACTION_ST">"c2620"</definedName>
    <definedName name="IQ_SP_LC_DATE_LT">"c2617"</definedName>
    <definedName name="IQ_SP_LC_DATE_ST">"c2618"</definedName>
    <definedName name="IQ_SP_LC_LT">"c2621"</definedName>
    <definedName name="IQ_SP_LC_ST">"c2622"</definedName>
    <definedName name="IQ_SP_OUTLOOK_WATCH">"c2639"</definedName>
    <definedName name="IQ_SP_OUTLOOK_WATCH_DATE">"c2638"</definedName>
    <definedName name="IQ_SPECIAL_DIV_CF">"c1169"</definedName>
    <definedName name="IQ_SPECIAL_DIV_CF_BNK">"c1170"</definedName>
    <definedName name="IQ_SPECIAL_DIV_CF_BR">"c1171"</definedName>
    <definedName name="IQ_SPECIAL_DIV_CF_FIN">"c1172"</definedName>
    <definedName name="IQ_SPECIAL_DIV_CF_INS">"c1173"</definedName>
    <definedName name="IQ_SPECIAL_DIV_CF_REIT">"c1174"</definedName>
    <definedName name="IQ_SPECIAL_DIV_CF_UTI">"c1175"</definedName>
    <definedName name="IQ_SPECIAL_DIV_SHARE">"c3007"</definedName>
    <definedName name="IQ_SR_BONDS_NOTES">"c2501"</definedName>
    <definedName name="IQ_SR_BONDS_NOTES_PCT">"c2502"</definedName>
    <definedName name="IQ_SR_DEBT">"c2526"</definedName>
    <definedName name="IQ_SR_DEBT_EBITDA">"c2552"</definedName>
    <definedName name="IQ_SR_DEBT_EBITDA_CAPEX">"c2553"</definedName>
    <definedName name="IQ_SR_DEBT_PCT">"c2527"</definedName>
    <definedName name="IQ_SR_SUB_DEBT">"c2530"</definedName>
    <definedName name="IQ_SR_SUB_DEBT_EBITDA">"c2556"</definedName>
    <definedName name="IQ_SR_SUB_DEBT_EBITDA_CAPEX">"c2557"</definedName>
    <definedName name="IQ_SR_SUB_DEBT_PCT">"c2531"</definedName>
    <definedName name="IQ_ST_DEBT">"c1176"</definedName>
    <definedName name="IQ_ST_DEBT_BNK">"c1177"</definedName>
    <definedName name="IQ_ST_DEBT_BR">"c1178"</definedName>
    <definedName name="IQ_ST_DEBT_FIN">"c1179"</definedName>
    <definedName name="IQ_ST_DEBT_INS">"c1180"</definedName>
    <definedName name="IQ_ST_DEBT_ISSUED">"c1181"</definedName>
    <definedName name="IQ_ST_DEBT_ISSUED_BNK">"c1182"</definedName>
    <definedName name="IQ_ST_DEBT_ISSUED_BR">"c1183"</definedName>
    <definedName name="IQ_ST_DEBT_ISSUED_FIN">"c1184"</definedName>
    <definedName name="IQ_ST_DEBT_ISSUED_INS">"c1185"</definedName>
    <definedName name="IQ_ST_DEBT_ISSUED_REIT">"c1186"</definedName>
    <definedName name="IQ_ST_DEBT_ISSUED_UTI">"c1187"</definedName>
    <definedName name="IQ_ST_DEBT_PCT">"c2539"</definedName>
    <definedName name="IQ_ST_DEBT_REIT">"c1188"</definedName>
    <definedName name="IQ_ST_DEBT_REPAID">"c1189"</definedName>
    <definedName name="IQ_ST_DEBT_REPAID_BNK">"c1190"</definedName>
    <definedName name="IQ_ST_DEBT_REPAID_BR">"c1191"</definedName>
    <definedName name="IQ_ST_DEBT_REPAID_FIN">"c1192"</definedName>
    <definedName name="IQ_ST_DEBT_REPAID_INS">"c1193"</definedName>
    <definedName name="IQ_ST_DEBT_REPAID_REIT">"c1194"</definedName>
    <definedName name="IQ_ST_DEBT_REPAID_UTI">"c1195"</definedName>
    <definedName name="IQ_ST_DEBT_UTI">"c1196"</definedName>
    <definedName name="IQ_ST_INVEST">"c1197"</definedName>
    <definedName name="IQ_ST_INVEST_UTI">"c1198"</definedName>
    <definedName name="IQ_ST_NOTE_RECEIV">"c1199"</definedName>
    <definedName name="IQ_STATE">"c1200"</definedName>
    <definedName name="IQ_STATUTORY_SURPLUS">"c1201"</definedName>
    <definedName name="IQ_STOCK_BASED">"c1202"</definedName>
    <definedName name="IQ_STOCK_BASED_AT">"c2999"</definedName>
    <definedName name="IQ_STOCK_BASED_CF">"c1203"</definedName>
    <definedName name="IQ_STOCK_BASED_COGS">"c2990"</definedName>
    <definedName name="IQ_STOCK_BASED_COMP">"c3512"</definedName>
    <definedName name="IQ_STOCK_BASED_COMP_PRETAX">"c3510"</definedName>
    <definedName name="IQ_STOCK_BASED_COMP_TAX">"c3511"</definedName>
    <definedName name="IQ_STOCK_BASED_GA">"c2993"</definedName>
    <definedName name="IQ_STOCK_BASED_OTHER">"c2995"</definedName>
    <definedName name="IQ_STOCK_BASED_RD">"c2991"</definedName>
    <definedName name="IQ_STOCK_BASED_SGA">"c2994"</definedName>
    <definedName name="IQ_STOCK_BASED_SM">"c2992"</definedName>
    <definedName name="IQ_STOCK_BASED_TOTAL">"c3040"</definedName>
    <definedName name="IQ_STOCK_OPTIONS_COMP">"c3509"</definedName>
    <definedName name="IQ_STOCK_OPTIONS_COMP_PRETAX">"c3507"</definedName>
    <definedName name="IQ_STOCK_OPTIONS_COMP_TAX">"c3508"</definedName>
    <definedName name="IQ_STRIKE_PRICE_ISSUED">"c1645"</definedName>
    <definedName name="IQ_STRIKE_PRICE_OS">"c1646"</definedName>
    <definedName name="IQ_STW">"c2166"</definedName>
    <definedName name="IQ_SUB_BONDS_NOTES">"c2503"</definedName>
    <definedName name="IQ_SUB_BONDS_NOTES_PCT">"c2504"</definedName>
    <definedName name="IQ_SUB_DEBT">"c2532"</definedName>
    <definedName name="IQ_SUB_DEBT_EBITDA">"c2558"</definedName>
    <definedName name="IQ_SUB_DEBT_EBITDA_CAPEX">"c2559"</definedName>
    <definedName name="IQ_SUB_DEBT_PCT">"c2533"</definedName>
    <definedName name="IQ_SUB_LEASE_AFTER_FIVE">"c1207"</definedName>
    <definedName name="IQ_SUB_LEASE_INC_CY">"c1208"</definedName>
    <definedName name="IQ_SUB_LEASE_INC_CY1">"c1209"</definedName>
    <definedName name="IQ_SUB_LEASE_INC_CY2">"c1210"</definedName>
    <definedName name="IQ_SUB_LEASE_INC_CY3">"c1211"</definedName>
    <definedName name="IQ_SUB_LEASE_INC_CY4">"c1212"</definedName>
    <definedName name="IQ_SUB_LEASE_NEXT_FIVE">"c1213"</definedName>
    <definedName name="IQ_SVA">"c1214"</definedName>
    <definedName name="IQ_TARGET_PRICE_NUM">"c1653"</definedName>
    <definedName name="IQ_TARGET_PRICE_NUM_REUT">"c5319"</definedName>
    <definedName name="IQ_TARGET_PRICE_STDDEV">"c1654"</definedName>
    <definedName name="IQ_TARGET_PRICE_STDDEV_REUT">"c5320"</definedName>
    <definedName name="IQ_TAX_BENEFIT_CF_1YR">"c3483"</definedName>
    <definedName name="IQ_TAX_BENEFIT_CF_2YR">"c3484"</definedName>
    <definedName name="IQ_TAX_BENEFIT_CF_3YR">"c3485"</definedName>
    <definedName name="IQ_TAX_BENEFIT_CF_4YR">"c3486"</definedName>
    <definedName name="IQ_TAX_BENEFIT_CF_5YR">"c3487"</definedName>
    <definedName name="IQ_TAX_BENEFIT_CF_AFTER_FIVE">"c3488"</definedName>
    <definedName name="IQ_TAX_BENEFIT_CF_MAX_YEAR">"c3491"</definedName>
    <definedName name="IQ_TAX_BENEFIT_CF_NO_EXP">"c3489"</definedName>
    <definedName name="IQ_TAX_BENEFIT_CF_TOTAL">"c3490"</definedName>
    <definedName name="IQ_TAX_BENEFIT_OPTIONS">"c1215"</definedName>
    <definedName name="IQ_TAX_EQUIV_NET_INT_INC">"c1216"</definedName>
    <definedName name="IQ_TBV">"c1906"</definedName>
    <definedName name="IQ_TBV_10YR_ANN_GROWTH">"c1936"</definedName>
    <definedName name="IQ_TBV_1YR_ANN_GROWTH">"c1931"</definedName>
    <definedName name="IQ_TBV_2YR_ANN_GROWTH">"c1932"</definedName>
    <definedName name="IQ_TBV_3YR_ANN_GROWTH">"c1933"</definedName>
    <definedName name="IQ_TBV_5YR_ANN_GROWTH">"c1934"</definedName>
    <definedName name="IQ_TBV_7YR_ANN_GROWTH">"c1935"</definedName>
    <definedName name="IQ_TBV_SHARE">"c1217"</definedName>
    <definedName name="IQ_TEMPLATE">"c1521"</definedName>
    <definedName name="IQ_TENANT">"c1218"</definedName>
    <definedName name="IQ_TERM_LOANS">"c2499"</definedName>
    <definedName name="IQ_TERM_LOANS_PCT">"c2500"</definedName>
    <definedName name="IQ_TEV">"c1219"</definedName>
    <definedName name="IQ_TEV_EBIT">"c1220"</definedName>
    <definedName name="IQ_TEV_EBIT_AVG">"c1221"</definedName>
    <definedName name="IQ_TEV_EBITDA">"c1222"</definedName>
    <definedName name="IQ_TEV_EBITDA_AVG">"c1223"</definedName>
    <definedName name="IQ_TEV_EBITDA_FWD">"c1224"</definedName>
    <definedName name="IQ_TEV_EBITDA_FWD_REUT">"c4050"</definedName>
    <definedName name="IQ_TEV_EMPLOYEE_AVG">"c1225"</definedName>
    <definedName name="IQ_TEV_TOTAL_REV">"c1226"</definedName>
    <definedName name="IQ_TEV_TOTAL_REV_AVG">"c1227"</definedName>
    <definedName name="IQ_TEV_TOTAL_REV_FWD">"c1228"</definedName>
    <definedName name="IQ_TEV_TOTAL_REV_FWD_REUT">"c4051"</definedName>
    <definedName name="IQ_TEV_UFCF">"c2208"</definedName>
    <definedName name="IQ_TIER_ONE_CAPITAL">"c2667"</definedName>
    <definedName name="IQ_TIER_ONE_RATIO">"c1229"</definedName>
    <definedName name="IQ_TIER_TWO_CAPITAL">"c2669"</definedName>
    <definedName name="IQ_TIME_DEP">"c1230"</definedName>
    <definedName name="IQ_TODAY">0</definedName>
    <definedName name="IQ_TOT_ADJ_INC">"c1616"</definedName>
    <definedName name="IQ_TOTAL_AR_BR">"c1231"</definedName>
    <definedName name="IQ_TOTAL_AR_REIT">"c1232"</definedName>
    <definedName name="IQ_TOTAL_AR_UTI">"c1233"</definedName>
    <definedName name="IQ_TOTAL_ASSETS">"c1234"</definedName>
    <definedName name="IQ_TOTAL_ASSETS_10YR_ANN_GROWTH">"c1235"</definedName>
    <definedName name="IQ_TOTAL_ASSETS_1YR_ANN_GROWTH">"c1236"</definedName>
    <definedName name="IQ_TOTAL_ASSETS_2YR_ANN_GROWTH">"c1237"</definedName>
    <definedName name="IQ_TOTAL_ASSETS_3YR_ANN_GROWTH">"c1238"</definedName>
    <definedName name="IQ_TOTAL_ASSETS_5YR_ANN_GROWTH">"c1239"</definedName>
    <definedName name="IQ_TOTAL_ASSETS_7YR_ANN_GROWTH">"c1240"</definedName>
    <definedName name="IQ_TOTAL_AVG_CE_TOTAL_AVG_ASSETS">"c1241"</definedName>
    <definedName name="IQ_TOTAL_AVG_EQUITY_TOTAL_AVG_ASSETS">"c1242"</definedName>
    <definedName name="IQ_TOTAL_BANK_CAPITAL">"c2668"</definedName>
    <definedName name="IQ_TOTAL_CA">"c1243"</definedName>
    <definedName name="IQ_TOTAL_CAP">"c1507"</definedName>
    <definedName name="IQ_TOTAL_CAPITAL_RATIO">"c1244"</definedName>
    <definedName name="IQ_TOTAL_CASH_DIVID">"c1455"</definedName>
    <definedName name="IQ_TOTAL_CASH_FINAN">"c1352"</definedName>
    <definedName name="IQ_TOTAL_CASH_INVEST">"c1353"</definedName>
    <definedName name="IQ_TOTAL_CASH_OPER">"c1354"</definedName>
    <definedName name="IQ_TOTAL_CHURN">"c2122"</definedName>
    <definedName name="IQ_TOTAL_CL">"c1245"</definedName>
    <definedName name="IQ_TOTAL_COMMON">"c1411"</definedName>
    <definedName name="IQ_TOTAL_COMMON_EQUITY">"c1246"</definedName>
    <definedName name="IQ_TOTAL_CURRENT_ASSETS">"c1430"</definedName>
    <definedName name="IQ_TOTAL_CURRENT_LIAB">"c1431"</definedName>
    <definedName name="IQ_TOTAL_DEBT">"c1247"</definedName>
    <definedName name="IQ_TOTAL_DEBT_CAPITAL">"c1248"</definedName>
    <definedName name="IQ_TOTAL_DEBT_EBITDA">"c1249"</definedName>
    <definedName name="IQ_TOTAL_DEBT_EBITDA_CAPEX">"c2948"</definedName>
    <definedName name="IQ_TOTAL_DEBT_EQUITY">"c1250"</definedName>
    <definedName name="IQ_TOTAL_DEBT_EXCL_FIN">"c2937"</definedName>
    <definedName name="IQ_TOTAL_DEBT_ISSUED">"c1251"</definedName>
    <definedName name="IQ_TOTAL_DEBT_ISSUED_BNK">"c1252"</definedName>
    <definedName name="IQ_TOTAL_DEBT_ISSUED_BR">"c1253"</definedName>
    <definedName name="IQ_TOTAL_DEBT_ISSUED_FIN">"c1254"</definedName>
    <definedName name="IQ_TOTAL_DEBT_ISSUED_REIT">"c1255"</definedName>
    <definedName name="IQ_TOTAL_DEBT_ISSUED_UTI">"c1256"</definedName>
    <definedName name="IQ_TOTAL_DEBT_ISSUES_INS">"c1257"</definedName>
    <definedName name="IQ_TOTAL_DEBT_OVER_EBITDA">"c1433"</definedName>
    <definedName name="IQ_TOTAL_DEBT_OVER_TOTAL_BV">"c1434"</definedName>
    <definedName name="IQ_TOTAL_DEBT_OVER_TOTAL_CAP">"c1432"</definedName>
    <definedName name="IQ_TOTAL_DEBT_REPAID">"c1258"</definedName>
    <definedName name="IQ_TOTAL_DEBT_REPAID_BNK">"c1259"</definedName>
    <definedName name="IQ_TOTAL_DEBT_REPAID_BR">"c1260"</definedName>
    <definedName name="IQ_TOTAL_DEBT_REPAID_FIN">"c1261"</definedName>
    <definedName name="IQ_TOTAL_DEBT_REPAID_INS">"c1262"</definedName>
    <definedName name="IQ_TOTAL_DEBT_REPAID_REIT">"c1263"</definedName>
    <definedName name="IQ_TOTAL_DEBT_REPAID_UTI">"c1264"</definedName>
    <definedName name="IQ_TOTAL_DEPOSITS">"c1265"</definedName>
    <definedName name="IQ_TOTAL_DIV_PAID_CF">"c1266"</definedName>
    <definedName name="IQ_TOTAL_EMPLOYEE">"c2141"</definedName>
    <definedName name="IQ_TOTAL_EMPLOYEES">"c1522"</definedName>
    <definedName name="IQ_TOTAL_EQUITY">"c1267"</definedName>
    <definedName name="IQ_TOTAL_EQUITY_10YR_ANN_GROWTH">"c1268"</definedName>
    <definedName name="IQ_TOTAL_EQUITY_1YR_ANN_GROWTH">"c1269"</definedName>
    <definedName name="IQ_TOTAL_EQUITY_2YR_ANN_GROWTH">"c1270"</definedName>
    <definedName name="IQ_TOTAL_EQUITY_3YR_ANN_GROWTH">"c1271"</definedName>
    <definedName name="IQ_TOTAL_EQUITY_5YR_ANN_GROWTH">"c1272"</definedName>
    <definedName name="IQ_TOTAL_EQUITY_7YR_ANN_GROWTH">"c1273"</definedName>
    <definedName name="IQ_TOTAL_EQUITY_ALLOWANCE_TOTAL_LOANS">"c1274"</definedName>
    <definedName name="IQ_TOTAL_INTEREST_EXP">"c1382"</definedName>
    <definedName name="IQ_TOTAL_INVENTORY">"c1385"</definedName>
    <definedName name="IQ_TOTAL_INVEST">"c1275"</definedName>
    <definedName name="IQ_TOTAL_LIAB">"c1276"</definedName>
    <definedName name="IQ_TOTAL_LIAB_BNK">"c1277"</definedName>
    <definedName name="IQ_TOTAL_LIAB_BR">"c1278"</definedName>
    <definedName name="IQ_TOTAL_LIAB_EQUITY">"c1279"</definedName>
    <definedName name="IQ_TOTAL_LIAB_FIN">"c1280"</definedName>
    <definedName name="IQ_TOTAL_LIAB_INS">"c1281"</definedName>
    <definedName name="IQ_TOTAL_LIAB_REIT">"c1282"</definedName>
    <definedName name="IQ_TOTAL_LIAB_SHAREHOLD">"c1435"</definedName>
    <definedName name="IQ_TOTAL_LIAB_TOTAL_ASSETS">"c1283"</definedName>
    <definedName name="IQ_TOTAL_LONG_DEBT">"c1617"</definedName>
    <definedName name="IQ_TOTAL_NON_REC">"c1444"</definedName>
    <definedName name="IQ_TOTAL_OPER_EXP_BR">"c1284"</definedName>
    <definedName name="IQ_TOTAL_OPER_EXP_FIN">"c1285"</definedName>
    <definedName name="IQ_TOTAL_OPER_EXP_INS">"c1286"</definedName>
    <definedName name="IQ_TOTAL_OPER_EXP_REIT">"c1287"</definedName>
    <definedName name="IQ_TOTAL_OPER_EXP_UTI">"c1288"</definedName>
    <definedName name="IQ_TOTAL_OPER_EXPEN">"c1445"</definedName>
    <definedName name="IQ_TOTAL_OPTIONS_BEG_OS">"c2693"</definedName>
    <definedName name="IQ_TOTAL_OPTIONS_CANCELLED">"c2696"</definedName>
    <definedName name="IQ_TOTAL_OPTIONS_END_OS">"c2697"</definedName>
    <definedName name="IQ_TOTAL_OPTIONS_EXERCISED">"c2695"</definedName>
    <definedName name="IQ_TOTAL_OPTIONS_GRANTED">"c2694"</definedName>
    <definedName name="IQ_TOTAL_OTHER_OPER">"c1289"</definedName>
    <definedName name="IQ_TOTAL_OUTSTANDING_BS_DATE">"c1022"</definedName>
    <definedName name="IQ_TOTAL_OUTSTANDING_FILING_DATE">"c2107"</definedName>
    <definedName name="IQ_TOTAL_PENSION_ASSETS">"c1290"</definedName>
    <definedName name="IQ_TOTAL_PENSION_ASSETS_DOMESTIC">"c2658"</definedName>
    <definedName name="IQ_TOTAL_PENSION_ASSETS_FOREIGN">"c2666"</definedName>
    <definedName name="IQ_TOTAL_PENSION_EXP">"c1291"</definedName>
    <definedName name="IQ_TOTAL_PRINCIPAL">"c2509"</definedName>
    <definedName name="IQ_TOTAL_PRINCIPAL_PCT">"c2510"</definedName>
    <definedName name="IQ_TOTAL_PROVED_RESERVES_NGL">"c2924"</definedName>
    <definedName name="IQ_TOTAL_PROVED_RESERVES_OIL">"c2040"</definedName>
    <definedName name="IQ_TOTAL_RECEIV">"c1293"</definedName>
    <definedName name="IQ_TOTAL_REV">"c1294"</definedName>
    <definedName name="IQ_TOTAL_REV_10YR_ANN_GROWTH">"c1295"</definedName>
    <definedName name="IQ_TOTAL_REV_1YR_ANN_GROWTH">"c1296"</definedName>
    <definedName name="IQ_TOTAL_REV_2YR_ANN_GROWTH">"c1297"</definedName>
    <definedName name="IQ_TOTAL_REV_3YR_ANN_GROWTH">"c1298"</definedName>
    <definedName name="IQ_TOTAL_REV_5YR_ANN_GROWTH">"c1299"</definedName>
    <definedName name="IQ_TOTAL_REV_7YR_ANN_GROWTH">"c1300"</definedName>
    <definedName name="IQ_TOTAL_REV_AS_REPORTED">"c1301"</definedName>
    <definedName name="IQ_TOTAL_REV_BNK">"c1302"</definedName>
    <definedName name="IQ_TOTAL_REV_BR">"c1303"</definedName>
    <definedName name="IQ_TOTAL_REV_EMPLOYEE">"c1304"</definedName>
    <definedName name="IQ_TOTAL_REV_FIN">"c1305"</definedName>
    <definedName name="IQ_TOTAL_REV_INS">"c1306"</definedName>
    <definedName name="IQ_TOTAL_REV_REIT">"c1307"</definedName>
    <definedName name="IQ_TOTAL_REV_SHARE">"c1912"</definedName>
    <definedName name="IQ_TOTAL_REV_UTI">"c1308"</definedName>
    <definedName name="IQ_TOTAL_REVENUE">"c1436"</definedName>
    <definedName name="IQ_TOTAL_SPECIAL">"c1618"</definedName>
    <definedName name="IQ_TOTAL_ST_BORROW">"c1424"</definedName>
    <definedName name="IQ_TOTAL_SUB_DEBT">"c2528"</definedName>
    <definedName name="IQ_TOTAL_SUB_DEBT_EBITDA">"c2554"</definedName>
    <definedName name="IQ_TOTAL_SUB_DEBT_EBITDA_CAPEX">"c2555"</definedName>
    <definedName name="IQ_TOTAL_SUB_DEBT_PCT">"c2529"</definedName>
    <definedName name="IQ_TOTAL_SUBS">"c2119"</definedName>
    <definedName name="IQ_TOTAL_UNUSUAL">"c1508"</definedName>
    <definedName name="IQ_TOTAL_UNUSUAL_BNK">"c5516"</definedName>
    <definedName name="IQ_TOTAL_UNUSUAL_BR">"c5517"</definedName>
    <definedName name="IQ_TOTAL_UNUSUAL_FIN">"c5518"</definedName>
    <definedName name="IQ_TOTAL_UNUSUAL_INS">"c5519"</definedName>
    <definedName name="IQ_TOTAL_UNUSUAL_REIT">"c5520"</definedName>
    <definedName name="IQ_TOTAL_UNUSUAL_UTI">"c5521"</definedName>
    <definedName name="IQ_TOTAL_WARRANTS_BEG_OS">"c2719"</definedName>
    <definedName name="IQ_TOTAL_WARRANTS_CANCELLED">"c2722"</definedName>
    <definedName name="IQ_TOTAL_WARRANTS_END_OS">"c2723"</definedName>
    <definedName name="IQ_TOTAL_WARRANTS_EXERCISED">"c2721"</definedName>
    <definedName name="IQ_TOTAL_WARRANTS_ISSUED">"c2720"</definedName>
    <definedName name="IQ_TR_ACCT_METHOD">"c2363"</definedName>
    <definedName name="IQ_TR_ACQ_52_WK_HI_PCT">"c2348"</definedName>
    <definedName name="IQ_TR_ACQ_52_WK_LOW_PCT">"c2347"</definedName>
    <definedName name="IQ_TR_ACQ_CASH_ST_INVEST">"c2372"</definedName>
    <definedName name="IQ_TR_ACQ_CLOSEPRICE_1D">"c3027"</definedName>
    <definedName name="IQ_TR_ACQ_DILUT_EPS_EXCL">"c3028"</definedName>
    <definedName name="IQ_TR_ACQ_EARNING_CO">"c2379"</definedName>
    <definedName name="IQ_TR_ACQ_EBIT">"c2380"</definedName>
    <definedName name="IQ_TR_ACQ_EBIT_EQ_INC">"c3611"</definedName>
    <definedName name="IQ_TR_ACQ_EBITDA">"c2381"</definedName>
    <definedName name="IQ_TR_ACQ_EBITDA_EQ_INC">"c3610"</definedName>
    <definedName name="IQ_TR_ACQ_FILING_CURRENCY">"c3033"</definedName>
    <definedName name="IQ_TR_ACQ_FILINGDATE">"c3607"</definedName>
    <definedName name="IQ_TR_ACQ_MCAP_1DAY">"c2345"</definedName>
    <definedName name="IQ_TR_ACQ_MIN_INT">"c2374"</definedName>
    <definedName name="IQ_TR_ACQ_NET_DEBT">"c2373"</definedName>
    <definedName name="IQ_TR_ACQ_NI">"c2378"</definedName>
    <definedName name="IQ_TR_ACQ_PERIODDATE">"c3606"</definedName>
    <definedName name="IQ_TR_ACQ_PRICEDATE_1D">"c2346"</definedName>
    <definedName name="IQ_TR_ACQ_RETURN">"c2349"</definedName>
    <definedName name="IQ_TR_ACQ_STOCKYEARHIGH_1D">"c2343"</definedName>
    <definedName name="IQ_TR_ACQ_STOCKYEARLOW_1D">"c2344"</definedName>
    <definedName name="IQ_TR_ACQ_TOTAL_ASSETS">"c2371"</definedName>
    <definedName name="IQ_TR_ACQ_TOTAL_COMMON_EQ">"c2377"</definedName>
    <definedName name="IQ_TR_ACQ_TOTAL_DEBT">"c2376"</definedName>
    <definedName name="IQ_TR_ACQ_TOTAL_PREF">"c2375"</definedName>
    <definedName name="IQ_TR_ACQ_TOTAL_REV">"c2382"</definedName>
    <definedName name="IQ_TR_ADJ_SIZE">"c3024"</definedName>
    <definedName name="IQ_TR_ANN_DATE">"c2395"</definedName>
    <definedName name="IQ_TR_ANN_DATE_BL">"c2394"</definedName>
    <definedName name="IQ_TR_BID_DATE">"c2357"</definedName>
    <definedName name="IQ_TR_BLUESKY_FEES">"c2277"</definedName>
    <definedName name="IQ_TR_BUY_ACC_ADVISORS">"c3048"</definedName>
    <definedName name="IQ_TR_BUY_FIN_ADVISORS">"c3045"</definedName>
    <definedName name="IQ_TR_BUY_LEG_ADVISORS">"c2387"</definedName>
    <definedName name="IQ_TR_BUYER_ID">"c2404"</definedName>
    <definedName name="IQ_TR_BUYERNAME">"c2401"</definedName>
    <definedName name="IQ_TR_CANCELLED_DATE">"c2284"</definedName>
    <definedName name="IQ_TR_CASH_CONSID_PCT">"c2296"</definedName>
    <definedName name="IQ_TR_CASH_ST_INVEST">"c3025"</definedName>
    <definedName name="IQ_TR_CHANGE_CONTROL">"c2365"</definedName>
    <definedName name="IQ_TR_CLOSED_DATE">"c2283"</definedName>
    <definedName name="IQ_TR_CO_NET_PROCEEDS">"c2268"</definedName>
    <definedName name="IQ_TR_CO_NET_PROCEEDS_PCT">"c2270"</definedName>
    <definedName name="IQ_TR_COMMENTS">"c2383"</definedName>
    <definedName name="IQ_TR_CURRENCY">"c3016"</definedName>
    <definedName name="IQ_TR_DEAL_ATTITUDE">"c2364"</definedName>
    <definedName name="IQ_TR_DEAL_CONDITIONS">"c2367"</definedName>
    <definedName name="IQ_TR_DEAL_RESOLUTION">"c2391"</definedName>
    <definedName name="IQ_TR_DEAL_RESPONSES">"c2366"</definedName>
    <definedName name="IQ_TR_DEBT_CONSID_PCT">"c2299"</definedName>
    <definedName name="IQ_TR_DEF_AGRMT_DATE">"c2285"</definedName>
    <definedName name="IQ_TR_DISCLOSED_FEES_EXP">"c2288"</definedName>
    <definedName name="IQ_TR_EARNOUTS">"c3023"</definedName>
    <definedName name="IQ_TR_EXPIRED_DATE">"c2412"</definedName>
    <definedName name="IQ_TR_GROSS_OFFERING_AMT">"c2262"</definedName>
    <definedName name="IQ_TR_HYBRID_CONSID_PCT">"c2300"</definedName>
    <definedName name="IQ_TR_IMPLIED_EQ">"c3018"</definedName>
    <definedName name="IQ_TR_IMPLIED_EQ_BV">"c3019"</definedName>
    <definedName name="IQ_TR_IMPLIED_EQ_NI_LTM">"c3020"</definedName>
    <definedName name="IQ_TR_IMPLIED_EV">"c2301"</definedName>
    <definedName name="IQ_TR_IMPLIED_EV_BV">"c2306"</definedName>
    <definedName name="IQ_TR_IMPLIED_EV_EBIT">"c2302"</definedName>
    <definedName name="IQ_TR_IMPLIED_EV_EBITDA">"c2303"</definedName>
    <definedName name="IQ_TR_IMPLIED_EV_NI_LTM">"c2307"</definedName>
    <definedName name="IQ_TR_IMPLIED_EV_REV">"c2304"</definedName>
    <definedName name="IQ_TR_INIT_FILED_DATE">"c3495"</definedName>
    <definedName name="IQ_TR_LOI_DATE">"c2282"</definedName>
    <definedName name="IQ_TR_MAJ_MIN_STAKE">"c2389"</definedName>
    <definedName name="IQ_TR_NEGOTIATED_BUYBACK_PRICE">"c2414"</definedName>
    <definedName name="IQ_TR_NET_ASSUM_LIABILITIES">"c2308"</definedName>
    <definedName name="IQ_TR_NET_PROCEEDS">"c2267"</definedName>
    <definedName name="IQ_TR_OFFER_DATE">"c2265"</definedName>
    <definedName name="IQ_TR_OFFER_DATE_MA">"c3035"</definedName>
    <definedName name="IQ_TR_OFFER_PER_SHARE">"c3017"</definedName>
    <definedName name="IQ_TR_OPTIONS_CONSID_PCT">"c2311"</definedName>
    <definedName name="IQ_TR_OTHER_CONSID">"c3022"</definedName>
    <definedName name="IQ_TR_PCT_SOUGHT">"c2309"</definedName>
    <definedName name="IQ_TR_PFEATURES">"c2384"</definedName>
    <definedName name="IQ_TR_PIPE_CONV_PRICE_SHARE">"c2292"</definedName>
    <definedName name="IQ_TR_PIPE_CPN_PCT">"c2291"</definedName>
    <definedName name="IQ_TR_PIPE_NUMBER_SHARES">"c2293"</definedName>
    <definedName name="IQ_TR_PIPE_PPS">"c2290"</definedName>
    <definedName name="IQ_TR_POSTMONEY_VAL">"c2286"</definedName>
    <definedName name="IQ_TR_PREDEAL_SITUATION">"c2390"</definedName>
    <definedName name="IQ_TR_PREF_CONSID_PCT">"c2310"</definedName>
    <definedName name="IQ_TR_PREMONEY_VAL">"c2287"</definedName>
    <definedName name="IQ_TR_PRINTING_FEES">"c2276"</definedName>
    <definedName name="IQ_TR_PT_MONETARY_VALUES">"c2415"</definedName>
    <definedName name="IQ_TR_PT_NUMBER_SHARES">"c2417"</definedName>
    <definedName name="IQ_TR_PT_PCT_SHARES">"c2416"</definedName>
    <definedName name="IQ_TR_RATING_FEES">"c2275"</definedName>
    <definedName name="IQ_TR_REG_EFFECT_DATE">"c2264"</definedName>
    <definedName name="IQ_TR_REG_FILED_DATE">"c2263"</definedName>
    <definedName name="IQ_TR_RENEWAL_BUYBACK">"c2413"</definedName>
    <definedName name="IQ_TR_ROUND_NUMBER">"c2295"</definedName>
    <definedName name="IQ_TR_SEC_FEES">"c2274"</definedName>
    <definedName name="IQ_TR_SECURITY_TYPE_REG">"c2279"</definedName>
    <definedName name="IQ_TR_SELL_ACC_ADVISORS">"c3049"</definedName>
    <definedName name="IQ_TR_SELL_FIN_ADVISORS">"c3046"</definedName>
    <definedName name="IQ_TR_SELL_LEG_ADVISORS">"c2388"</definedName>
    <definedName name="IQ_TR_SELLER_ID">"c2406"</definedName>
    <definedName name="IQ_TR_SELLERNAME">"c2402"</definedName>
    <definedName name="IQ_TR_SFEATURES">"c2385"</definedName>
    <definedName name="IQ_TR_SH_NET_PROCEEDS">"c2269"</definedName>
    <definedName name="IQ_TR_SH_NET_PROCEEDS_PCT">"c2271"</definedName>
    <definedName name="IQ_TR_SPECIAL_COMMITTEE">"c2362"</definedName>
    <definedName name="IQ_TR_STATUS">"c2399"</definedName>
    <definedName name="IQ_TR_STOCK_CONSID_PCT">"c2312"</definedName>
    <definedName name="IQ_TR_SUSPENDED_DATE">"c2407"</definedName>
    <definedName name="IQ_TR_TARGET_52WKHI_PCT">"c2351"</definedName>
    <definedName name="IQ_TR_TARGET_52WKLOW_PCT">"c2350"</definedName>
    <definedName name="IQ_TR_TARGET_ACC_ADVISORS">"c3047"</definedName>
    <definedName name="IQ_TR_TARGET_CASH_ST_INVEST">"c2327"</definedName>
    <definedName name="IQ_TR_TARGET_CLOSEPRICE_1D">"c2352"</definedName>
    <definedName name="IQ_TR_TARGET_CLOSEPRICE_1M">"c2354"</definedName>
    <definedName name="IQ_TR_TARGET_CLOSEPRICE_1W">"c2353"</definedName>
    <definedName name="IQ_TR_TARGET_DILUT_EPS_EXCL">"c2324"</definedName>
    <definedName name="IQ_TR_TARGET_EARNING_CO">"c2332"</definedName>
    <definedName name="IQ_TR_TARGET_EBIT">"c2333"</definedName>
    <definedName name="IQ_TR_TARGET_EBIT_EQ_INC">"c3609"</definedName>
    <definedName name="IQ_TR_TARGET_EBITDA">"c2334"</definedName>
    <definedName name="IQ_TR_TARGET_EBITDA_EQ_INC">"c3608"</definedName>
    <definedName name="IQ_TR_TARGET_FILING_CURRENCY">"c3034"</definedName>
    <definedName name="IQ_TR_TARGET_FILINGDATE">"c3605"</definedName>
    <definedName name="IQ_TR_TARGET_FIN_ADVISORS">"c3044"</definedName>
    <definedName name="IQ_TR_TARGET_ID">"c2405"</definedName>
    <definedName name="IQ_TR_TARGET_LEG_ADVISORS">"c2386"</definedName>
    <definedName name="IQ_TR_TARGET_MARKETCAP">"c2342"</definedName>
    <definedName name="IQ_TR_TARGET_MIN_INT">"c2328"</definedName>
    <definedName name="IQ_TR_TARGET_NET_DEBT">"c2326"</definedName>
    <definedName name="IQ_TR_TARGET_NI">"c2331"</definedName>
    <definedName name="IQ_TR_TARGET_PERIODDATE">"c3604"</definedName>
    <definedName name="IQ_TR_TARGET_PRICEDATE_1D">"c2341"</definedName>
    <definedName name="IQ_TR_TARGET_RETURN">"c2355"</definedName>
    <definedName name="IQ_TR_TARGET_SEC_DETAIL">"c3021"</definedName>
    <definedName name="IQ_TR_TARGET_SEC_TI_ID">"c2368"</definedName>
    <definedName name="IQ_TR_TARGET_SEC_TYPE">"c2369"</definedName>
    <definedName name="IQ_TR_TARGET_SPD">"c2313"</definedName>
    <definedName name="IQ_TR_TARGET_SPD_PCT">"c2314"</definedName>
    <definedName name="IQ_TR_TARGET_STOCKPREMIUM_1D">"c2336"</definedName>
    <definedName name="IQ_TR_TARGET_STOCKPREMIUM_1M">"c2337"</definedName>
    <definedName name="IQ_TR_TARGET_STOCKPREMIUM_1W">"c2338"</definedName>
    <definedName name="IQ_TR_TARGET_STOCKYEARHIGH_1D">"c2339"</definedName>
    <definedName name="IQ_TR_TARGET_STOCKYEARLOW_1D">"c2340"</definedName>
    <definedName name="IQ_TR_TARGET_TOTAL_ASSETS">"c2325"</definedName>
    <definedName name="IQ_TR_TARGET_TOTAL_COMMON_EQ">"c2421"</definedName>
    <definedName name="IQ_TR_TARGET_TOTAL_DEBT">"c2330"</definedName>
    <definedName name="IQ_TR_TARGET_TOTAL_PREF">"c2329"</definedName>
    <definedName name="IQ_TR_TARGET_TOTAL_REV">"c2335"</definedName>
    <definedName name="IQ_TR_TARGETNAME">"c2403"</definedName>
    <definedName name="IQ_TR_TERM_FEE">"c2298"</definedName>
    <definedName name="IQ_TR_TERM_FEE_PCT">"c2297"</definedName>
    <definedName name="IQ_TR_TODATE">"c3036"</definedName>
    <definedName name="IQ_TR_TODATE_MONETARY_VALUE">"c2418"</definedName>
    <definedName name="IQ_TR_TODATE_NUMBER_SHARES">"c2420"</definedName>
    <definedName name="IQ_TR_TODATE_PCT_SHARES">"c2419"</definedName>
    <definedName name="IQ_TR_TOTAL_ACCT_FEES">"c2273"</definedName>
    <definedName name="IQ_TR_TOTAL_CASH">"c2315"</definedName>
    <definedName name="IQ_TR_TOTAL_CONSID_SH">"c2316"</definedName>
    <definedName name="IQ_TR_TOTAL_DEBT">"c2317"</definedName>
    <definedName name="IQ_TR_TOTAL_GROSS_TV">"c2318"</definedName>
    <definedName name="IQ_TR_TOTAL_HYBRID">"c2319"</definedName>
    <definedName name="IQ_TR_TOTAL_LEGAL_FEES">"c2272"</definedName>
    <definedName name="IQ_TR_TOTAL_NET_TV">"c2320"</definedName>
    <definedName name="IQ_TR_TOTAL_NEWMONEY">"c2289"</definedName>
    <definedName name="IQ_TR_TOTAL_OPTIONS">"c2322"</definedName>
    <definedName name="IQ_TR_TOTAL_OPTIONS_BUYER">"c3026"</definedName>
    <definedName name="IQ_TR_TOTAL_PREFERRED">"c2321"</definedName>
    <definedName name="IQ_TR_TOTAL_REG_AMT">"c2261"</definedName>
    <definedName name="IQ_TR_TOTAL_STOCK">"c2323"</definedName>
    <definedName name="IQ_TR_TOTAL_TAKEDOWNS">"c2278"</definedName>
    <definedName name="IQ_TR_TOTAL_UW_COMP">"c2280"</definedName>
    <definedName name="IQ_TR_TOTALVALUE">"c2400"</definedName>
    <definedName name="IQ_TR_TRANSACTION_TYPE">"c2398"</definedName>
    <definedName name="IQ_TR_WITHDRAWN_DTE">"c2266"</definedName>
    <definedName name="IQ_TRADE_AR">"c1345"</definedName>
    <definedName name="IQ_TRADE_PRINCIPAL">"c1309"</definedName>
    <definedName name="IQ_TRADING_ASSETS">"c1310"</definedName>
    <definedName name="IQ_TRADING_CURRENCY">"c2212"</definedName>
    <definedName name="IQ_TREASURY">"c1311"</definedName>
    <definedName name="IQ_TREASURY_OTHER_EQUITY">"c1312"</definedName>
    <definedName name="IQ_TREASURY_OTHER_EQUITY_BNK">"c1313"</definedName>
    <definedName name="IQ_TREASURY_OTHER_EQUITY_BR">"c1314"</definedName>
    <definedName name="IQ_TREASURY_OTHER_EQUITY_FIN">"c1315"</definedName>
    <definedName name="IQ_TREASURY_OTHER_EQUITY_INS">"c1316"</definedName>
    <definedName name="IQ_TREASURY_OTHER_EQUITY_REIT">"c1317"</definedName>
    <definedName name="IQ_TREASURY_OTHER_EQUITY_UTI">"c1318"</definedName>
    <definedName name="IQ_TREASURY_STOCK">"c1438"</definedName>
    <definedName name="IQ_TRUST_INC">"c1319"</definedName>
    <definedName name="IQ_TRUST_PREF">"c1320"</definedName>
    <definedName name="IQ_TRUST_PREFERRED">"c3029"</definedName>
    <definedName name="IQ_TRUST_PREFERRED_PCT">"c3030"</definedName>
    <definedName name="IQ_UFCF_10YR_ANN_GROWTH">"c1948"</definedName>
    <definedName name="IQ_UFCF_1YR_ANN_GROWTH">"c1943"</definedName>
    <definedName name="IQ_UFCF_2YR_ANN_GROWTH">"c1944"</definedName>
    <definedName name="IQ_UFCF_3YR_ANN_GROWTH">"c1945"</definedName>
    <definedName name="IQ_UFCF_5YR_ANN_GROWTH">"c1946"</definedName>
    <definedName name="IQ_UFCF_7YR_ANN_GROWTH">"c1947"</definedName>
    <definedName name="IQ_UFCF_MARGIN">"c1962"</definedName>
    <definedName name="IQ_ULT_PARENT">"c3037"</definedName>
    <definedName name="IQ_ULT_PARENT_CIQID">"c3039"</definedName>
    <definedName name="IQ_ULT_PARENT_TICKER">"c3038"</definedName>
    <definedName name="IQ_UNAMORT_DISC">"c2513"</definedName>
    <definedName name="IQ_UNAMORT_DISC_PCT">"c2514"</definedName>
    <definedName name="IQ_UNAMORT_PREMIUM">"c2511"</definedName>
    <definedName name="IQ_UNAMORT_PREMIUM_PCT">"c2512"</definedName>
    <definedName name="IQ_UNDRAWN_CP">"c2518"</definedName>
    <definedName name="IQ_UNDRAWN_CREDIT">"c3032"</definedName>
    <definedName name="IQ_UNDRAWN_RC">"c2517"</definedName>
    <definedName name="IQ_UNDRAWN_TL">"c2519"</definedName>
    <definedName name="IQ_UNEARN_PREMIUM">"c1321"</definedName>
    <definedName name="IQ_UNEARN_REV_CURRENT">"c1322"</definedName>
    <definedName name="IQ_UNEARN_REV_CURRENT_BNK">"c1323"</definedName>
    <definedName name="IQ_UNEARN_REV_CURRENT_BR">"c1324"</definedName>
    <definedName name="IQ_UNEARN_REV_CURRENT_FIN">"c1325"</definedName>
    <definedName name="IQ_UNEARN_REV_CURRENT_INS">"c1326"</definedName>
    <definedName name="IQ_UNEARN_REV_CURRENT_REIT">"c1327"</definedName>
    <definedName name="IQ_UNEARN_REV_CURRENT_UTI">"c1328"</definedName>
    <definedName name="IQ_UNEARN_REV_LT">"c1329"</definedName>
    <definedName name="IQ_UNLEVERED_FCF">"c1908"</definedName>
    <definedName name="IQ_UNPAID_CLAIMS">"c1330"</definedName>
    <definedName name="IQ_UNREALIZED_GAIN">"c1619"</definedName>
    <definedName name="IQ_UNSECURED_DEBT">"c2548"</definedName>
    <definedName name="IQ_UNSECURED_DEBT_PCT">"c2549"</definedName>
    <definedName name="IQ_UNUSUAL_EXP">"c1456"</definedName>
    <definedName name="IQ_US_GAAP">"c1331"</definedName>
    <definedName name="IQ_US_GAAP_BASIC_EPS_EXCL">"c2984"</definedName>
    <definedName name="IQ_US_GAAP_BASIC_EPS_INCL">"c2982"</definedName>
    <definedName name="IQ_US_GAAP_BASIC_WEIGHT">"c2980"</definedName>
    <definedName name="IQ_US_GAAP_CA_ADJ">"c2925"</definedName>
    <definedName name="IQ_US_GAAP_CASH_FINAN">"c2945"</definedName>
    <definedName name="IQ_US_GAAP_CASH_FINAN_ADJ">"c2941"</definedName>
    <definedName name="IQ_US_GAAP_CASH_INVEST">"c2944"</definedName>
    <definedName name="IQ_US_GAAP_CASH_INVEST_ADJ">"c2940"</definedName>
    <definedName name="IQ_US_GAAP_CASH_OPER">"c2943"</definedName>
    <definedName name="IQ_US_GAAP_CASH_OPER_ADJ">"c2939"</definedName>
    <definedName name="IQ_US_GAAP_CL_ADJ">"c2927"</definedName>
    <definedName name="IQ_US_GAAP_COST_REV_ADJ">"c2951"</definedName>
    <definedName name="IQ_US_GAAP_DILUT_EPS_EXCL">"c2985"</definedName>
    <definedName name="IQ_US_GAAP_DILUT_EPS_INCL">"c2983"</definedName>
    <definedName name="IQ_US_GAAP_DILUT_NI">"c2979"</definedName>
    <definedName name="IQ_US_GAAP_DILUT_WEIGHT">"c2981"</definedName>
    <definedName name="IQ_US_GAAP_DO_ADJ">"c2959"</definedName>
    <definedName name="IQ_US_GAAP_EXTRA_ACC_ITEMS_ADJ">"c2958"</definedName>
    <definedName name="IQ_US_GAAP_INC_TAX_ADJ">"c2961"</definedName>
    <definedName name="IQ_US_GAAP_INTEREST_EXP_ADJ">"c2957"</definedName>
    <definedName name="IQ_US_GAAP_LIAB_LT_ADJ">"c2928"</definedName>
    <definedName name="IQ_US_GAAP_LIAB_TOTAL_LIAB">"c2933"</definedName>
    <definedName name="IQ_US_GAAP_MINORITY_INTEREST_IS_ADJ">"c2960"</definedName>
    <definedName name="IQ_US_GAAP_NCA_ADJ">"c2926"</definedName>
    <definedName name="IQ_US_GAAP_NET_CHANGE">"c2946"</definedName>
    <definedName name="IQ_US_GAAP_NET_CHANGE_ADJ">"c2942"</definedName>
    <definedName name="IQ_US_GAAP_NI">"c2976"</definedName>
    <definedName name="IQ_US_GAAP_NI_ADJ">"c2963"</definedName>
    <definedName name="IQ_US_GAAP_NI_AVAIL_INCL">"c2978"</definedName>
    <definedName name="IQ_US_GAAP_OTHER_ADJ_ADJ">"c2962"</definedName>
    <definedName name="IQ_US_GAAP_OTHER_NON_OPER_ADJ">"c2955"</definedName>
    <definedName name="IQ_US_GAAP_OTHER_OPER_ADJ">"c2954"</definedName>
    <definedName name="IQ_US_GAAP_RD_ADJ">"c2953"</definedName>
    <definedName name="IQ_US_GAAP_SGA_ADJ">"c2952"</definedName>
    <definedName name="IQ_US_GAAP_TOTAL_ASSETS">"c2931"</definedName>
    <definedName name="IQ_US_GAAP_TOTAL_EQUITY">"c2934"</definedName>
    <definedName name="IQ_US_GAAP_TOTAL_EQUITY_ADJ">"c2929"</definedName>
    <definedName name="IQ_US_GAAP_TOTAL_REV_ADJ">"c2950"</definedName>
    <definedName name="IQ_US_GAAP_TOTAL_UNUSUAL_ADJ">"c2956"</definedName>
    <definedName name="IQ_UTIL_PPE_NET">"c1620"</definedName>
    <definedName name="IQ_UTIL_REV">"c2091"</definedName>
    <definedName name="IQ_UV_PENSION_LIAB">"c1332"</definedName>
    <definedName name="IQ_VALUE_TRADED_LAST_3MTH">"c1530"</definedName>
    <definedName name="IQ_VALUE_TRADED_LAST_6MTH">"c1531"</definedName>
    <definedName name="IQ_VALUE_TRADED_LAST_MTH">"c1529"</definedName>
    <definedName name="IQ_VALUE_TRADED_LAST_WK">"c1528"</definedName>
    <definedName name="IQ_VALUE_TRADED_LAST_YR">"c1532"</definedName>
    <definedName name="IQ_VOL_LAST_3MTH">"c1525"</definedName>
    <definedName name="IQ_VOL_LAST_6MTH">"c1526"</definedName>
    <definedName name="IQ_VOL_LAST_MTH">"c1524"</definedName>
    <definedName name="IQ_VOL_LAST_WK">"c1523"</definedName>
    <definedName name="IQ_VOL_LAST_YR">"c1527"</definedName>
    <definedName name="IQ_VOLUME">"c1333"</definedName>
    <definedName name="IQ_WARRANTS_BEG_OS">"c2698"</definedName>
    <definedName name="IQ_WARRANTS_CANCELLED">"c2701"</definedName>
    <definedName name="IQ_WARRANTS_END_OS">"c2702"</definedName>
    <definedName name="IQ_WARRANTS_EXERCISED">"c2700"</definedName>
    <definedName name="IQ_WARRANTS_ISSUED">"c2699"</definedName>
    <definedName name="IQ_WARRANTS_STRIKE_PRICE_ISSUED">"c2704"</definedName>
    <definedName name="IQ_WARRANTS_STRIKE_PRICE_OS">"c2703"</definedName>
    <definedName name="IQ_WEIGHTED_AVG_PRICE">"c1334"</definedName>
    <definedName name="IQ_WIP_INV">"c1335"</definedName>
    <definedName name="IQ_WORKING_CAP">"c3494"</definedName>
    <definedName name="IQ_WORKMEN_WRITTEN">"c1336"</definedName>
    <definedName name="IQ_XDIV_DATE">"c2203"</definedName>
    <definedName name="IQ_YEARHIGH">"c1337"</definedName>
    <definedName name="IQ_YEARHIGH_DATE">"c2250"</definedName>
    <definedName name="IQ_YEARLOW">"c1338"</definedName>
    <definedName name="IQ_YEARLOW_DATE">"c2251"</definedName>
    <definedName name="IQ_YTD">3000</definedName>
    <definedName name="IQ_YTW">"c2163"</definedName>
    <definedName name="IQ_YTW_DATE">"c2164"</definedName>
    <definedName name="IQ_YTW_DATE_TYPE">"c2165"</definedName>
    <definedName name="IQ_Z_SCORE">"c1339"</definedName>
    <definedName name="IRefbase">'[10]L Graph (Data)'!$A$113:$DS$126</definedName>
    <definedName name="Irefbaseunits">'[19]L Graph (Data)'!$A$109:$DS$125</definedName>
    <definedName name="ITARCRRCCHARGE">'[11]L Graph (Data)'!$A$187:$DS$233</definedName>
    <definedName name="ITbasefee">'[11]L Graph (Data)'!$A$49:$DS$60</definedName>
    <definedName name="ITbaseRUFee">'[11]L Graph (Data)'!$A$239:$DS$286</definedName>
    <definedName name="ITbinputsumru">'[11]L Graph (Data)'!$A$81:$DS$128</definedName>
    <definedName name="ITbinputvol">'[11]L Graph (Data)'!$A$19:$DS$30</definedName>
    <definedName name="ITCinputvol">'[11]L Graph (Data)'!$A$34:$DS$45</definedName>
    <definedName name="ITIbaselineunits">'[11]L Graph (Data)'!$A$63:$DS$74</definedName>
    <definedName name="ITNetArcCharge">'[11]L Graph (Data)'!$A$293:$DS$339</definedName>
    <definedName name="ITnetservfee">'[11]L Graph (Data)'!$A$344:$DS$355</definedName>
    <definedName name="ITrefbaselineunits">'[11]L Graph (Data)'!$A$132:$DS$181</definedName>
    <definedName name="JTC">'[17]Operating Income Summary C-1'!$M$9</definedName>
    <definedName name="LABOR">#REF!</definedName>
    <definedName name="licenseduration">#REF!</definedName>
    <definedName name="licensescope">#REF!</definedName>
    <definedName name="LOBBYING">#REF!</definedName>
    <definedName name="lookup">'[26]Input Sheet'!$A$9:$BM$140</definedName>
    <definedName name="M_S">#REF!</definedName>
    <definedName name="mktcomp">#REF!</definedName>
    <definedName name="mktfin2">#REF!</definedName>
    <definedName name="mktfin3">#REF!</definedName>
    <definedName name="mktfin6">#REF!</definedName>
    <definedName name="mktpage4">#REF!</definedName>
    <definedName name="MKTPRODUCT">#REF!</definedName>
    <definedName name="NCSC">'[27]Rev Def Sum'!#REF!</definedName>
    <definedName name="NCSCLB" hidden="1">{"'Server Configuration'!$A$1:$DB$281"}</definedName>
    <definedName name="NEBT">#REF!</definedName>
    <definedName name="NEWFILE">#REF!</definedName>
    <definedName name="NJANG">#REF!</definedName>
    <definedName name="NJDIST">#REF!</definedName>
    <definedName name="No.">#REF!</definedName>
    <definedName name="NORM_VOL">#REF!</definedName>
    <definedName name="nousf">#REF!</definedName>
    <definedName name="NPM">#REF!</definedName>
    <definedName name="NvsAnswerCol">"'[PYR_SVC_BLUERI_AP IMAGES.xls]AVG FXrates'!$A$4:$A$21"</definedName>
    <definedName name="NvsASD">"V2001-09-30"</definedName>
    <definedName name="NvsASD_1">"V2007-09-30"</definedName>
    <definedName name="NvsASD_1_1">"V2012-06-30"</definedName>
    <definedName name="NvsAutoDrillOk">"VN"</definedName>
    <definedName name="NvsElapsedTime">0.00477291666902602</definedName>
    <definedName name="NvsElapsedTime_1">0.000219907407881692</definedName>
    <definedName name="NvsElapsedTime_1_1">0.00020833333110204</definedName>
    <definedName name="NvsElapsedTime_2">0.000219907407881692</definedName>
    <definedName name="NvsEndTime">35706.4988658565</definedName>
    <definedName name="NvsEndTime_1">39363.4914467593</definedName>
    <definedName name="NvsEndTime_1_1">41099.6144444444</definedName>
    <definedName name="NvsEndTime_2">39363.4914467593</definedName>
    <definedName name="NvsInstanceHook">#REF!='[28]September Travel Detail'!#REF!</definedName>
    <definedName name="NvsInstanceHook_1">#REF!='[28]September Travel Detail'!#REF!</definedName>
    <definedName name="NvsInstLang">"VENG"</definedName>
    <definedName name="NvsInstSpec">"%,FDEPTID,VHS9PW"</definedName>
    <definedName name="NvsInstSpec_1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"%,X,RZF..,CZF.."</definedName>
    <definedName name="NvsPanelBusUnit">"V"</definedName>
    <definedName name="NvsPanelEffdt">"V2000-01-01"</definedName>
    <definedName name="NvsPanelEffdt_1">"V2099-01-01"</definedName>
    <definedName name="NvsPanelSetid">"VSHARE"</definedName>
    <definedName name="NvsParentRef">"'[PYR_SVC_BLUERI_BS-1003.xls]Balance Sheet'!$I$13"</definedName>
    <definedName name="NvsReqBU">"VPSC"</definedName>
    <definedName name="NvsReqBU_1">"V00012"</definedName>
    <definedName name="NvsReqBUOnly">"VN"</definedName>
    <definedName name="NvsReqBUOnly_1">"VY"</definedName>
    <definedName name="NvsStyleNme">"NiSource Corporate.xls"</definedName>
    <definedName name="NvsTransLed">"VN"</definedName>
    <definedName name="NvsTreeASD">"V2001-09-30"</definedName>
    <definedName name="NvsTreeASD_1">"V2007-09-30"</definedName>
    <definedName name="NvsTreeASD_1_1">"V2012-06-30"</definedName>
    <definedName name="NvsValTbl.ACCOUNT">"GL_ACCOUNT_TBL"</definedName>
    <definedName name="NvsValTbl.BUSINESS_UNIT">"BUS_UNIT_TBL_GL"</definedName>
    <definedName name="NvsValTbl.CURRENCY_CD">"CURRENCY_CD_TBL"</definedName>
    <definedName name="NvsValTbl.DEPTID">"DEPARTMENT_TBL"</definedName>
    <definedName name="NvsValTbl.LEDGER">"LED_DEFN_TBL"</definedName>
    <definedName name="NvsValTbl.PRODUCT">"PRODUCT_TBL"</definedName>
    <definedName name="NvsValTbl.PROGRAM_CODE">"PROGRAM_TBL"</definedName>
    <definedName name="NvsValTbl.SCENARIO">"BD_SCENARIO_TBL"</definedName>
    <definedName name="OPEB_Credit">[8]Inputs!$B$34</definedName>
    <definedName name="OTHERTAX">#REF!</definedName>
    <definedName name="OTPAY">#REF!</definedName>
    <definedName name="PAGE_">#REF!</definedName>
    <definedName name="PAGE_1">#REF!</definedName>
    <definedName name="PAGE_10">#REF!</definedName>
    <definedName name="PAGE_11">#REF!</definedName>
    <definedName name="PAGE_12">#REF!</definedName>
    <definedName name="PAGE_13">#REF!</definedName>
    <definedName name="PAGE_14">#REF!</definedName>
    <definedName name="PAGE_19">#REF!</definedName>
    <definedName name="PAGE_2">#REF!</definedName>
    <definedName name="PAGE_20">#REF!</definedName>
    <definedName name="PAGE_21">#REF!</definedName>
    <definedName name="PAGE_25">#REF!</definedName>
    <definedName name="PAGE_3">#REF!</definedName>
    <definedName name="PAGE_4">#REF!</definedName>
    <definedName name="PAGE_5">#REF!</definedName>
    <definedName name="PAGE_6">#REF!</definedName>
    <definedName name="PAGE_7">#REF!</definedName>
    <definedName name="PAGE_8">#REF!</definedName>
    <definedName name="PAGE_9">#REF!</definedName>
    <definedName name="PAGE01">#REF!</definedName>
    <definedName name="PAGE1">#REF!</definedName>
    <definedName name="PAGE2">'[29]Rate Base Summary Sch B-1'!#REF!</definedName>
    <definedName name="PAGE3">#REF!</definedName>
    <definedName name="PAGE4">#REF!</definedName>
    <definedName name="PAGE5">'[30]B-2.3'!#REF!</definedName>
    <definedName name="PAGE6">'[30]B-2.3'!#REF!</definedName>
    <definedName name="PAGE7">#REF!</definedName>
    <definedName name="PAGE8">#REF!</definedName>
    <definedName name="penalty">#REF!</definedName>
    <definedName name="PerInvoiceLookup">OFFSET('[12]% Invoice'!$A$1,0,0,COUNTA('[12]% Invoice'!$A$1:$A$65536),COUNTA('[12]% Invoice'!$A$1:$IV$1))</definedName>
    <definedName name="PG5A">#REF!</definedName>
    <definedName name="PG5B">#REF!</definedName>
    <definedName name="PG5C">#REF!</definedName>
    <definedName name="PG5D">#REF!</definedName>
    <definedName name="PG5E">#REF!</definedName>
    <definedName name="PG5F">#REF!</definedName>
    <definedName name="plug">#REF!</definedName>
    <definedName name="plug1">#REF!</definedName>
    <definedName name="pook">#REF!</definedName>
    <definedName name="PPTY">#REF!</definedName>
    <definedName name="PREMPAY">#REF!</definedName>
    <definedName name="PRINT">#REF!</definedName>
    <definedName name="PRINTADJ">#REF!</definedName>
    <definedName name="PRINTADS">#REF!</definedName>
    <definedName name="PRINTBENEFITS">#REF!</definedName>
    <definedName name="PRINTBILL">#REF!</definedName>
    <definedName name="PRINTFICA">#REF!</definedName>
    <definedName name="PRINTGC">#REF!</definedName>
    <definedName name="PRINTINPUT">#REF!</definedName>
    <definedName name="PRINTLABOR">#REF!</definedName>
    <definedName name="PRINTMAIN">#REF!</definedName>
    <definedName name="PRINTNORM">#REF!</definedName>
    <definedName name="PRINTREVC">#REF!</definedName>
    <definedName name="PRINTSCH35B">#REF!</definedName>
    <definedName name="PRINTSUMMARY">#REF!</definedName>
    <definedName name="productlist">'[31]Product List'!$A$1:$E$23153</definedName>
    <definedName name="proj_cust_pmts">'[8]Payment Calculation'!$C$25</definedName>
    <definedName name="PROPTAX">#REF!</definedName>
    <definedName name="qryFTECategbyCountry">#REF!</definedName>
    <definedName name="Quest">#REF!</definedName>
    <definedName name="RATEBASE">'[6]Rev Def Sum'!#REF!</definedName>
    <definedName name="rates">#REF!</definedName>
    <definedName name="RECLASS">#REF!</definedName>
    <definedName name="RECON2">#REF!</definedName>
    <definedName name="RECONCILATION">#REF!</definedName>
    <definedName name="_xlnm.Recorder">#REF!</definedName>
    <definedName name="RefFunction">[20]Assumptions!$F$34:$F$39</definedName>
    <definedName name="RefGrade">[20]Assumptions!$F$7:$F$16</definedName>
    <definedName name="RefJobTitle">[20]Assumptions!$F$18:$F$31</definedName>
    <definedName name="REVALLOC">'[7]ATTACH REH-5A REV'!$A$1:$J$39</definedName>
    <definedName name="RISK">#REF!</definedName>
    <definedName name="Rollups">#REF!</definedName>
    <definedName name="Rusty" hidden="1">{"'Server Configuration'!$A$1:$DB$281"}</definedName>
    <definedName name="S35A">#REF!</definedName>
    <definedName name="S35B">#REF!</definedName>
    <definedName name="SAS_GasCost">[16]Input!#REF!</definedName>
    <definedName name="SCH_17_1of2">#REF!</definedName>
    <definedName name="SCH_17_2of2">#REF!</definedName>
    <definedName name="sch35a">#REF!</definedName>
    <definedName name="sch35b">#REF!</definedName>
    <definedName name="SCHEDULE_12">#REF!</definedName>
    <definedName name="Sep_08_Man_Fee">#REF!</definedName>
    <definedName name="SGA">#REF!</definedName>
    <definedName name="SHEET1">#REF!</definedName>
    <definedName name="SHEET10">#REF!</definedName>
    <definedName name="SHEET108">#REF!</definedName>
    <definedName name="SHEET108_2">#REF!</definedName>
    <definedName name="SHEET11">#REF!</definedName>
    <definedName name="SHEET12">#REF!</definedName>
    <definedName name="SHEET13">#REF!</definedName>
    <definedName name="SHEET2">#REF!</definedName>
    <definedName name="SHEET3">#REF!</definedName>
    <definedName name="SHEET4">#REF!</definedName>
    <definedName name="SHEET5">#REF!</definedName>
    <definedName name="SHEET6">#REF!</definedName>
    <definedName name="SHEET7">#REF!</definedName>
    <definedName name="SHEET8">#REF!</definedName>
    <definedName name="SHEET9">#REF!</definedName>
    <definedName name="SMK">'[17]B-1 p.1 Summary (Base)'!$J$8</definedName>
    <definedName name="SPECIFIC">#REF!</definedName>
    <definedName name="STATETAX_PAY_MO">#REF!</definedName>
    <definedName name="STATETAX_PAY_WK">#REF!</definedName>
    <definedName name="STORAGE">#REF!</definedName>
    <definedName name="STUDY">#REF!</definedName>
    <definedName name="SUM6406E">#REF!</definedName>
    <definedName name="SUM6406P">#REF!</definedName>
    <definedName name="SUM6503E">#REF!</definedName>
    <definedName name="SUM6503P">#REF!</definedName>
    <definedName name="SUM6703E">#REF!</definedName>
    <definedName name="SUM6703P">#REF!</definedName>
    <definedName name="SUM7203E">#REF!</definedName>
    <definedName name="SUM7203P">#REF!</definedName>
    <definedName name="SUM8703E">#REF!</definedName>
    <definedName name="SUM8703P">#REF!</definedName>
    <definedName name="SUMM5">#REF!</definedName>
    <definedName name="SUMMARY">#REF!</definedName>
    <definedName name="SummaryTable">#REF!</definedName>
    <definedName name="TABLE">#REF!</definedName>
    <definedName name="TaxRate">'[32]Tax Rates'!$A$1:$F$24</definedName>
    <definedName name="Teldata">#REF!</definedName>
    <definedName name="TEMP">#REF!</definedName>
    <definedName name="test">'[26]Input Sheet'!#REF!</definedName>
    <definedName name="test1">'[26]Input Sheet'!#REF!</definedName>
    <definedName name="tol">0.001</definedName>
    <definedName name="TOTALONM">#REF!</definedName>
    <definedName name="Totals">'[33]Complete Listing incl LCN'!#REF!</definedName>
    <definedName name="TY">[16]B!#REF!</definedName>
    <definedName name="TYDESC">[16]B!$A$3</definedName>
    <definedName name="UNEMPLOY_TAX">#REF!</definedName>
    <definedName name="Usage_per_Cust">[8]Inputs!$B$12</definedName>
    <definedName name="usd">[34]Assumptions!$C$13</definedName>
    <definedName name="USF">#REF!</definedName>
    <definedName name="VOL_COMP2">#REF!</definedName>
    <definedName name="VOL_COMPARISON">#REF!</definedName>
    <definedName name="WCSUM">#REF!</definedName>
    <definedName name="wit">'[18]Operating Income Summary C-1'!$M$9</definedName>
    <definedName name="Witness">[16]Input!$B$8</definedName>
    <definedName name="WORKAREA">'[7]ATTACH REH-5A REV'!$B$52:$K$169</definedName>
    <definedName name="WorkingDaysPerYear">210</definedName>
    <definedName name="Xref">'[35]xref acct'!$A$3:$C$167</definedName>
  </definedName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4" i="1" l="1"/>
  <c r="F48" i="1"/>
  <c r="F37" i="1"/>
  <c r="F32" i="1"/>
  <c r="F23" i="1"/>
  <c r="F12" i="1"/>
  <c r="F33" i="1" l="1"/>
  <c r="F55" i="1"/>
  <c r="I54" i="1" l="1"/>
  <c r="H54" i="1"/>
  <c r="G54" i="1"/>
  <c r="E54" i="1"/>
  <c r="D54" i="1"/>
  <c r="I48" i="1"/>
  <c r="H48" i="1"/>
  <c r="G48" i="1"/>
  <c r="E48" i="1"/>
  <c r="D48" i="1"/>
  <c r="I37" i="1"/>
  <c r="H37" i="1"/>
  <c r="G37" i="1"/>
  <c r="E37" i="1"/>
  <c r="D37" i="1"/>
  <c r="I32" i="1"/>
  <c r="H32" i="1"/>
  <c r="G32" i="1"/>
  <c r="E32" i="1"/>
  <c r="D32" i="1"/>
  <c r="I23" i="1"/>
  <c r="H23" i="1"/>
  <c r="G23" i="1"/>
  <c r="E23" i="1"/>
  <c r="D23" i="1"/>
  <c r="I12" i="1"/>
  <c r="H12" i="1"/>
  <c r="G12" i="1"/>
  <c r="E12" i="1"/>
  <c r="D12" i="1"/>
  <c r="A9" i="1"/>
  <c r="A10" i="1" s="1"/>
  <c r="A11" i="1" s="1"/>
  <c r="A12" i="1" s="1"/>
  <c r="H33" i="1" l="1"/>
  <c r="G55" i="1"/>
  <c r="H55" i="1"/>
  <c r="D33" i="1"/>
  <c r="I55" i="1"/>
  <c r="D55" i="1"/>
  <c r="E55" i="1"/>
  <c r="I33" i="1"/>
  <c r="E33" i="1"/>
  <c r="G33" i="1"/>
  <c r="A13" i="1"/>
  <c r="A14" i="1" s="1"/>
  <c r="A15" i="1" s="1"/>
  <c r="A16" i="1" s="1"/>
  <c r="A17" i="1" s="1"/>
  <c r="A18" i="1" s="1"/>
  <c r="A19" i="1" s="1"/>
  <c r="A20" i="1" s="1"/>
  <c r="A21" i="1" s="1"/>
  <c r="A22" i="1" s="1"/>
  <c r="A23" i="1" l="1"/>
  <c r="A24" i="1" s="1"/>
  <c r="A25" i="1" s="1"/>
  <c r="A26" i="1" l="1"/>
  <c r="A28" i="1" s="1"/>
  <c r="A30" i="1" s="1"/>
  <c r="A31" i="1" s="1"/>
  <c r="A27" i="1"/>
  <c r="A29" i="1" s="1"/>
  <c r="A32" i="1" l="1"/>
  <c r="A33" i="1" s="1"/>
  <c r="A34" i="1" s="1"/>
  <c r="A35" i="1" s="1"/>
  <c r="A36" i="1" s="1"/>
  <c r="A37" i="1" l="1"/>
  <c r="A38" i="1" s="1"/>
  <c r="A39" i="1" s="1"/>
  <c r="A40" i="1" s="1"/>
  <c r="A41" i="1" s="1"/>
  <c r="A42" i="1" s="1"/>
  <c r="A43" i="1" s="1"/>
  <c r="A44" i="1" s="1"/>
  <c r="A45" i="1" s="1"/>
  <c r="A46" i="1" s="1"/>
  <c r="A48" i="1" l="1"/>
  <c r="A49" i="1" s="1"/>
  <c r="A50" i="1" s="1"/>
  <c r="A51" i="1" s="1"/>
  <c r="A52" i="1" s="1"/>
  <c r="A53" i="1" s="1"/>
  <c r="A54" i="1" s="1"/>
  <c r="A55" i="1" s="1"/>
</calcChain>
</file>

<file path=xl/sharedStrings.xml><?xml version="1.0" encoding="utf-8"?>
<sst xmlns="http://schemas.openxmlformats.org/spreadsheetml/2006/main" count="61" uniqueCount="61">
  <si>
    <t>Line Number</t>
  </si>
  <si>
    <t>12/31/24</t>
  </si>
  <si>
    <t>12/31/25</t>
  </si>
  <si>
    <t>6/30/26</t>
  </si>
  <si>
    <t>12/31/26</t>
  </si>
  <si>
    <t>12/31/27</t>
  </si>
  <si>
    <t>12/31/28</t>
  </si>
  <si>
    <t>ASSETS AND OTHER DEBITS</t>
  </si>
  <si>
    <t>UTILITY PLANT</t>
  </si>
  <si>
    <t xml:space="preserve">  Total Utility Plant (Gross)</t>
  </si>
  <si>
    <t xml:space="preserve"> Accum Prov for Depr &amp; Amort (108,111,115)</t>
  </si>
  <si>
    <t>Total Utility Net Plant</t>
  </si>
  <si>
    <t xml:space="preserve">  Gas Stored Underground, Non-Curr. (117)</t>
  </si>
  <si>
    <t>Other Special Funds (128)</t>
  </si>
  <si>
    <t>CURRENT AND ACCRUED ASSETS</t>
  </si>
  <si>
    <t>Cash</t>
  </si>
  <si>
    <t>Accounts Receivable (142 &amp; 143)</t>
  </si>
  <si>
    <t>Accum Prov - Uncollectible Accts (144)</t>
  </si>
  <si>
    <t>Accts Receivable from Assoc. Co.'s (146)</t>
  </si>
  <si>
    <t>Plant Materials &amp; Operating Supplies (154)</t>
  </si>
  <si>
    <t>Gas Stored Underground - Current (164.1)</t>
  </si>
  <si>
    <t>Prepayments (165)</t>
  </si>
  <si>
    <t>Total Current and Accrued Assets</t>
  </si>
  <si>
    <t>DEFERRED DEBITS AND OTHER</t>
  </si>
  <si>
    <t>Accrued Utility Revenues (173)</t>
  </si>
  <si>
    <t>Misc. Current &amp; Accrued Assets (174)</t>
  </si>
  <si>
    <t>Unamortized Debt Expenses (181)</t>
  </si>
  <si>
    <t>Other Regulatory Assets (182.3)</t>
  </si>
  <si>
    <t>Miscellaneous Deferred Debits etc. ( 184 &amp;186)</t>
  </si>
  <si>
    <t>Accumulated Deferred Income Taxes (190)</t>
  </si>
  <si>
    <t>Unrecoverd Purchased Gas Costs (191)</t>
  </si>
  <si>
    <t>Total Deferred Debits and Other</t>
  </si>
  <si>
    <t>TOTAL ASSETS</t>
  </si>
  <si>
    <t>LIABILITIES AND OTHER CREDITS</t>
  </si>
  <si>
    <t>TOTAL PROPRIETARY CAPITAL</t>
  </si>
  <si>
    <t>TOTAL LONG TERM DEBT</t>
  </si>
  <si>
    <t>TOTAL CAPITALIZATION</t>
  </si>
  <si>
    <t>TOTAL OTHER NON-CURRENT LIABILITIES</t>
  </si>
  <si>
    <t>CURRENT AND ACCRUED LIABILITIES</t>
  </si>
  <si>
    <t>Accounts Payable (232)</t>
  </si>
  <si>
    <t>Notes Payable to Assoc Companies (233)</t>
  </si>
  <si>
    <t>Accounts Payable to Assoc Companies (234)</t>
  </si>
  <si>
    <t>Customer Deposits (235)</t>
  </si>
  <si>
    <t>Taxes Accrued (236)</t>
  </si>
  <si>
    <t>Interest Accrued (237)</t>
  </si>
  <si>
    <t>Tax Collections payable (241)</t>
  </si>
  <si>
    <t>Misc Current &amp; Accrued Liabilities (242)</t>
  </si>
  <si>
    <t>Total Current and Accrued Liabilities</t>
  </si>
  <si>
    <t>DEFERRED CREDITS</t>
  </si>
  <si>
    <t>Customer Advances for Construction (252)</t>
  </si>
  <si>
    <t>Other Deferred Credits (253)</t>
  </si>
  <si>
    <t>Other Regulatory Liabilities (254)</t>
  </si>
  <si>
    <t>Accum Deferred Income Taxes (281-283)</t>
  </si>
  <si>
    <t>Total Deferred Credits</t>
  </si>
  <si>
    <t>TOTAL LIABILITIES AND EQUITY</t>
  </si>
  <si>
    <t>Delta Natural Gas Co. Inc</t>
  </si>
  <si>
    <t>Case No. 2024-00346</t>
  </si>
  <si>
    <t>Page 1</t>
  </si>
  <si>
    <t>Forecasted Balance Sheets 2024-2028</t>
  </si>
  <si>
    <t>Forecasted Test Period 12 ME 06/30/2026</t>
  </si>
  <si>
    <t>Tab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</si>
</sst>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m/d/yy;@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u val="singleAccounting"/>
      <sz val="8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u val="doubleAccounting"/>
      <sz val="8"/>
      <name val="Times New Roman"/>
      <family val="1"/>
    </font>
    <font>
      <sz val="12"/>
      <name val="Arial Narrow"/>
      <family val="2"/>
    </font>
    <font>
      <u/>
      <sz val="12"/>
      <name val="Arial Narrow"/>
      <family val="2"/>
    </font>
    <font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25">
    <xf numFmtId="0" fontId="0" fillId="0" borderId="0" xfId="0"/>
    <xf numFmtId="43" fontId="2" fillId="0" borderId="0" xfId="1" applyFont="1" applyFill="1" applyAlignment="1">
      <alignment horizontal="center" wrapText="1"/>
    </xf>
    <xf numFmtId="43" fontId="2" fillId="0" borderId="0" xfId="1" applyFont="1" applyFill="1" applyBorder="1" applyAlignment="1">
      <alignment horizontal="center" wrapText="1"/>
    </xf>
    <xf numFmtId="164" fontId="2" fillId="0" borderId="0" xfId="1" quotePrefix="1" applyNumberFormat="1" applyFont="1" applyFill="1" applyBorder="1" applyAlignment="1">
      <alignment horizontal="center" wrapText="1"/>
    </xf>
    <xf numFmtId="43" fontId="3" fillId="0" borderId="0" xfId="1" applyFont="1" applyFill="1" applyBorder="1" applyAlignment="1">
      <alignment horizontal="center" wrapText="1"/>
    </xf>
    <xf numFmtId="0" fontId="3" fillId="0" borderId="0" xfId="2" applyFont="1" applyAlignment="1">
      <alignment horizontal="center" wrapText="1"/>
    </xf>
    <xf numFmtId="0" fontId="3" fillId="0" borderId="0" xfId="2" applyFont="1" applyAlignment="1">
      <alignment horizontal="center"/>
    </xf>
    <xf numFmtId="0" fontId="4" fillId="0" borderId="0" xfId="2" applyFont="1"/>
    <xf numFmtId="164" fontId="3" fillId="0" borderId="0" xfId="1" applyNumberFormat="1" applyFont="1" applyFill="1" applyBorder="1"/>
    <xf numFmtId="0" fontId="3" fillId="0" borderId="0" xfId="2" applyFont="1"/>
    <xf numFmtId="164" fontId="2" fillId="0" borderId="0" xfId="1" applyNumberFormat="1" applyFont="1" applyFill="1" applyBorder="1"/>
    <xf numFmtId="49" fontId="3" fillId="0" borderId="0" xfId="2" applyNumberFormat="1" applyFont="1"/>
    <xf numFmtId="164" fontId="3" fillId="0" borderId="0" xfId="2" applyNumberFormat="1" applyFont="1"/>
    <xf numFmtId="0" fontId="1" fillId="0" borderId="0" xfId="2"/>
    <xf numFmtId="164" fontId="5" fillId="0" borderId="0" xfId="1" applyNumberFormat="1" applyFont="1" applyFill="1" applyBorder="1"/>
    <xf numFmtId="164" fontId="2" fillId="0" borderId="0" xfId="2" applyNumberFormat="1" applyFont="1"/>
    <xf numFmtId="164" fontId="5" fillId="0" borderId="0" xfId="2" applyNumberFormat="1" applyFont="1"/>
    <xf numFmtId="164" fontId="3" fillId="0" borderId="0" xfId="1" applyNumberFormat="1" applyFont="1" applyFill="1"/>
    <xf numFmtId="165" fontId="7" fillId="0" borderId="0" xfId="0" applyNumberFormat="1" applyFont="1" applyAlignment="1">
      <alignment horizontal="center"/>
    </xf>
    <xf numFmtId="0" fontId="8" fillId="0" borderId="0" xfId="0" applyFont="1"/>
    <xf numFmtId="0" fontId="6" fillId="0" borderId="0" xfId="0" applyFont="1" applyAlignment="1">
      <alignment horizontal="center"/>
    </xf>
    <xf numFmtId="165" fontId="6" fillId="0" borderId="0" xfId="0" applyNumberFormat="1" applyFont="1" applyAlignment="1"/>
    <xf numFmtId="0" fontId="8" fillId="0" borderId="0" xfId="0" applyFont="1" applyAlignment="1">
      <alignment horizontal="center"/>
    </xf>
    <xf numFmtId="164" fontId="8" fillId="0" borderId="0" xfId="1" applyNumberFormat="1" applyFont="1" applyFill="1" applyAlignment="1">
      <alignment horizontal="center"/>
    </xf>
    <xf numFmtId="165" fontId="6" fillId="0" borderId="0" xfId="0" applyNumberFormat="1" applyFont="1" applyAlignment="1">
      <alignment horizontal="center"/>
    </xf>
  </cellXfs>
  <cellStyles count="3">
    <cellStyle name="Comma 10" xfId="1" xr:uid="{675F797D-5F3B-4041-BD77-0808F6BD7421}"/>
    <cellStyle name="Normal" xfId="0" builtinId="0"/>
    <cellStyle name="Normal 2 2" xfId="2" xr:uid="{996CA153-F468-4B62-9423-0FDFC51496F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wnhamfpp032\ratecomm\Documents%20and%20Settings\Catharine%20Lacy\My%20Documents\Work%20Projects\Columbia3\TS1&amp;TS2\DataFa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ynmawrfile\Shared\notes\data\Schedule%20E%20-%20Income%20Taxes\E-1%20Income%20Tax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ittfs01\data\Documents%20and%20Settings\guajpae1\Local%20Settings\Temporary%20Internet%20Files\OLK17\03%202005%20StorageClosePackag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ynmawrfile\Shared\Users\u121726\AppData\Local\Temp\notesC9812B\CMD%202013%20Rate%20Case%20-%20Cost%20of%20Servic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ynmawrfile\Shared\Cgv\RATECASE\2006%20Rate%20Case%20TME%2012-31-05,%20Proforma%209-30-06\Revenue\TS1&amp;TS2splitworksheet-2005-(4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CMD\Rate%20Case\2016\Cost%20of%20Service\CMD%202016%20Rate%20Case%20-%20Cost%20of%20Service%20model%20(WORKING)%20Updated%20for%2012-31-15%20Plant%20Data%2001-14-16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wnhamfpp032\ratecomm\Cgv\RATECASE\2006%20Rate%20Case%20TME%2012-31-05,%20Proforma%209-30-06\Revenue\TS1&amp;TS2splitworksheet-2005-(4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ynmawrfile\Shared\CPA\Rate%20Case\2008\Forecasted\Adjustments%20-%20O&amp;M%20Expense\Projected%20CAP%20for%20PA%20rate%20case%20test%20year%209-08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CPA\Rate%20Case\2016\Revenue\CPA%202016%20Rate%20Case%20Exh%20003%20Sch%2001%20Thru%2010%20and%20pgs%2006-10%20(Draft)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ynmawrfile\Shared\Financial%20Models\IT\IT%20Financial%20Model%20Tool\Nisource%20-%20MTC%20Financial%20Management%20Tool%20v20%20(11.1.05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ynmawrfile\Shared\Financial%20Models\IT\IT%20Financial%20Model%20Tool\2006-08-08%20Nisource%20-%20IT%20Financial%20Management%20Tool_Amendment%203%20Update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ynmawrfile\Shared\Documents%20and%20Settings\Lloyd%20Spann\My%20Documents\Excel\2004\BCBSRI\Governance%20Financial%20Management\Service%20Credits\BCBSRI%20Service%20Level%20Credit%20Tracking%20Draft_v11_LDS_0128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ynmawrfile\Shared\CMD\Rate%20Case\2008\Class%20Cost%20of%20Service\Sep%2012.%202008\Demand.Commodity%20Study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ynmawrfile\Shared\erate\CMD\ratecase\1995\EXH10.WK1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ynmawrfile\Shared\PayorConsolidated\Accounts\Blue%20Cross\Financials\2003\05\PYR_SVC_BLUERI_AP%20IMAGE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KY\Rate%20Case%20-%202016\Schedules\Schedule%20M%20(Revenues)\Sch%20M%20-%20Revenue%20and%20Rate%20Design%20(Forecasted)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ynmawrfile\Shared\Users\PFischerRCC\Documents\(Final)%20-%20CKY%20Cost%20of%20Service%20Schedules%20A%20-%20K%20(Base%20Period%20TME%208-31-16,%20Forecast%20Period%20TME%2012-31-17)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ynmawrfile\Shared\Documents%20and%20Settings\pat65791\Local%20Settings\Temporary%20Internet%20Files\Content.Outlook\PQT8T9TM\Schedule%20C%20&amp;%20D%20-%20Operating%20Income\Sch%20C%20&amp;%20D%20-%20Operating%20Income%20Forecaste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ynmawrfile\Shared\Financial%20Models\IT\IT%20Financial%20Model%20Tool\Financial%20Models\Nisource%20-%20Customer%20Contact%20Center%20Financial%20Management%20Tool%20v1%20(10.18.05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BMS%20People%20Analysis2.ppt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wnhamfpp032\ratecomm\Documents%20and%20Settings\Catharine%20Lacy\My%20Documents\Work%20Projects\Columbia3\PGA-ACA\(WORKINGCOPY)PGA-EffectiveNovember29,2005\(WORKINGCOPY)PGA-EffectiveNovember29,20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pgbmk001\Data1\Documents%20and%20Settings\MMeade\Desktop\BT%20quote%20template-%20May%202004%20V1.02%20-%20TEST%20FILE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ynmawrfile\Shared\CKY\Rate%20Case%20-%202009\Rate%20Case%20Schedules\Base\Schedule%20C%20-%20Operating%20Income\Operating%20Income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ynmawrfile\Shared\NU%20Return%20on%20Rate%20Base\2003\2003%203rd%20Qtr\NH%20Return%20on%20Rate%20Base%20ReportFiled%20-%20090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ynmawrfile\Shared\CKY\Ratecase%20-%202007\Schedules\Workpapers\Payroll%20Tax%20Adjustment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ourcing%20Initiative\ADM%20Support\APR04IMSS,%20v2.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ynmawrfile\Shared\DOCUME~1\staylor\LOCALS~1\Temp\notesC9812B\CMD%20-%20Cost%20of%20Service%2011-30-09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ynmawrfile\Shared\Documents%20and%20Settings\CarlouJ\Local%20Settings\Temporary%20Internet%20Files\OLK8\208522\0901Wellpoin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KY\Rate%20Case%20-%202009\Rate%20Case%20Schedules\Historic\Schedules%20A%20-%20L%20-%20Cost%20of%20Service%20and%20Rate%20Base\As%20Filed\CKY%20Cost%20of%20Service%20Schedules%20A%20thru%20L%20December%2031,%202008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ynmawrfile\Shared\notes\data\Schedule%20B%20-%20Rate%20Base%20&amp;%20Balance%20Sheet\B-2%20Plant%20&amp;%20Property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pgbmk001\Data1\DOCUME~1\npatel\LOCALS~1\Temp\IPBS%20Quotation%20Tool%20v2.1%20-%20November%20Issue%2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ittfs01\data\Users\cmachesney\AppData\Local\Microsoft\Windows\Temporary%20Internet%20Files\Content.Outlook\BE4EFS30\Plant%20DDA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ynmawrfile\Shared\Documents%20and%20Settings\perler\My%20Documents\Cendant\Denver%20Resource%20Baselines\Asset%20Tracking%2010_16_01.Lee1%20Rev%20PC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701433~1\LOCALS~1\Temp\PB06BaseSept2004BMSGlobalOutsourceallocations_MA4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parkegj\LOCALS~1\Temp\d.My%20Documents.Notes.Data\2004%20GIS\Submitted%20Files\20458p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&amp;B"/>
      <sheetName val="PGA 95 B&amp;B Monica"/>
      <sheetName val="Demand Data"/>
      <sheetName val="Demand Summary"/>
      <sheetName val="ACAvsCGVStorage&amp;Peaking"/>
      <sheetName val="TRANSPORTS-revised"/>
      <sheetName val="TS1&amp;TS2data"/>
      <sheetName val="B&amp;B Tol LVTS"/>
      <sheetName val="B&amp;B Tol TS1"/>
      <sheetName val="B&amp;B Tol TS2"/>
      <sheetName val="B&amp;B Tol All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-1.1"/>
      <sheetName val="E-2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VMAstsumry"/>
      <sheetName val="Exectutive Summry vs. GL"/>
      <sheetName val="ACTIVITY TIE OUT"/>
      <sheetName val="Working Gas Storage Position"/>
      <sheetName val="BOOK 0503"/>
      <sheetName val="storgvol_smrypricing_GL"/>
      <sheetName val="DSAR"/>
      <sheetName val="summary by source 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6">
          <cell r="A6">
            <v>1</v>
          </cell>
          <cell r="B6">
            <v>76</v>
          </cell>
          <cell r="C6">
            <v>-96</v>
          </cell>
          <cell r="D6">
            <v>0</v>
          </cell>
          <cell r="E6">
            <v>-191</v>
          </cell>
          <cell r="F6">
            <v>0</v>
          </cell>
          <cell r="G6">
            <v>-89</v>
          </cell>
          <cell r="H6">
            <v>-104</v>
          </cell>
          <cell r="I6">
            <v>-49</v>
          </cell>
          <cell r="J6">
            <v>-100</v>
          </cell>
          <cell r="K6">
            <v>-32</v>
          </cell>
          <cell r="L6">
            <v>-16</v>
          </cell>
          <cell r="M6">
            <v>-414</v>
          </cell>
          <cell r="P6">
            <v>-1015</v>
          </cell>
          <cell r="S6">
            <v>-601.89285714285711</v>
          </cell>
          <cell r="T6">
            <v>-1015</v>
          </cell>
          <cell r="U6">
            <v>-750</v>
          </cell>
          <cell r="V6">
            <v>-601.89285714285711</v>
          </cell>
          <cell r="W6">
            <v>-374</v>
          </cell>
          <cell r="X6">
            <v>-405</v>
          </cell>
          <cell r="Y6">
            <v>-317.07142857142856</v>
          </cell>
          <cell r="AA6">
            <v>0</v>
          </cell>
          <cell r="AB6">
            <v>-12.178571428571429</v>
          </cell>
          <cell r="AF6">
            <v>0</v>
          </cell>
          <cell r="AG6">
            <v>2.6428571428571428</v>
          </cell>
          <cell r="AL6">
            <v>-287</v>
          </cell>
          <cell r="AM6">
            <v>-345</v>
          </cell>
          <cell r="AN6">
            <v>-275.28571428571428</v>
          </cell>
          <cell r="AR6">
            <v>-661</v>
          </cell>
          <cell r="AS6">
            <v>-750</v>
          </cell>
          <cell r="AT6">
            <v>-592.35714285714289</v>
          </cell>
          <cell r="AV6">
            <v>-16.321428571428573</v>
          </cell>
          <cell r="AW6">
            <v>-74.857142857142861</v>
          </cell>
          <cell r="AX6">
            <v>-90.678571428571431</v>
          </cell>
          <cell r="AY6">
            <v>-73.642857142857139</v>
          </cell>
          <cell r="AZ6">
            <v>-27.071428571428573</v>
          </cell>
          <cell r="BA6">
            <v>-34.5</v>
          </cell>
          <cell r="BB6">
            <v>-212.03571428571428</v>
          </cell>
          <cell r="BC6">
            <v>1.5</v>
          </cell>
          <cell r="BD6">
            <v>-59.5</v>
          </cell>
          <cell r="BE6">
            <v>-5.25</v>
          </cell>
          <cell r="BJ6">
            <v>-15</v>
          </cell>
          <cell r="BK6">
            <v>-110</v>
          </cell>
          <cell r="BL6">
            <v>-100</v>
          </cell>
          <cell r="BM6">
            <v>-100</v>
          </cell>
          <cell r="BN6">
            <v>-35</v>
          </cell>
          <cell r="BO6">
            <v>-45</v>
          </cell>
          <cell r="BP6">
            <v>-225</v>
          </cell>
          <cell r="BQ6">
            <v>-40</v>
          </cell>
          <cell r="BR6">
            <v>-80</v>
          </cell>
          <cell r="BS6">
            <v>0</v>
          </cell>
          <cell r="BY6">
            <v>-0.60189285714285712</v>
          </cell>
          <cell r="CB6">
            <v>-1.0149999999999999</v>
          </cell>
          <cell r="CD6">
            <v>-0.60189285714285712</v>
          </cell>
        </row>
        <row r="7">
          <cell r="A7">
            <v>2</v>
          </cell>
          <cell r="B7">
            <v>-33</v>
          </cell>
          <cell r="C7">
            <v>-90</v>
          </cell>
          <cell r="D7">
            <v>-17</v>
          </cell>
          <cell r="E7">
            <v>-151</v>
          </cell>
          <cell r="F7">
            <v>0</v>
          </cell>
          <cell r="G7">
            <v>-111</v>
          </cell>
          <cell r="H7">
            <v>-105</v>
          </cell>
          <cell r="I7">
            <v>-45</v>
          </cell>
          <cell r="J7">
            <v>-97</v>
          </cell>
          <cell r="K7">
            <v>-37</v>
          </cell>
          <cell r="L7">
            <v>-33</v>
          </cell>
          <cell r="M7">
            <v>-706</v>
          </cell>
          <cell r="P7">
            <v>-1425</v>
          </cell>
          <cell r="S7">
            <v>-601.89285714285711</v>
          </cell>
          <cell r="T7">
            <v>-1425</v>
          </cell>
          <cell r="U7">
            <v>-750</v>
          </cell>
          <cell r="V7">
            <v>-601.89285714285711</v>
          </cell>
          <cell r="W7">
            <v>-395</v>
          </cell>
          <cell r="X7">
            <v>-405</v>
          </cell>
          <cell r="Y7">
            <v>-317.07142857142856</v>
          </cell>
          <cell r="AA7">
            <v>0</v>
          </cell>
          <cell r="AB7">
            <v>-12.178571428571429</v>
          </cell>
          <cell r="AF7">
            <v>0</v>
          </cell>
          <cell r="AG7">
            <v>2.6428571428571428</v>
          </cell>
          <cell r="AL7">
            <v>-258</v>
          </cell>
          <cell r="AM7">
            <v>-345</v>
          </cell>
          <cell r="AN7">
            <v>-275.28571428571428</v>
          </cell>
          <cell r="AR7">
            <v>-653</v>
          </cell>
          <cell r="AS7">
            <v>-750</v>
          </cell>
          <cell r="AT7">
            <v>-592.35714285714289</v>
          </cell>
          <cell r="AV7">
            <v>-16.321428571428573</v>
          </cell>
          <cell r="AW7">
            <v>-74.857142857142861</v>
          </cell>
          <cell r="AX7">
            <v>-90.678571428571431</v>
          </cell>
          <cell r="AY7">
            <v>-73.642857142857139</v>
          </cell>
          <cell r="AZ7">
            <v>-27.071428571428573</v>
          </cell>
          <cell r="BA7">
            <v>-34.5</v>
          </cell>
          <cell r="BB7">
            <v>-212.03571428571428</v>
          </cell>
          <cell r="BC7">
            <v>1.5</v>
          </cell>
          <cell r="BD7">
            <v>-59.5</v>
          </cell>
          <cell r="BE7">
            <v>-5.25</v>
          </cell>
          <cell r="BJ7">
            <v>-15</v>
          </cell>
          <cell r="BK7">
            <v>-110</v>
          </cell>
          <cell r="BL7">
            <v>-100</v>
          </cell>
          <cell r="BM7">
            <v>-100</v>
          </cell>
          <cell r="BN7">
            <v>-35</v>
          </cell>
          <cell r="BO7">
            <v>-45</v>
          </cell>
          <cell r="BP7">
            <v>-225</v>
          </cell>
          <cell r="BQ7">
            <v>-40</v>
          </cell>
          <cell r="BR7">
            <v>-80</v>
          </cell>
          <cell r="BS7">
            <v>0</v>
          </cell>
          <cell r="BY7">
            <v>-1.2037857142857142</v>
          </cell>
          <cell r="CB7">
            <v>-2.44</v>
          </cell>
          <cell r="CD7">
            <v>-1.2037857142857142</v>
          </cell>
        </row>
        <row r="8">
          <cell r="A8">
            <v>3</v>
          </cell>
          <cell r="B8">
            <v>-30</v>
          </cell>
          <cell r="C8">
            <v>-84</v>
          </cell>
          <cell r="D8">
            <v>0</v>
          </cell>
          <cell r="E8">
            <v>-163</v>
          </cell>
          <cell r="F8">
            <v>0</v>
          </cell>
          <cell r="G8">
            <v>-33</v>
          </cell>
          <cell r="H8">
            <v>-105</v>
          </cell>
          <cell r="I8">
            <v>-28</v>
          </cell>
          <cell r="J8">
            <v>-86</v>
          </cell>
          <cell r="K8">
            <v>-11</v>
          </cell>
          <cell r="L8">
            <v>0</v>
          </cell>
          <cell r="M8">
            <v>-528</v>
          </cell>
          <cell r="P8">
            <v>-1068</v>
          </cell>
          <cell r="S8">
            <v>-601.89285714285711</v>
          </cell>
          <cell r="T8">
            <v>-1068</v>
          </cell>
          <cell r="U8">
            <v>-750</v>
          </cell>
          <cell r="V8">
            <v>-601.89285714285711</v>
          </cell>
          <cell r="W8">
            <v>-263</v>
          </cell>
          <cell r="X8">
            <v>-405</v>
          </cell>
          <cell r="Y8">
            <v>-317.07142857142856</v>
          </cell>
          <cell r="AA8">
            <v>0</v>
          </cell>
          <cell r="AB8">
            <v>-12.178571428571429</v>
          </cell>
          <cell r="AF8">
            <v>0</v>
          </cell>
          <cell r="AG8">
            <v>2.6428571428571428</v>
          </cell>
          <cell r="AL8">
            <v>-247</v>
          </cell>
          <cell r="AM8">
            <v>-345</v>
          </cell>
          <cell r="AN8">
            <v>-275.28571428571428</v>
          </cell>
          <cell r="AR8">
            <v>-510</v>
          </cell>
          <cell r="AS8">
            <v>-750</v>
          </cell>
          <cell r="AT8">
            <v>-592.35714285714289</v>
          </cell>
          <cell r="AV8">
            <v>-16.321428571428573</v>
          </cell>
          <cell r="AW8">
            <v>-74.857142857142861</v>
          </cell>
          <cell r="AX8">
            <v>-90.678571428571431</v>
          </cell>
          <cell r="AY8">
            <v>-73.642857142857139</v>
          </cell>
          <cell r="AZ8">
            <v>-27.071428571428573</v>
          </cell>
          <cell r="BA8">
            <v>-34.5</v>
          </cell>
          <cell r="BB8">
            <v>-212.03571428571428</v>
          </cell>
          <cell r="BC8">
            <v>1.5</v>
          </cell>
          <cell r="BD8">
            <v>-59.5</v>
          </cell>
          <cell r="BE8">
            <v>-5.25</v>
          </cell>
          <cell r="BJ8">
            <v>-15</v>
          </cell>
          <cell r="BK8">
            <v>-110</v>
          </cell>
          <cell r="BL8">
            <v>-100</v>
          </cell>
          <cell r="BM8">
            <v>-100</v>
          </cell>
          <cell r="BN8">
            <v>-35</v>
          </cell>
          <cell r="BO8">
            <v>-45</v>
          </cell>
          <cell r="BP8">
            <v>-225</v>
          </cell>
          <cell r="BQ8">
            <v>-40</v>
          </cell>
          <cell r="BR8">
            <v>-80</v>
          </cell>
          <cell r="BS8">
            <v>0</v>
          </cell>
          <cell r="BY8">
            <v>-1.8056785714285715</v>
          </cell>
          <cell r="CB8">
            <v>-3.508</v>
          </cell>
          <cell r="CD8">
            <v>-1.8056785714285715</v>
          </cell>
        </row>
        <row r="9">
          <cell r="A9">
            <v>4</v>
          </cell>
          <cell r="B9">
            <v>-60</v>
          </cell>
          <cell r="C9">
            <v>-52</v>
          </cell>
          <cell r="D9">
            <v>0</v>
          </cell>
          <cell r="E9">
            <v>0</v>
          </cell>
          <cell r="F9">
            <v>0</v>
          </cell>
          <cell r="G9">
            <v>-12</v>
          </cell>
          <cell r="H9">
            <v>-105</v>
          </cell>
          <cell r="I9">
            <v>0</v>
          </cell>
          <cell r="J9">
            <v>-98</v>
          </cell>
          <cell r="K9">
            <v>-4</v>
          </cell>
          <cell r="L9">
            <v>90</v>
          </cell>
          <cell r="M9">
            <v>-67</v>
          </cell>
          <cell r="P9">
            <v>-308</v>
          </cell>
          <cell r="S9">
            <v>-601.89285714285711</v>
          </cell>
          <cell r="T9">
            <v>-308</v>
          </cell>
          <cell r="U9">
            <v>-750</v>
          </cell>
          <cell r="V9">
            <v>-601.89285714285711</v>
          </cell>
          <cell r="W9">
            <v>-219</v>
          </cell>
          <cell r="X9">
            <v>-405</v>
          </cell>
          <cell r="Y9">
            <v>-317.07142857142856</v>
          </cell>
          <cell r="AA9">
            <v>0</v>
          </cell>
          <cell r="AB9">
            <v>-12.178571428571429</v>
          </cell>
          <cell r="AF9">
            <v>0</v>
          </cell>
          <cell r="AG9">
            <v>2.6428571428571428</v>
          </cell>
          <cell r="AL9">
            <v>-52</v>
          </cell>
          <cell r="AM9">
            <v>-345</v>
          </cell>
          <cell r="AN9">
            <v>-275.28571428571428</v>
          </cell>
          <cell r="AR9">
            <v>-271</v>
          </cell>
          <cell r="AS9">
            <v>-750</v>
          </cell>
          <cell r="AT9">
            <v>-592.35714285714289</v>
          </cell>
          <cell r="AV9">
            <v>-16.321428571428573</v>
          </cell>
          <cell r="AW9">
            <v>-74.857142857142861</v>
          </cell>
          <cell r="AX9">
            <v>-90.678571428571431</v>
          </cell>
          <cell r="AY9">
            <v>-73.642857142857139</v>
          </cell>
          <cell r="AZ9">
            <v>-27.071428571428573</v>
          </cell>
          <cell r="BA9">
            <v>-34.5</v>
          </cell>
          <cell r="BB9">
            <v>-212.03571428571428</v>
          </cell>
          <cell r="BC9">
            <v>1.5</v>
          </cell>
          <cell r="BD9">
            <v>-59.5</v>
          </cell>
          <cell r="BE9">
            <v>-5.25</v>
          </cell>
          <cell r="BJ9">
            <v>-15</v>
          </cell>
          <cell r="BK9">
            <v>-110</v>
          </cell>
          <cell r="BL9">
            <v>-100</v>
          </cell>
          <cell r="BM9">
            <v>-100</v>
          </cell>
          <cell r="BN9">
            <v>-35</v>
          </cell>
          <cell r="BO9">
            <v>-45</v>
          </cell>
          <cell r="BP9">
            <v>-225</v>
          </cell>
          <cell r="BQ9">
            <v>-40</v>
          </cell>
          <cell r="BR9">
            <v>-80</v>
          </cell>
          <cell r="BS9">
            <v>0</v>
          </cell>
          <cell r="BY9">
            <v>-2.4075714285714285</v>
          </cell>
          <cell r="CB9">
            <v>-3.8159999999999998</v>
          </cell>
          <cell r="CD9">
            <v>-2.4075714285714285</v>
          </cell>
        </row>
        <row r="10">
          <cell r="A10">
            <v>5</v>
          </cell>
          <cell r="B10">
            <v>12</v>
          </cell>
          <cell r="C10">
            <v>-28</v>
          </cell>
          <cell r="D10">
            <v>46</v>
          </cell>
          <cell r="E10">
            <v>0</v>
          </cell>
          <cell r="F10">
            <v>0</v>
          </cell>
          <cell r="G10">
            <v>0</v>
          </cell>
          <cell r="H10">
            <v>-105</v>
          </cell>
          <cell r="I10">
            <v>-1</v>
          </cell>
          <cell r="J10">
            <v>-38</v>
          </cell>
          <cell r="K10">
            <v>0</v>
          </cell>
          <cell r="L10">
            <v>225</v>
          </cell>
          <cell r="M10">
            <v>129</v>
          </cell>
          <cell r="P10">
            <v>240</v>
          </cell>
          <cell r="S10">
            <v>-601.89285714285711</v>
          </cell>
          <cell r="T10">
            <v>240</v>
          </cell>
          <cell r="U10">
            <v>-750</v>
          </cell>
          <cell r="V10">
            <v>-601.89285714285711</v>
          </cell>
          <cell r="W10">
            <v>-144</v>
          </cell>
          <cell r="X10">
            <v>-405</v>
          </cell>
          <cell r="Y10">
            <v>-317.07142857142856</v>
          </cell>
          <cell r="AA10">
            <v>0</v>
          </cell>
          <cell r="AB10">
            <v>-12.178571428571429</v>
          </cell>
          <cell r="AF10">
            <v>0</v>
          </cell>
          <cell r="AG10">
            <v>2.6428571428571428</v>
          </cell>
          <cell r="AL10">
            <v>18</v>
          </cell>
          <cell r="AM10">
            <v>-345</v>
          </cell>
          <cell r="AN10">
            <v>-275.28571428571428</v>
          </cell>
          <cell r="AR10">
            <v>-126</v>
          </cell>
          <cell r="AS10">
            <v>-750</v>
          </cell>
          <cell r="AT10">
            <v>-592.35714285714289</v>
          </cell>
          <cell r="AV10">
            <v>-16.321428571428573</v>
          </cell>
          <cell r="AW10">
            <v>-74.857142857142861</v>
          </cell>
          <cell r="AX10">
            <v>-90.678571428571431</v>
          </cell>
          <cell r="AY10">
            <v>-73.642857142857139</v>
          </cell>
          <cell r="AZ10">
            <v>-27.071428571428573</v>
          </cell>
          <cell r="BA10">
            <v>-34.5</v>
          </cell>
          <cell r="BB10">
            <v>-212.03571428571428</v>
          </cell>
          <cell r="BC10">
            <v>1.5</v>
          </cell>
          <cell r="BD10">
            <v>-59.5</v>
          </cell>
          <cell r="BE10">
            <v>-5.25</v>
          </cell>
          <cell r="BJ10">
            <v>-15</v>
          </cell>
          <cell r="BK10">
            <v>-110</v>
          </cell>
          <cell r="BL10">
            <v>-100</v>
          </cell>
          <cell r="BM10">
            <v>-100</v>
          </cell>
          <cell r="BN10">
            <v>-35</v>
          </cell>
          <cell r="BO10">
            <v>-45</v>
          </cell>
          <cell r="BP10">
            <v>-225</v>
          </cell>
          <cell r="BQ10">
            <v>-40</v>
          </cell>
          <cell r="BR10">
            <v>-80</v>
          </cell>
          <cell r="BS10">
            <v>0</v>
          </cell>
          <cell r="BY10">
            <v>-3.0094642857142855</v>
          </cell>
          <cell r="CD10">
            <v>-3.0094642857142855</v>
          </cell>
        </row>
        <row r="11">
          <cell r="A11">
            <v>6</v>
          </cell>
          <cell r="B11">
            <v>48</v>
          </cell>
          <cell r="C11">
            <v>-30</v>
          </cell>
          <cell r="D11">
            <v>30</v>
          </cell>
          <cell r="E11">
            <v>-10</v>
          </cell>
          <cell r="F11">
            <v>0</v>
          </cell>
          <cell r="G11">
            <v>-28</v>
          </cell>
          <cell r="H11">
            <v>-105</v>
          </cell>
          <cell r="I11">
            <v>-2</v>
          </cell>
          <cell r="J11">
            <v>-80</v>
          </cell>
          <cell r="K11">
            <v>-10</v>
          </cell>
          <cell r="L11">
            <v>179</v>
          </cell>
          <cell r="M11">
            <v>48</v>
          </cell>
          <cell r="P11">
            <v>40</v>
          </cell>
          <cell r="S11">
            <v>-601.89285714285711</v>
          </cell>
          <cell r="T11">
            <v>40</v>
          </cell>
          <cell r="U11">
            <v>-750</v>
          </cell>
          <cell r="V11">
            <v>-601.89285714285711</v>
          </cell>
          <cell r="W11">
            <v>-225</v>
          </cell>
          <cell r="X11">
            <v>-405</v>
          </cell>
          <cell r="Y11">
            <v>-317.07142857142856</v>
          </cell>
          <cell r="AA11">
            <v>0</v>
          </cell>
          <cell r="AB11">
            <v>-12.178571428571429</v>
          </cell>
          <cell r="AF11">
            <v>0</v>
          </cell>
          <cell r="AG11">
            <v>2.6428571428571428</v>
          </cell>
          <cell r="AL11">
            <v>-10</v>
          </cell>
          <cell r="AM11">
            <v>-345</v>
          </cell>
          <cell r="AN11">
            <v>-275.28571428571428</v>
          </cell>
          <cell r="AR11">
            <v>-235</v>
          </cell>
          <cell r="AS11">
            <v>-750</v>
          </cell>
          <cell r="AT11">
            <v>-592.35714285714289</v>
          </cell>
          <cell r="AV11">
            <v>-16.321428571428573</v>
          </cell>
          <cell r="AW11">
            <v>-74.857142857142861</v>
          </cell>
          <cell r="AX11">
            <v>-90.678571428571431</v>
          </cell>
          <cell r="AY11">
            <v>-73.642857142857139</v>
          </cell>
          <cell r="AZ11">
            <v>-27.071428571428573</v>
          </cell>
          <cell r="BA11">
            <v>-34.5</v>
          </cell>
          <cell r="BB11">
            <v>-212.03571428571428</v>
          </cell>
          <cell r="BC11">
            <v>1.5</v>
          </cell>
          <cell r="BD11">
            <v>-59.5</v>
          </cell>
          <cell r="BE11">
            <v>-5.25</v>
          </cell>
          <cell r="BJ11">
            <v>-15</v>
          </cell>
          <cell r="BK11">
            <v>-110</v>
          </cell>
          <cell r="BL11">
            <v>-100</v>
          </cell>
          <cell r="BM11">
            <v>-100</v>
          </cell>
          <cell r="BN11">
            <v>-35</v>
          </cell>
          <cell r="BO11">
            <v>-45</v>
          </cell>
          <cell r="BP11">
            <v>-225</v>
          </cell>
          <cell r="BQ11">
            <v>-40</v>
          </cell>
          <cell r="BR11">
            <v>-80</v>
          </cell>
          <cell r="BS11">
            <v>0</v>
          </cell>
          <cell r="BY11">
            <v>-3.6113571428571425</v>
          </cell>
          <cell r="CD11">
            <v>-3.6113571428571425</v>
          </cell>
        </row>
        <row r="12">
          <cell r="A12">
            <v>7</v>
          </cell>
          <cell r="B12">
            <v>0</v>
          </cell>
          <cell r="C12">
            <v>-60</v>
          </cell>
          <cell r="D12">
            <v>0</v>
          </cell>
          <cell r="E12">
            <v>-88</v>
          </cell>
          <cell r="F12">
            <v>0</v>
          </cell>
          <cell r="G12">
            <v>-125</v>
          </cell>
          <cell r="H12">
            <v>-105</v>
          </cell>
          <cell r="I12">
            <v>-45</v>
          </cell>
          <cell r="J12">
            <v>-98</v>
          </cell>
          <cell r="K12">
            <v>-40</v>
          </cell>
          <cell r="L12">
            <v>-53</v>
          </cell>
          <cell r="M12">
            <v>-153</v>
          </cell>
          <cell r="P12">
            <v>-767</v>
          </cell>
          <cell r="S12">
            <v>-601.89285714285711</v>
          </cell>
          <cell r="T12">
            <v>-767</v>
          </cell>
          <cell r="U12">
            <v>-750</v>
          </cell>
          <cell r="V12">
            <v>-601.89285714285711</v>
          </cell>
          <cell r="W12">
            <v>-413</v>
          </cell>
          <cell r="X12">
            <v>-405</v>
          </cell>
          <cell r="Y12">
            <v>-317.07142857142856</v>
          </cell>
          <cell r="AA12">
            <v>0</v>
          </cell>
          <cell r="AB12">
            <v>-12.178571428571429</v>
          </cell>
          <cell r="AF12">
            <v>0</v>
          </cell>
          <cell r="AG12">
            <v>2.6428571428571428</v>
          </cell>
          <cell r="AL12">
            <v>-148</v>
          </cell>
          <cell r="AM12">
            <v>-345</v>
          </cell>
          <cell r="AN12">
            <v>-275.28571428571428</v>
          </cell>
          <cell r="AR12">
            <v>-561</v>
          </cell>
          <cell r="AS12">
            <v>-750</v>
          </cell>
          <cell r="AT12">
            <v>-592.35714285714289</v>
          </cell>
          <cell r="AV12">
            <v>-16.321428571428573</v>
          </cell>
          <cell r="AW12">
            <v>-74.857142857142861</v>
          </cell>
          <cell r="AX12">
            <v>-90.678571428571431</v>
          </cell>
          <cell r="AY12">
            <v>-73.642857142857139</v>
          </cell>
          <cell r="AZ12">
            <v>-27.071428571428573</v>
          </cell>
          <cell r="BA12">
            <v>-34.5</v>
          </cell>
          <cell r="BB12">
            <v>-212.03571428571428</v>
          </cell>
          <cell r="BC12">
            <v>1.5</v>
          </cell>
          <cell r="BD12">
            <v>-59.5</v>
          </cell>
          <cell r="BE12">
            <v>-5.25</v>
          </cell>
          <cell r="BJ12">
            <v>-15</v>
          </cell>
          <cell r="BK12">
            <v>-110</v>
          </cell>
          <cell r="BL12">
            <v>-100</v>
          </cell>
          <cell r="BM12">
            <v>-100</v>
          </cell>
          <cell r="BN12">
            <v>-35</v>
          </cell>
          <cell r="BO12">
            <v>-45</v>
          </cell>
          <cell r="BP12">
            <v>-225</v>
          </cell>
          <cell r="BQ12">
            <v>-40</v>
          </cell>
          <cell r="BR12">
            <v>-80</v>
          </cell>
          <cell r="BS12">
            <v>0</v>
          </cell>
          <cell r="BY12">
            <v>-4.2132499999999995</v>
          </cell>
          <cell r="CD12">
            <v>-4.2132499999999995</v>
          </cell>
        </row>
        <row r="13">
          <cell r="A13">
            <v>8</v>
          </cell>
          <cell r="B13">
            <v>0</v>
          </cell>
          <cell r="C13">
            <v>-78</v>
          </cell>
          <cell r="D13">
            <v>-37</v>
          </cell>
          <cell r="E13">
            <v>-294</v>
          </cell>
          <cell r="F13">
            <v>-18</v>
          </cell>
          <cell r="G13">
            <v>-121</v>
          </cell>
          <cell r="H13">
            <v>-105</v>
          </cell>
          <cell r="I13">
            <v>-46</v>
          </cell>
          <cell r="J13">
            <v>-99</v>
          </cell>
          <cell r="K13">
            <v>-40</v>
          </cell>
          <cell r="L13">
            <v>-131</v>
          </cell>
          <cell r="M13">
            <v>-331</v>
          </cell>
          <cell r="P13">
            <v>-1300</v>
          </cell>
          <cell r="S13">
            <v>-601.89285714285711</v>
          </cell>
          <cell r="T13">
            <v>-1300</v>
          </cell>
          <cell r="U13">
            <v>-750</v>
          </cell>
          <cell r="V13">
            <v>-601.89285714285711</v>
          </cell>
          <cell r="W13">
            <v>-429</v>
          </cell>
          <cell r="X13">
            <v>-405</v>
          </cell>
          <cell r="Y13">
            <v>-317.07142857142856</v>
          </cell>
          <cell r="AA13">
            <v>0</v>
          </cell>
          <cell r="AB13">
            <v>-12.178571428571429</v>
          </cell>
          <cell r="AF13">
            <v>0</v>
          </cell>
          <cell r="AG13">
            <v>2.6428571428571428</v>
          </cell>
          <cell r="AL13">
            <v>-409</v>
          </cell>
          <cell r="AM13">
            <v>-345</v>
          </cell>
          <cell r="AN13">
            <v>-275.28571428571428</v>
          </cell>
          <cell r="AR13">
            <v>-838</v>
          </cell>
          <cell r="AS13">
            <v>-750</v>
          </cell>
          <cell r="AT13">
            <v>-592.35714285714289</v>
          </cell>
          <cell r="AV13">
            <v>-16.321428571428573</v>
          </cell>
          <cell r="AW13">
            <v>-74.857142857142861</v>
          </cell>
          <cell r="AX13">
            <v>-90.678571428571431</v>
          </cell>
          <cell r="AY13">
            <v>-73.642857142857139</v>
          </cell>
          <cell r="AZ13">
            <v>-27.071428571428573</v>
          </cell>
          <cell r="BA13">
            <v>-34.5</v>
          </cell>
          <cell r="BB13">
            <v>-212.03571428571428</v>
          </cell>
          <cell r="BC13">
            <v>1.5</v>
          </cell>
          <cell r="BD13">
            <v>-59.5</v>
          </cell>
          <cell r="BE13">
            <v>-5.25</v>
          </cell>
          <cell r="BJ13">
            <v>-15</v>
          </cell>
          <cell r="BK13">
            <v>-110</v>
          </cell>
          <cell r="BL13">
            <v>-100</v>
          </cell>
          <cell r="BM13">
            <v>-100</v>
          </cell>
          <cell r="BN13">
            <v>-35</v>
          </cell>
          <cell r="BO13">
            <v>-45</v>
          </cell>
          <cell r="BP13">
            <v>-225</v>
          </cell>
          <cell r="BQ13">
            <v>-40</v>
          </cell>
          <cell r="BR13">
            <v>-80</v>
          </cell>
          <cell r="BS13">
            <v>0</v>
          </cell>
          <cell r="BY13">
            <v>-4.8151428571428569</v>
          </cell>
          <cell r="CD13">
            <v>-4.8151428571428569</v>
          </cell>
        </row>
        <row r="14">
          <cell r="A14">
            <v>9</v>
          </cell>
          <cell r="B14">
            <v>0</v>
          </cell>
          <cell r="C14">
            <v>-74</v>
          </cell>
          <cell r="D14">
            <v>-44</v>
          </cell>
          <cell r="E14">
            <v>-413</v>
          </cell>
          <cell r="F14">
            <v>-20</v>
          </cell>
          <cell r="G14">
            <v>-120</v>
          </cell>
          <cell r="H14">
            <v>-105</v>
          </cell>
          <cell r="I14">
            <v>-46</v>
          </cell>
          <cell r="J14">
            <v>-100</v>
          </cell>
          <cell r="K14">
            <v>-40</v>
          </cell>
          <cell r="L14">
            <v>-181</v>
          </cell>
          <cell r="M14">
            <v>-219</v>
          </cell>
          <cell r="P14">
            <v>-1362</v>
          </cell>
          <cell r="S14">
            <v>-601.89285714285711</v>
          </cell>
          <cell r="T14">
            <v>-1362</v>
          </cell>
          <cell r="U14">
            <v>-750</v>
          </cell>
          <cell r="V14">
            <v>-601.89285714285711</v>
          </cell>
          <cell r="W14">
            <v>-431</v>
          </cell>
          <cell r="X14">
            <v>-405</v>
          </cell>
          <cell r="Y14">
            <v>-317.07142857142856</v>
          </cell>
          <cell r="AA14">
            <v>0</v>
          </cell>
          <cell r="AB14">
            <v>-12.178571428571429</v>
          </cell>
          <cell r="AF14">
            <v>0</v>
          </cell>
          <cell r="AG14">
            <v>2.6428571428571428</v>
          </cell>
          <cell r="AL14">
            <v>-531</v>
          </cell>
          <cell r="AM14">
            <v>-345</v>
          </cell>
          <cell r="AN14">
            <v>-275.28571428571428</v>
          </cell>
          <cell r="AR14">
            <v>-962</v>
          </cell>
          <cell r="AS14">
            <v>-750</v>
          </cell>
          <cell r="AT14">
            <v>-592.35714285714289</v>
          </cell>
          <cell r="AV14">
            <v>-16.321428571428573</v>
          </cell>
          <cell r="AW14">
            <v>-74.857142857142861</v>
          </cell>
          <cell r="AX14">
            <v>-90.678571428571431</v>
          </cell>
          <cell r="AY14">
            <v>-73.642857142857139</v>
          </cell>
          <cell r="AZ14">
            <v>-27.071428571428573</v>
          </cell>
          <cell r="BA14">
            <v>-34.5</v>
          </cell>
          <cell r="BB14">
            <v>-212.03571428571428</v>
          </cell>
          <cell r="BC14">
            <v>1.5</v>
          </cell>
          <cell r="BD14">
            <v>-59.5</v>
          </cell>
          <cell r="BE14">
            <v>-5.25</v>
          </cell>
          <cell r="BJ14">
            <v>-15</v>
          </cell>
          <cell r="BK14">
            <v>-110</v>
          </cell>
          <cell r="BL14">
            <v>-100</v>
          </cell>
          <cell r="BM14">
            <v>-100</v>
          </cell>
          <cell r="BN14">
            <v>-35</v>
          </cell>
          <cell r="BO14">
            <v>-45</v>
          </cell>
          <cell r="BP14">
            <v>-225</v>
          </cell>
          <cell r="BQ14">
            <v>-40</v>
          </cell>
          <cell r="BR14">
            <v>-80</v>
          </cell>
          <cell r="BS14">
            <v>0</v>
          </cell>
          <cell r="BY14">
            <v>-5.4170357142857144</v>
          </cell>
          <cell r="CD14">
            <v>-5.4170357142857144</v>
          </cell>
        </row>
        <row r="15">
          <cell r="A15">
            <v>10</v>
          </cell>
          <cell r="B15">
            <v>0</v>
          </cell>
          <cell r="C15">
            <v>-71</v>
          </cell>
          <cell r="D15">
            <v>-14</v>
          </cell>
          <cell r="E15">
            <v>-286</v>
          </cell>
          <cell r="F15">
            <v>-18</v>
          </cell>
          <cell r="G15">
            <v>-86</v>
          </cell>
          <cell r="H15">
            <v>-105</v>
          </cell>
          <cell r="I15">
            <v>-38</v>
          </cell>
          <cell r="J15">
            <v>-80</v>
          </cell>
          <cell r="K15">
            <v>-35</v>
          </cell>
          <cell r="L15">
            <v>-87</v>
          </cell>
          <cell r="M15">
            <v>-203</v>
          </cell>
          <cell r="P15">
            <v>-1023</v>
          </cell>
          <cell r="S15">
            <v>-601.89285714285711</v>
          </cell>
          <cell r="T15">
            <v>-1023</v>
          </cell>
          <cell r="U15">
            <v>-750</v>
          </cell>
          <cell r="V15">
            <v>-601.89285714285711</v>
          </cell>
          <cell r="W15">
            <v>-362</v>
          </cell>
          <cell r="X15">
            <v>-405</v>
          </cell>
          <cell r="Y15">
            <v>-317.07142857142856</v>
          </cell>
          <cell r="AA15">
            <v>0</v>
          </cell>
          <cell r="AB15">
            <v>-12.178571428571429</v>
          </cell>
          <cell r="AF15">
            <v>0</v>
          </cell>
          <cell r="AG15">
            <v>2.6428571428571428</v>
          </cell>
          <cell r="AL15">
            <v>-371</v>
          </cell>
          <cell r="AM15">
            <v>-345</v>
          </cell>
          <cell r="AN15">
            <v>-275.28571428571428</v>
          </cell>
          <cell r="AR15">
            <v>-733</v>
          </cell>
          <cell r="AS15">
            <v>-750</v>
          </cell>
          <cell r="AT15">
            <v>-592.35714285714289</v>
          </cell>
          <cell r="AV15">
            <v>-16.321428571428573</v>
          </cell>
          <cell r="AW15">
            <v>-74.857142857142861</v>
          </cell>
          <cell r="AX15">
            <v>-90.678571428571431</v>
          </cell>
          <cell r="AY15">
            <v>-73.642857142857139</v>
          </cell>
          <cell r="AZ15">
            <v>-27.071428571428573</v>
          </cell>
          <cell r="BA15">
            <v>-34.5</v>
          </cell>
          <cell r="BB15">
            <v>-212.03571428571428</v>
          </cell>
          <cell r="BC15">
            <v>1.5</v>
          </cell>
          <cell r="BD15">
            <v>-59.5</v>
          </cell>
          <cell r="BE15">
            <v>-5.25</v>
          </cell>
          <cell r="BJ15">
            <v>-15</v>
          </cell>
          <cell r="BK15">
            <v>-110</v>
          </cell>
          <cell r="BL15">
            <v>-100</v>
          </cell>
          <cell r="BM15">
            <v>-100</v>
          </cell>
          <cell r="BN15">
            <v>-35</v>
          </cell>
          <cell r="BO15">
            <v>-45</v>
          </cell>
          <cell r="BP15">
            <v>-225</v>
          </cell>
          <cell r="BQ15">
            <v>-40</v>
          </cell>
          <cell r="BR15">
            <v>-80</v>
          </cell>
          <cell r="BS15">
            <v>0</v>
          </cell>
          <cell r="BY15">
            <v>-6.0189285714285718</v>
          </cell>
          <cell r="CD15">
            <v>-6.0189285714285718</v>
          </cell>
        </row>
        <row r="16">
          <cell r="A16">
            <v>11</v>
          </cell>
          <cell r="B16">
            <v>0</v>
          </cell>
          <cell r="C16">
            <v>-54</v>
          </cell>
          <cell r="D16">
            <v>2</v>
          </cell>
          <cell r="E16">
            <v>-269</v>
          </cell>
          <cell r="F16">
            <v>-18</v>
          </cell>
          <cell r="G16">
            <v>-101</v>
          </cell>
          <cell r="H16">
            <v>-105</v>
          </cell>
          <cell r="I16">
            <v>-40</v>
          </cell>
          <cell r="J16">
            <v>-77</v>
          </cell>
          <cell r="K16">
            <v>-38</v>
          </cell>
          <cell r="L16">
            <v>-8</v>
          </cell>
          <cell r="M16">
            <v>-100</v>
          </cell>
          <cell r="P16">
            <v>-808</v>
          </cell>
          <cell r="S16">
            <v>-601.89285714285711</v>
          </cell>
          <cell r="T16">
            <v>-808</v>
          </cell>
          <cell r="U16">
            <v>-750</v>
          </cell>
          <cell r="V16">
            <v>-601.89285714285711</v>
          </cell>
          <cell r="W16">
            <v>-379</v>
          </cell>
          <cell r="X16">
            <v>-405</v>
          </cell>
          <cell r="Y16">
            <v>-317.07142857142856</v>
          </cell>
          <cell r="AA16">
            <v>0</v>
          </cell>
          <cell r="AB16">
            <v>-12.178571428571429</v>
          </cell>
          <cell r="AF16">
            <v>0</v>
          </cell>
          <cell r="AG16">
            <v>2.6428571428571428</v>
          </cell>
          <cell r="AL16">
            <v>-321</v>
          </cell>
          <cell r="AM16">
            <v>-345</v>
          </cell>
          <cell r="AN16">
            <v>-275.28571428571428</v>
          </cell>
          <cell r="AR16">
            <v>-700</v>
          </cell>
          <cell r="AS16">
            <v>-750</v>
          </cell>
          <cell r="AT16">
            <v>-592.35714285714289</v>
          </cell>
          <cell r="AV16">
            <v>-16.321428571428573</v>
          </cell>
          <cell r="AW16">
            <v>-74.857142857142861</v>
          </cell>
          <cell r="AX16">
            <v>-90.678571428571431</v>
          </cell>
          <cell r="AY16">
            <v>-73.642857142857139</v>
          </cell>
          <cell r="AZ16">
            <v>-27.071428571428573</v>
          </cell>
          <cell r="BA16">
            <v>-34.5</v>
          </cell>
          <cell r="BB16">
            <v>-212.03571428571428</v>
          </cell>
          <cell r="BC16">
            <v>1.5</v>
          </cell>
          <cell r="BD16">
            <v>-59.5</v>
          </cell>
          <cell r="BE16">
            <v>-5.25</v>
          </cell>
          <cell r="BJ16">
            <v>-15</v>
          </cell>
          <cell r="BK16">
            <v>-110</v>
          </cell>
          <cell r="BL16">
            <v>-100</v>
          </cell>
          <cell r="BM16">
            <v>-100</v>
          </cell>
          <cell r="BN16">
            <v>-35</v>
          </cell>
          <cell r="BO16">
            <v>-45</v>
          </cell>
          <cell r="BP16">
            <v>-225</v>
          </cell>
          <cell r="BQ16">
            <v>-40</v>
          </cell>
          <cell r="BR16">
            <v>-80</v>
          </cell>
          <cell r="BS16">
            <v>0</v>
          </cell>
          <cell r="BY16">
            <v>-6.6208214285714293</v>
          </cell>
          <cell r="CD16">
            <v>-6.6208214285714293</v>
          </cell>
        </row>
        <row r="17">
          <cell r="A17">
            <v>12</v>
          </cell>
          <cell r="B17">
            <v>46</v>
          </cell>
          <cell r="C17">
            <v>-25</v>
          </cell>
          <cell r="D17">
            <v>0</v>
          </cell>
          <cell r="E17">
            <v>-48</v>
          </cell>
          <cell r="F17">
            <v>-18</v>
          </cell>
          <cell r="G17">
            <v>-9</v>
          </cell>
          <cell r="H17">
            <v>-105</v>
          </cell>
          <cell r="I17">
            <v>-4</v>
          </cell>
          <cell r="J17">
            <v>-96</v>
          </cell>
          <cell r="K17">
            <v>-3</v>
          </cell>
          <cell r="L17">
            <v>0</v>
          </cell>
          <cell r="M17">
            <v>192</v>
          </cell>
          <cell r="P17">
            <v>-70</v>
          </cell>
          <cell r="S17">
            <v>-601.89285714285711</v>
          </cell>
          <cell r="T17">
            <v>-70</v>
          </cell>
          <cell r="U17">
            <v>-750</v>
          </cell>
          <cell r="V17">
            <v>-601.89285714285711</v>
          </cell>
          <cell r="W17">
            <v>-235</v>
          </cell>
          <cell r="X17">
            <v>-405</v>
          </cell>
          <cell r="Y17">
            <v>-317.07142857142856</v>
          </cell>
          <cell r="AA17">
            <v>0</v>
          </cell>
          <cell r="AB17">
            <v>-12.178571428571429</v>
          </cell>
          <cell r="AF17">
            <v>0</v>
          </cell>
          <cell r="AG17">
            <v>2.6428571428571428</v>
          </cell>
          <cell r="AL17">
            <v>-73</v>
          </cell>
          <cell r="AM17">
            <v>-345</v>
          </cell>
          <cell r="AN17">
            <v>-275.28571428571428</v>
          </cell>
          <cell r="AR17">
            <v>-308</v>
          </cell>
          <cell r="AS17">
            <v>-750</v>
          </cell>
          <cell r="AT17">
            <v>-592.35714285714289</v>
          </cell>
          <cell r="AV17">
            <v>-16.321428571428573</v>
          </cell>
          <cell r="AW17">
            <v>-74.857142857142861</v>
          </cell>
          <cell r="AX17">
            <v>-90.678571428571431</v>
          </cell>
          <cell r="AY17">
            <v>-73.642857142857139</v>
          </cell>
          <cell r="AZ17">
            <v>-27.071428571428573</v>
          </cell>
          <cell r="BA17">
            <v>-34.5</v>
          </cell>
          <cell r="BB17">
            <v>-212.03571428571428</v>
          </cell>
          <cell r="BC17">
            <v>1.5</v>
          </cell>
          <cell r="BD17">
            <v>-59.5</v>
          </cell>
          <cell r="BE17">
            <v>-5.25</v>
          </cell>
          <cell r="BJ17">
            <v>-15</v>
          </cell>
          <cell r="BK17">
            <v>-110</v>
          </cell>
          <cell r="BL17">
            <v>-100</v>
          </cell>
          <cell r="BM17">
            <v>-100</v>
          </cell>
          <cell r="BN17">
            <v>-35</v>
          </cell>
          <cell r="BO17">
            <v>-45</v>
          </cell>
          <cell r="BP17">
            <v>-225</v>
          </cell>
          <cell r="BQ17">
            <v>-40</v>
          </cell>
          <cell r="BR17">
            <v>-80</v>
          </cell>
          <cell r="BS17">
            <v>0</v>
          </cell>
          <cell r="BY17">
            <v>-7.2227142857142868</v>
          </cell>
          <cell r="CD17">
            <v>-7.2227142857142868</v>
          </cell>
        </row>
        <row r="18">
          <cell r="A18">
            <v>13</v>
          </cell>
          <cell r="B18">
            <v>38</v>
          </cell>
          <cell r="C18">
            <v>-69</v>
          </cell>
          <cell r="D18">
            <v>39</v>
          </cell>
          <cell r="E18">
            <v>-136</v>
          </cell>
          <cell r="F18">
            <v>-17</v>
          </cell>
          <cell r="G18">
            <v>0</v>
          </cell>
          <cell r="H18">
            <v>-105</v>
          </cell>
          <cell r="I18">
            <v>0</v>
          </cell>
          <cell r="J18">
            <v>-87</v>
          </cell>
          <cell r="K18">
            <v>0</v>
          </cell>
          <cell r="L18">
            <v>0</v>
          </cell>
          <cell r="M18">
            <v>233</v>
          </cell>
          <cell r="P18">
            <v>-104</v>
          </cell>
          <cell r="S18">
            <v>-601.89285714285711</v>
          </cell>
          <cell r="T18">
            <v>-104</v>
          </cell>
          <cell r="U18">
            <v>-750</v>
          </cell>
          <cell r="V18">
            <v>-601.89285714285711</v>
          </cell>
          <cell r="W18">
            <v>-209</v>
          </cell>
          <cell r="X18">
            <v>-405</v>
          </cell>
          <cell r="Y18">
            <v>-317.07142857142856</v>
          </cell>
          <cell r="AA18">
            <v>0</v>
          </cell>
          <cell r="AB18">
            <v>-12.178571428571429</v>
          </cell>
          <cell r="AF18">
            <v>0</v>
          </cell>
          <cell r="AG18">
            <v>2.6428571428571428</v>
          </cell>
          <cell r="AL18">
            <v>-166</v>
          </cell>
          <cell r="AM18">
            <v>-345</v>
          </cell>
          <cell r="AN18">
            <v>-275.28571428571428</v>
          </cell>
          <cell r="AR18">
            <v>-375</v>
          </cell>
          <cell r="AS18">
            <v>-750</v>
          </cell>
          <cell r="AT18">
            <v>-592.35714285714289</v>
          </cell>
          <cell r="AV18">
            <v>-16.321428571428573</v>
          </cell>
          <cell r="AW18">
            <v>-74.857142857142861</v>
          </cell>
          <cell r="AX18">
            <v>-90.678571428571431</v>
          </cell>
          <cell r="AY18">
            <v>-73.642857142857139</v>
          </cell>
          <cell r="AZ18">
            <v>-27.071428571428573</v>
          </cell>
          <cell r="BA18">
            <v>-34.5</v>
          </cell>
          <cell r="BB18">
            <v>-212.03571428571428</v>
          </cell>
          <cell r="BC18">
            <v>1.5</v>
          </cell>
          <cell r="BD18">
            <v>-59.5</v>
          </cell>
          <cell r="BE18">
            <v>-5.25</v>
          </cell>
          <cell r="BJ18">
            <v>-15</v>
          </cell>
          <cell r="BK18">
            <v>-110</v>
          </cell>
          <cell r="BL18">
            <v>-100</v>
          </cell>
          <cell r="BM18">
            <v>-100</v>
          </cell>
          <cell r="BN18">
            <v>-35</v>
          </cell>
          <cell r="BO18">
            <v>-45</v>
          </cell>
          <cell r="BP18">
            <v>-225</v>
          </cell>
          <cell r="BQ18">
            <v>-40</v>
          </cell>
          <cell r="BR18">
            <v>-80</v>
          </cell>
          <cell r="BS18">
            <v>0</v>
          </cell>
          <cell r="BY18">
            <v>-7.8246071428571442</v>
          </cell>
          <cell r="CD18">
            <v>-7.8246071428571442</v>
          </cell>
        </row>
        <row r="19">
          <cell r="A19">
            <v>14</v>
          </cell>
          <cell r="B19">
            <v>-15</v>
          </cell>
          <cell r="C19">
            <v>-71</v>
          </cell>
          <cell r="D19">
            <v>4</v>
          </cell>
          <cell r="E19">
            <v>-250</v>
          </cell>
          <cell r="F19">
            <v>-17</v>
          </cell>
          <cell r="G19">
            <v>0</v>
          </cell>
          <cell r="H19">
            <v>-91</v>
          </cell>
          <cell r="I19">
            <v>0</v>
          </cell>
          <cell r="J19">
            <v>-85</v>
          </cell>
          <cell r="K19">
            <v>0</v>
          </cell>
          <cell r="L19">
            <v>0</v>
          </cell>
          <cell r="M19">
            <v>23</v>
          </cell>
          <cell r="P19">
            <v>-502</v>
          </cell>
          <cell r="S19">
            <v>-601.89285714285711</v>
          </cell>
          <cell r="T19">
            <v>-502</v>
          </cell>
          <cell r="U19">
            <v>-750</v>
          </cell>
          <cell r="V19">
            <v>-601.89285714285711</v>
          </cell>
          <cell r="W19">
            <v>-193</v>
          </cell>
          <cell r="X19">
            <v>-405</v>
          </cell>
          <cell r="Y19">
            <v>-317.07142857142856</v>
          </cell>
          <cell r="AA19">
            <v>0</v>
          </cell>
          <cell r="AB19">
            <v>-12.178571428571429</v>
          </cell>
          <cell r="AF19">
            <v>0</v>
          </cell>
          <cell r="AG19">
            <v>2.6428571428571428</v>
          </cell>
          <cell r="AL19">
            <v>-317</v>
          </cell>
          <cell r="AM19">
            <v>-345</v>
          </cell>
          <cell r="AN19">
            <v>-275.28571428571428</v>
          </cell>
          <cell r="AR19">
            <v>-510</v>
          </cell>
          <cell r="AS19">
            <v>-750</v>
          </cell>
          <cell r="AT19">
            <v>-592.35714285714289</v>
          </cell>
          <cell r="AV19">
            <v>-16.321428571428573</v>
          </cell>
          <cell r="AW19">
            <v>-74.857142857142861</v>
          </cell>
          <cell r="AX19">
            <v>-90.678571428571431</v>
          </cell>
          <cell r="AY19">
            <v>-73.642857142857139</v>
          </cell>
          <cell r="AZ19">
            <v>-27.071428571428573</v>
          </cell>
          <cell r="BA19">
            <v>-34.5</v>
          </cell>
          <cell r="BB19">
            <v>-212.03571428571428</v>
          </cell>
          <cell r="BC19">
            <v>1.5</v>
          </cell>
          <cell r="BD19">
            <v>-59.5</v>
          </cell>
          <cell r="BE19">
            <v>-5.25</v>
          </cell>
          <cell r="BJ19">
            <v>-15</v>
          </cell>
          <cell r="BK19">
            <v>-110</v>
          </cell>
          <cell r="BL19">
            <v>-100</v>
          </cell>
          <cell r="BM19">
            <v>-100</v>
          </cell>
          <cell r="BN19">
            <v>-35</v>
          </cell>
          <cell r="BO19">
            <v>-45</v>
          </cell>
          <cell r="BP19">
            <v>-225</v>
          </cell>
          <cell r="BQ19">
            <v>-40</v>
          </cell>
          <cell r="BR19">
            <v>-80</v>
          </cell>
          <cell r="BS19">
            <v>0</v>
          </cell>
          <cell r="BY19">
            <v>-8.4265000000000008</v>
          </cell>
          <cell r="CD19">
            <v>-8.4265000000000008</v>
          </cell>
        </row>
        <row r="20">
          <cell r="A20">
            <v>15</v>
          </cell>
          <cell r="B20">
            <v>-33</v>
          </cell>
          <cell r="C20">
            <v>-38</v>
          </cell>
          <cell r="D20">
            <v>81</v>
          </cell>
          <cell r="E20">
            <v>-256</v>
          </cell>
          <cell r="F20">
            <v>-17</v>
          </cell>
          <cell r="G20">
            <v>-87</v>
          </cell>
          <cell r="H20">
            <v>-92</v>
          </cell>
          <cell r="I20">
            <v>-28</v>
          </cell>
          <cell r="J20">
            <v>-78</v>
          </cell>
          <cell r="K20">
            <v>-29</v>
          </cell>
          <cell r="L20">
            <v>0</v>
          </cell>
          <cell r="M20">
            <v>290</v>
          </cell>
          <cell r="P20">
            <v>-287</v>
          </cell>
          <cell r="S20">
            <v>-601.89285714285711</v>
          </cell>
          <cell r="T20">
            <v>-287</v>
          </cell>
          <cell r="U20">
            <v>-750</v>
          </cell>
          <cell r="V20">
            <v>-601.89285714285711</v>
          </cell>
          <cell r="W20">
            <v>-331</v>
          </cell>
          <cell r="X20">
            <v>-405</v>
          </cell>
          <cell r="Y20">
            <v>-317.07142857142856</v>
          </cell>
          <cell r="AA20">
            <v>0</v>
          </cell>
          <cell r="AB20">
            <v>-12.178571428571429</v>
          </cell>
          <cell r="AF20">
            <v>0</v>
          </cell>
          <cell r="AG20">
            <v>2.6428571428571428</v>
          </cell>
          <cell r="AL20">
            <v>-213</v>
          </cell>
          <cell r="AM20">
            <v>-345</v>
          </cell>
          <cell r="AN20">
            <v>-275.28571428571428</v>
          </cell>
          <cell r="AR20">
            <v>-544</v>
          </cell>
          <cell r="AS20">
            <v>-750</v>
          </cell>
          <cell r="AT20">
            <v>-592.35714285714289</v>
          </cell>
          <cell r="AV20">
            <v>-16.321428571428573</v>
          </cell>
          <cell r="AW20">
            <v>-74.857142857142861</v>
          </cell>
          <cell r="AX20">
            <v>-90.678571428571431</v>
          </cell>
          <cell r="AY20">
            <v>-73.642857142857139</v>
          </cell>
          <cell r="AZ20">
            <v>-27.071428571428573</v>
          </cell>
          <cell r="BA20">
            <v>-34.5</v>
          </cell>
          <cell r="BB20">
            <v>-212.03571428571428</v>
          </cell>
          <cell r="BC20">
            <v>1.5</v>
          </cell>
          <cell r="BD20">
            <v>-59.5</v>
          </cell>
          <cell r="BE20">
            <v>-5.25</v>
          </cell>
          <cell r="BJ20">
            <v>-15</v>
          </cell>
          <cell r="BK20">
            <v>-110</v>
          </cell>
          <cell r="BL20">
            <v>-100</v>
          </cell>
          <cell r="BM20">
            <v>-100</v>
          </cell>
          <cell r="BN20">
            <v>-35</v>
          </cell>
          <cell r="BO20">
            <v>-45</v>
          </cell>
          <cell r="BP20">
            <v>-225</v>
          </cell>
          <cell r="BQ20">
            <v>-40</v>
          </cell>
          <cell r="BR20">
            <v>-80</v>
          </cell>
          <cell r="BS20">
            <v>0</v>
          </cell>
          <cell r="BY20">
            <v>-9.0283928571428582</v>
          </cell>
          <cell r="CD20">
            <v>-9.0283928571428582</v>
          </cell>
        </row>
        <row r="21">
          <cell r="A21">
            <v>16</v>
          </cell>
          <cell r="B21">
            <v>-77</v>
          </cell>
          <cell r="C21">
            <v>-22</v>
          </cell>
          <cell r="D21">
            <v>-18</v>
          </cell>
          <cell r="E21">
            <v>-260</v>
          </cell>
          <cell r="F21">
            <v>-17</v>
          </cell>
          <cell r="G21">
            <v>-118</v>
          </cell>
          <cell r="H21">
            <v>-93</v>
          </cell>
          <cell r="I21">
            <v>-45</v>
          </cell>
          <cell r="J21">
            <v>-78</v>
          </cell>
          <cell r="K21">
            <v>-41</v>
          </cell>
          <cell r="L21">
            <v>0</v>
          </cell>
          <cell r="M21">
            <v>271</v>
          </cell>
          <cell r="P21">
            <v>-498</v>
          </cell>
          <cell r="S21">
            <v>-601.89285714285711</v>
          </cell>
          <cell r="T21">
            <v>-498</v>
          </cell>
          <cell r="U21">
            <v>-750</v>
          </cell>
          <cell r="V21">
            <v>-601.89285714285711</v>
          </cell>
          <cell r="W21">
            <v>-392</v>
          </cell>
          <cell r="X21">
            <v>-405</v>
          </cell>
          <cell r="Y21">
            <v>-317.07142857142856</v>
          </cell>
          <cell r="AA21">
            <v>0</v>
          </cell>
          <cell r="AB21">
            <v>-12.178571428571429</v>
          </cell>
          <cell r="AF21">
            <v>0</v>
          </cell>
          <cell r="AG21">
            <v>2.6428571428571428</v>
          </cell>
          <cell r="AL21">
            <v>-300</v>
          </cell>
          <cell r="AM21">
            <v>-345</v>
          </cell>
          <cell r="AN21">
            <v>-275.28571428571428</v>
          </cell>
          <cell r="AR21">
            <v>-692</v>
          </cell>
          <cell r="AS21">
            <v>-750</v>
          </cell>
          <cell r="AT21">
            <v>-592.35714285714289</v>
          </cell>
          <cell r="AV21">
            <v>-16.321428571428573</v>
          </cell>
          <cell r="AW21">
            <v>-74.857142857142861</v>
          </cell>
          <cell r="AX21">
            <v>-90.678571428571431</v>
          </cell>
          <cell r="AY21">
            <v>-73.642857142857139</v>
          </cell>
          <cell r="AZ21">
            <v>-27.071428571428573</v>
          </cell>
          <cell r="BA21">
            <v>-34.5</v>
          </cell>
          <cell r="BB21">
            <v>-212.03571428571428</v>
          </cell>
          <cell r="BC21">
            <v>1.5</v>
          </cell>
          <cell r="BD21">
            <v>-59.5</v>
          </cell>
          <cell r="BE21">
            <v>-5.25</v>
          </cell>
          <cell r="BJ21">
            <v>-15</v>
          </cell>
          <cell r="BK21">
            <v>-110</v>
          </cell>
          <cell r="BL21">
            <v>-100</v>
          </cell>
          <cell r="BM21">
            <v>-100</v>
          </cell>
          <cell r="BN21">
            <v>-35</v>
          </cell>
          <cell r="BO21">
            <v>-45</v>
          </cell>
          <cell r="BP21">
            <v>-225</v>
          </cell>
          <cell r="BQ21">
            <v>-40</v>
          </cell>
          <cell r="BR21">
            <v>-80</v>
          </cell>
          <cell r="BS21">
            <v>0</v>
          </cell>
          <cell r="BY21">
            <v>-9.6302857142857157</v>
          </cell>
          <cell r="CD21">
            <v>-9.6302857142857157</v>
          </cell>
        </row>
        <row r="22">
          <cell r="A22">
            <v>17</v>
          </cell>
          <cell r="B22">
            <v>-129</v>
          </cell>
          <cell r="C22">
            <v>-75</v>
          </cell>
          <cell r="D22">
            <v>-46</v>
          </cell>
          <cell r="E22">
            <v>-500</v>
          </cell>
          <cell r="F22">
            <v>-29</v>
          </cell>
          <cell r="G22">
            <v>-113</v>
          </cell>
          <cell r="H22">
            <v>-119</v>
          </cell>
          <cell r="I22">
            <v>-46</v>
          </cell>
          <cell r="J22">
            <v>-80</v>
          </cell>
          <cell r="K22">
            <v>-40</v>
          </cell>
          <cell r="L22">
            <v>0</v>
          </cell>
          <cell r="M22">
            <v>-244</v>
          </cell>
          <cell r="P22">
            <v>-1421</v>
          </cell>
          <cell r="S22">
            <v>-601.89285714285711</v>
          </cell>
          <cell r="T22">
            <v>-1421</v>
          </cell>
          <cell r="U22">
            <v>-750</v>
          </cell>
          <cell r="V22">
            <v>-601.89285714285711</v>
          </cell>
          <cell r="W22">
            <v>-427</v>
          </cell>
          <cell r="X22">
            <v>-405</v>
          </cell>
          <cell r="Y22">
            <v>-317.07142857142856</v>
          </cell>
          <cell r="AA22">
            <v>0</v>
          </cell>
          <cell r="AB22">
            <v>-12.178571428571429</v>
          </cell>
          <cell r="AF22">
            <v>0</v>
          </cell>
          <cell r="AG22">
            <v>2.6428571428571428</v>
          </cell>
          <cell r="AL22">
            <v>-621</v>
          </cell>
          <cell r="AM22">
            <v>-345</v>
          </cell>
          <cell r="AN22">
            <v>-275.28571428571428</v>
          </cell>
          <cell r="AR22">
            <v>-1048</v>
          </cell>
          <cell r="AS22">
            <v>-750</v>
          </cell>
          <cell r="AT22">
            <v>-592.35714285714289</v>
          </cell>
          <cell r="AV22">
            <v>-16.321428571428573</v>
          </cell>
          <cell r="AW22">
            <v>-74.857142857142861</v>
          </cell>
          <cell r="AX22">
            <v>-90.678571428571431</v>
          </cell>
          <cell r="AY22">
            <v>-73.642857142857139</v>
          </cell>
          <cell r="AZ22">
            <v>-27.071428571428573</v>
          </cell>
          <cell r="BA22">
            <v>-34.5</v>
          </cell>
          <cell r="BB22">
            <v>-212.03571428571428</v>
          </cell>
          <cell r="BC22">
            <v>1.5</v>
          </cell>
          <cell r="BD22">
            <v>-59.5</v>
          </cell>
          <cell r="BE22">
            <v>-5.25</v>
          </cell>
          <cell r="BJ22">
            <v>-15</v>
          </cell>
          <cell r="BK22">
            <v>-110</v>
          </cell>
          <cell r="BL22">
            <v>-100</v>
          </cell>
          <cell r="BM22">
            <v>-100</v>
          </cell>
          <cell r="BN22">
            <v>-35</v>
          </cell>
          <cell r="BO22">
            <v>-45</v>
          </cell>
          <cell r="BP22">
            <v>-225</v>
          </cell>
          <cell r="BQ22">
            <v>-40</v>
          </cell>
          <cell r="BR22">
            <v>-80</v>
          </cell>
          <cell r="BS22">
            <v>0</v>
          </cell>
          <cell r="BY22">
            <v>-10.232178571428573</v>
          </cell>
          <cell r="CD22">
            <v>-10.232178571428573</v>
          </cell>
        </row>
        <row r="23">
          <cell r="A23">
            <v>18</v>
          </cell>
          <cell r="B23">
            <v>-55</v>
          </cell>
          <cell r="C23">
            <v>-71</v>
          </cell>
          <cell r="D23">
            <v>-51</v>
          </cell>
          <cell r="E23">
            <v>-397</v>
          </cell>
          <cell r="F23">
            <v>-29</v>
          </cell>
          <cell r="G23">
            <v>-122</v>
          </cell>
          <cell r="H23">
            <v>-113</v>
          </cell>
          <cell r="I23">
            <v>-46</v>
          </cell>
          <cell r="J23">
            <v>-80</v>
          </cell>
          <cell r="K23">
            <v>-43</v>
          </cell>
          <cell r="L23">
            <v>0</v>
          </cell>
          <cell r="M23">
            <v>-44</v>
          </cell>
          <cell r="P23">
            <v>-1051</v>
          </cell>
          <cell r="S23">
            <v>-601.89285714285711</v>
          </cell>
          <cell r="T23">
            <v>-1051</v>
          </cell>
          <cell r="U23">
            <v>-750</v>
          </cell>
          <cell r="V23">
            <v>-601.89285714285711</v>
          </cell>
          <cell r="W23">
            <v>-433</v>
          </cell>
          <cell r="X23">
            <v>-405</v>
          </cell>
          <cell r="Y23">
            <v>-317.07142857142856</v>
          </cell>
          <cell r="AA23">
            <v>0</v>
          </cell>
          <cell r="AB23">
            <v>-12.178571428571429</v>
          </cell>
          <cell r="AF23">
            <v>0</v>
          </cell>
          <cell r="AG23">
            <v>2.6428571428571428</v>
          </cell>
          <cell r="AL23">
            <v>-519</v>
          </cell>
          <cell r="AM23">
            <v>-345</v>
          </cell>
          <cell r="AN23">
            <v>-275.28571428571428</v>
          </cell>
          <cell r="AR23">
            <v>-952</v>
          </cell>
          <cell r="AS23">
            <v>-750</v>
          </cell>
          <cell r="AT23">
            <v>-592.35714285714289</v>
          </cell>
          <cell r="AV23">
            <v>-16.321428571428573</v>
          </cell>
          <cell r="AW23">
            <v>-74.857142857142861</v>
          </cell>
          <cell r="AX23">
            <v>-90.678571428571431</v>
          </cell>
          <cell r="AY23">
            <v>-73.642857142857139</v>
          </cell>
          <cell r="AZ23">
            <v>-27.071428571428573</v>
          </cell>
          <cell r="BA23">
            <v>-34.5</v>
          </cell>
          <cell r="BB23">
            <v>-212.03571428571428</v>
          </cell>
          <cell r="BC23">
            <v>1.5</v>
          </cell>
          <cell r="BD23">
            <v>-59.5</v>
          </cell>
          <cell r="BE23">
            <v>-5.25</v>
          </cell>
          <cell r="BJ23">
            <v>-15</v>
          </cell>
          <cell r="BK23">
            <v>-110</v>
          </cell>
          <cell r="BL23">
            <v>-100</v>
          </cell>
          <cell r="BM23">
            <v>-100</v>
          </cell>
          <cell r="BN23">
            <v>-35</v>
          </cell>
          <cell r="BO23">
            <v>-45</v>
          </cell>
          <cell r="BP23">
            <v>-225</v>
          </cell>
          <cell r="BQ23">
            <v>-40</v>
          </cell>
          <cell r="BR23">
            <v>-80</v>
          </cell>
          <cell r="BS23">
            <v>0</v>
          </cell>
          <cell r="BY23">
            <v>-10.834071428571431</v>
          </cell>
          <cell r="CD23">
            <v>-10.834071428571431</v>
          </cell>
        </row>
        <row r="24">
          <cell r="A24">
            <v>19</v>
          </cell>
          <cell r="B24">
            <v>88</v>
          </cell>
          <cell r="C24">
            <v>-68</v>
          </cell>
          <cell r="D24">
            <v>-5</v>
          </cell>
          <cell r="E24">
            <v>-225</v>
          </cell>
          <cell r="F24">
            <v>-29</v>
          </cell>
          <cell r="G24">
            <v>-88</v>
          </cell>
          <cell r="H24">
            <v>-9</v>
          </cell>
          <cell r="I24">
            <v>-50</v>
          </cell>
          <cell r="J24">
            <v>-6</v>
          </cell>
          <cell r="K24">
            <v>-37</v>
          </cell>
          <cell r="L24">
            <v>0</v>
          </cell>
          <cell r="M24">
            <v>114</v>
          </cell>
          <cell r="P24">
            <v>-315</v>
          </cell>
          <cell r="U24">
            <v>-750</v>
          </cell>
          <cell r="W24">
            <v>-219</v>
          </cell>
          <cell r="X24">
            <v>-405</v>
          </cell>
          <cell r="Y24">
            <v>-317.07142857142856</v>
          </cell>
          <cell r="AA24">
            <v>0</v>
          </cell>
          <cell r="AB24">
            <v>-12.178571428571429</v>
          </cell>
          <cell r="AF24">
            <v>0</v>
          </cell>
          <cell r="AG24">
            <v>2.6428571428571428</v>
          </cell>
          <cell r="AM24">
            <v>-345</v>
          </cell>
          <cell r="AS24">
            <v>-750</v>
          </cell>
          <cell r="AV24">
            <v>-16.321428571428573</v>
          </cell>
          <cell r="AW24">
            <v>-74.857142857142861</v>
          </cell>
          <cell r="AX24">
            <v>-90.678571428571431</v>
          </cell>
          <cell r="AY24">
            <v>-73.642857142857139</v>
          </cell>
          <cell r="AZ24">
            <v>-27.071428571428573</v>
          </cell>
          <cell r="BA24">
            <v>-34.5</v>
          </cell>
          <cell r="BB24">
            <v>-212.03571428571428</v>
          </cell>
          <cell r="BC24">
            <v>1.5</v>
          </cell>
          <cell r="BD24">
            <v>-59.5</v>
          </cell>
          <cell r="BE24">
            <v>-5.25</v>
          </cell>
          <cell r="BJ24">
            <v>-15</v>
          </cell>
          <cell r="BK24">
            <v>-110</v>
          </cell>
          <cell r="BL24">
            <v>-100</v>
          </cell>
          <cell r="BM24">
            <v>-100</v>
          </cell>
          <cell r="BN24">
            <v>-35</v>
          </cell>
          <cell r="BO24">
            <v>-45</v>
          </cell>
          <cell r="BP24">
            <v>-225</v>
          </cell>
          <cell r="BQ24">
            <v>-40</v>
          </cell>
          <cell r="BR24">
            <v>-80</v>
          </cell>
          <cell r="BS24">
            <v>0</v>
          </cell>
          <cell r="BY24">
            <v>-11.435964285714288</v>
          </cell>
          <cell r="CD24">
            <v>-11.435964285714288</v>
          </cell>
        </row>
        <row r="25">
          <cell r="A25">
            <v>20</v>
          </cell>
          <cell r="B25">
            <v>52</v>
          </cell>
          <cell r="C25">
            <v>-70</v>
          </cell>
          <cell r="D25">
            <v>36</v>
          </cell>
          <cell r="E25">
            <v>-221</v>
          </cell>
          <cell r="F25">
            <v>-27</v>
          </cell>
          <cell r="G25">
            <v>-117</v>
          </cell>
          <cell r="H25">
            <v>0</v>
          </cell>
          <cell r="I25">
            <v>-50</v>
          </cell>
          <cell r="J25">
            <v>0</v>
          </cell>
          <cell r="K25">
            <v>-42</v>
          </cell>
          <cell r="L25">
            <v>0</v>
          </cell>
          <cell r="M25">
            <v>79</v>
          </cell>
          <cell r="P25">
            <v>-360</v>
          </cell>
          <cell r="U25">
            <v>-750</v>
          </cell>
          <cell r="W25">
            <v>-236</v>
          </cell>
          <cell r="X25">
            <v>-405</v>
          </cell>
          <cell r="Y25">
            <v>-317.07142857142856</v>
          </cell>
          <cell r="AA25">
            <v>0</v>
          </cell>
          <cell r="AB25">
            <v>-12.178571428571429</v>
          </cell>
          <cell r="AF25">
            <v>0</v>
          </cell>
          <cell r="AG25">
            <v>2.6428571428571428</v>
          </cell>
          <cell r="AM25">
            <v>-345</v>
          </cell>
          <cell r="AS25">
            <v>-750</v>
          </cell>
          <cell r="AV25">
            <v>-16.321428571428573</v>
          </cell>
          <cell r="AW25">
            <v>-74.857142857142861</v>
          </cell>
          <cell r="AX25">
            <v>-90.678571428571431</v>
          </cell>
          <cell r="AY25">
            <v>-73.642857142857139</v>
          </cell>
          <cell r="AZ25">
            <v>-27.071428571428573</v>
          </cell>
          <cell r="BA25">
            <v>-34.5</v>
          </cell>
          <cell r="BB25">
            <v>-212.03571428571428</v>
          </cell>
          <cell r="BC25">
            <v>1.5</v>
          </cell>
          <cell r="BD25">
            <v>-59.5</v>
          </cell>
          <cell r="BE25">
            <v>-5.25</v>
          </cell>
          <cell r="BJ25">
            <v>-15</v>
          </cell>
          <cell r="BK25">
            <v>-110</v>
          </cell>
          <cell r="BL25">
            <v>-100</v>
          </cell>
          <cell r="BM25">
            <v>-100</v>
          </cell>
          <cell r="BN25">
            <v>-35</v>
          </cell>
          <cell r="BO25">
            <v>-45</v>
          </cell>
          <cell r="BP25">
            <v>-225</v>
          </cell>
          <cell r="BQ25">
            <v>-40</v>
          </cell>
          <cell r="BR25">
            <v>-80</v>
          </cell>
          <cell r="BS25">
            <v>0</v>
          </cell>
          <cell r="BY25">
            <v>-12.037857142857145</v>
          </cell>
          <cell r="CD25">
            <v>-12.037857142857145</v>
          </cell>
        </row>
        <row r="26">
          <cell r="A26">
            <v>21</v>
          </cell>
          <cell r="B26">
            <v>3</v>
          </cell>
          <cell r="C26">
            <v>-70</v>
          </cell>
          <cell r="D26">
            <v>103</v>
          </cell>
          <cell r="E26">
            <v>-225</v>
          </cell>
          <cell r="F26">
            <v>-26</v>
          </cell>
          <cell r="G26">
            <v>-120</v>
          </cell>
          <cell r="H26">
            <v>0</v>
          </cell>
          <cell r="I26">
            <v>-50</v>
          </cell>
          <cell r="J26">
            <v>0</v>
          </cell>
          <cell r="K26">
            <v>-44</v>
          </cell>
          <cell r="L26">
            <v>0</v>
          </cell>
          <cell r="M26">
            <v>114</v>
          </cell>
          <cell r="P26">
            <v>-315</v>
          </cell>
          <cell r="U26">
            <v>-750</v>
          </cell>
          <cell r="W26">
            <v>-240</v>
          </cell>
          <cell r="X26">
            <v>-405</v>
          </cell>
          <cell r="Y26">
            <v>-317.07142857142856</v>
          </cell>
          <cell r="AA26">
            <v>0</v>
          </cell>
          <cell r="AB26">
            <v>-12.178571428571429</v>
          </cell>
          <cell r="AF26">
            <v>0</v>
          </cell>
          <cell r="AG26">
            <v>2.6428571428571428</v>
          </cell>
          <cell r="AM26">
            <v>-345</v>
          </cell>
          <cell r="AS26">
            <v>-750</v>
          </cell>
          <cell r="AV26">
            <v>-16.321428571428573</v>
          </cell>
          <cell r="AW26">
            <v>-74.857142857142861</v>
          </cell>
          <cell r="AX26">
            <v>-90.678571428571431</v>
          </cell>
          <cell r="AY26">
            <v>-73.642857142857139</v>
          </cell>
          <cell r="AZ26">
            <v>-27.071428571428573</v>
          </cell>
          <cell r="BA26">
            <v>-34.5</v>
          </cell>
          <cell r="BB26">
            <v>-212.03571428571428</v>
          </cell>
          <cell r="BC26">
            <v>1.5</v>
          </cell>
          <cell r="BD26">
            <v>-59.5</v>
          </cell>
          <cell r="BE26">
            <v>-5.25</v>
          </cell>
          <cell r="BJ26">
            <v>-15</v>
          </cell>
          <cell r="BK26">
            <v>-110</v>
          </cell>
          <cell r="BL26">
            <v>-100</v>
          </cell>
          <cell r="BM26">
            <v>-100</v>
          </cell>
          <cell r="BN26">
            <v>-35</v>
          </cell>
          <cell r="BO26">
            <v>-45</v>
          </cell>
          <cell r="BP26">
            <v>-225</v>
          </cell>
          <cell r="BQ26">
            <v>-40</v>
          </cell>
          <cell r="BR26">
            <v>-80</v>
          </cell>
          <cell r="BS26">
            <v>0</v>
          </cell>
          <cell r="BY26">
            <v>-12.639750000000003</v>
          </cell>
          <cell r="CD26">
            <v>-12.639750000000003</v>
          </cell>
        </row>
        <row r="27">
          <cell r="A27">
            <v>22</v>
          </cell>
          <cell r="B27">
            <v>4</v>
          </cell>
          <cell r="C27">
            <v>-62</v>
          </cell>
          <cell r="D27">
            <v>3</v>
          </cell>
          <cell r="E27">
            <v>-225</v>
          </cell>
          <cell r="F27">
            <v>-27</v>
          </cell>
          <cell r="G27">
            <v>-116</v>
          </cell>
          <cell r="H27">
            <v>-92</v>
          </cell>
          <cell r="I27">
            <v>-48</v>
          </cell>
          <cell r="J27">
            <v>-68</v>
          </cell>
          <cell r="K27">
            <v>-43</v>
          </cell>
          <cell r="L27">
            <v>0</v>
          </cell>
          <cell r="M27">
            <v>225</v>
          </cell>
          <cell r="P27">
            <v>-449</v>
          </cell>
          <cell r="U27">
            <v>-750</v>
          </cell>
          <cell r="W27">
            <v>-394</v>
          </cell>
          <cell r="X27">
            <v>-405</v>
          </cell>
          <cell r="Y27">
            <v>-317.07142857142856</v>
          </cell>
          <cell r="AA27">
            <v>0</v>
          </cell>
          <cell r="AB27">
            <v>-12.178571428571429</v>
          </cell>
          <cell r="AF27">
            <v>0</v>
          </cell>
          <cell r="AG27">
            <v>2.6428571428571428</v>
          </cell>
          <cell r="AM27">
            <v>-345</v>
          </cell>
          <cell r="AS27">
            <v>-750</v>
          </cell>
          <cell r="AV27">
            <v>-16.321428571428573</v>
          </cell>
          <cell r="AW27">
            <v>-74.857142857142861</v>
          </cell>
          <cell r="AX27">
            <v>-90.678571428571431</v>
          </cell>
          <cell r="AY27">
            <v>-73.642857142857139</v>
          </cell>
          <cell r="AZ27">
            <v>-27.071428571428573</v>
          </cell>
          <cell r="BA27">
            <v>-34.5</v>
          </cell>
          <cell r="BB27">
            <v>-212.03571428571428</v>
          </cell>
          <cell r="BC27">
            <v>1.5</v>
          </cell>
          <cell r="BD27">
            <v>-59.5</v>
          </cell>
          <cell r="BE27">
            <v>-5.25</v>
          </cell>
          <cell r="BJ27">
            <v>-15</v>
          </cell>
          <cell r="BK27">
            <v>-110</v>
          </cell>
          <cell r="BL27">
            <v>-100</v>
          </cell>
          <cell r="BM27">
            <v>-100</v>
          </cell>
          <cell r="BN27">
            <v>-35</v>
          </cell>
          <cell r="BO27">
            <v>-45</v>
          </cell>
          <cell r="BP27">
            <v>-225</v>
          </cell>
          <cell r="BQ27">
            <v>-40</v>
          </cell>
          <cell r="BR27">
            <v>-80</v>
          </cell>
          <cell r="BS27">
            <v>0</v>
          </cell>
          <cell r="BY27">
            <v>-13.24164285714286</v>
          </cell>
          <cell r="CD27">
            <v>-13.24164285714286</v>
          </cell>
        </row>
        <row r="28">
          <cell r="A28">
            <v>23</v>
          </cell>
          <cell r="B28">
            <v>0</v>
          </cell>
          <cell r="C28">
            <v>-55</v>
          </cell>
          <cell r="D28">
            <v>-21</v>
          </cell>
          <cell r="E28">
            <v>-225</v>
          </cell>
          <cell r="F28">
            <v>-26</v>
          </cell>
          <cell r="G28">
            <v>-81</v>
          </cell>
          <cell r="H28">
            <v>-95</v>
          </cell>
          <cell r="I28">
            <v>-46</v>
          </cell>
          <cell r="J28">
            <v>-75</v>
          </cell>
          <cell r="K28">
            <v>-37</v>
          </cell>
          <cell r="L28">
            <v>-39</v>
          </cell>
          <cell r="M28">
            <v>69</v>
          </cell>
          <cell r="P28">
            <v>-631</v>
          </cell>
          <cell r="U28">
            <v>-750</v>
          </cell>
          <cell r="W28">
            <v>-360</v>
          </cell>
          <cell r="X28">
            <v>-405</v>
          </cell>
          <cell r="Y28">
            <v>-317.07142857142856</v>
          </cell>
          <cell r="AA28">
            <v>0</v>
          </cell>
          <cell r="AB28">
            <v>-12.178571428571429</v>
          </cell>
          <cell r="AF28">
            <v>0</v>
          </cell>
          <cell r="AG28">
            <v>2.6428571428571428</v>
          </cell>
          <cell r="AM28">
            <v>-345</v>
          </cell>
          <cell r="AS28">
            <v>-750</v>
          </cell>
          <cell r="AV28">
            <v>-16.321428571428573</v>
          </cell>
          <cell r="AW28">
            <v>-74.857142857142861</v>
          </cell>
          <cell r="AX28">
            <v>-90.678571428571431</v>
          </cell>
          <cell r="AY28">
            <v>-73.642857142857139</v>
          </cell>
          <cell r="AZ28">
            <v>-27.071428571428573</v>
          </cell>
          <cell r="BA28">
            <v>-34.5</v>
          </cell>
          <cell r="BB28">
            <v>-212.03571428571428</v>
          </cell>
          <cell r="BC28">
            <v>1.5</v>
          </cell>
          <cell r="BD28">
            <v>-59.5</v>
          </cell>
          <cell r="BE28">
            <v>-5.25</v>
          </cell>
          <cell r="BJ28">
            <v>-15</v>
          </cell>
          <cell r="BK28">
            <v>-110</v>
          </cell>
          <cell r="BL28">
            <v>-100</v>
          </cell>
          <cell r="BM28">
            <v>-100</v>
          </cell>
          <cell r="BN28">
            <v>-35</v>
          </cell>
          <cell r="BO28">
            <v>-45</v>
          </cell>
          <cell r="BP28">
            <v>-225</v>
          </cell>
          <cell r="BQ28">
            <v>-40</v>
          </cell>
          <cell r="BR28">
            <v>-80</v>
          </cell>
          <cell r="BS28">
            <v>0</v>
          </cell>
          <cell r="BY28">
            <v>-13.843535714285718</v>
          </cell>
          <cell r="CD28">
            <v>-13.843535714285718</v>
          </cell>
        </row>
        <row r="29">
          <cell r="A29">
            <v>24</v>
          </cell>
          <cell r="B29">
            <v>0</v>
          </cell>
          <cell r="C29">
            <v>-54</v>
          </cell>
          <cell r="D29">
            <v>33</v>
          </cell>
          <cell r="E29">
            <v>-225</v>
          </cell>
          <cell r="F29">
            <v>-26</v>
          </cell>
          <cell r="G29">
            <v>-111</v>
          </cell>
          <cell r="H29">
            <v>-95</v>
          </cell>
          <cell r="I29">
            <v>-44</v>
          </cell>
          <cell r="J29">
            <v>-75</v>
          </cell>
          <cell r="K29">
            <v>-43</v>
          </cell>
          <cell r="L29">
            <v>0</v>
          </cell>
          <cell r="M29">
            <v>297</v>
          </cell>
          <cell r="P29">
            <v>-343</v>
          </cell>
          <cell r="U29">
            <v>-750</v>
          </cell>
          <cell r="W29">
            <v>-394</v>
          </cell>
          <cell r="X29">
            <v>-405</v>
          </cell>
          <cell r="Y29">
            <v>-317.07142857142856</v>
          </cell>
          <cell r="AA29">
            <v>0</v>
          </cell>
          <cell r="AB29">
            <v>-12.178571428571429</v>
          </cell>
          <cell r="AF29">
            <v>0</v>
          </cell>
          <cell r="AG29">
            <v>2.6428571428571428</v>
          </cell>
          <cell r="AM29">
            <v>-345</v>
          </cell>
          <cell r="AS29">
            <v>-750</v>
          </cell>
          <cell r="AV29">
            <v>-16.321428571428573</v>
          </cell>
          <cell r="AW29">
            <v>-74.857142857142861</v>
          </cell>
          <cell r="AX29">
            <v>-90.678571428571431</v>
          </cell>
          <cell r="AY29">
            <v>-73.642857142857139</v>
          </cell>
          <cell r="AZ29">
            <v>-27.071428571428573</v>
          </cell>
          <cell r="BA29">
            <v>-34.5</v>
          </cell>
          <cell r="BB29">
            <v>-212.03571428571428</v>
          </cell>
          <cell r="BC29">
            <v>1.5</v>
          </cell>
          <cell r="BD29">
            <v>-59.5</v>
          </cell>
          <cell r="BE29">
            <v>-5.25</v>
          </cell>
          <cell r="BJ29">
            <v>-15</v>
          </cell>
          <cell r="BK29">
            <v>-110</v>
          </cell>
          <cell r="BL29">
            <v>-100</v>
          </cell>
          <cell r="BM29">
            <v>-100</v>
          </cell>
          <cell r="BN29">
            <v>-35</v>
          </cell>
          <cell r="BO29">
            <v>-45</v>
          </cell>
          <cell r="BP29">
            <v>-225</v>
          </cell>
          <cell r="BQ29">
            <v>-40</v>
          </cell>
          <cell r="BR29">
            <v>-80</v>
          </cell>
          <cell r="BS29">
            <v>0</v>
          </cell>
          <cell r="BY29">
            <v>-14.445428571428575</v>
          </cell>
          <cell r="CD29">
            <v>-14.445428571428575</v>
          </cell>
        </row>
        <row r="30">
          <cell r="A30">
            <v>25</v>
          </cell>
          <cell r="B30">
            <v>0</v>
          </cell>
          <cell r="C30">
            <v>-57</v>
          </cell>
          <cell r="D30">
            <v>0</v>
          </cell>
          <cell r="E30">
            <v>-225</v>
          </cell>
          <cell r="F30">
            <v>-20</v>
          </cell>
          <cell r="G30">
            <v>-109</v>
          </cell>
          <cell r="H30">
            <v>-95</v>
          </cell>
          <cell r="I30">
            <v>-43</v>
          </cell>
          <cell r="J30">
            <v>-75</v>
          </cell>
          <cell r="K30">
            <v>-43</v>
          </cell>
          <cell r="L30">
            <v>0</v>
          </cell>
          <cell r="M30">
            <v>152</v>
          </cell>
          <cell r="P30">
            <v>-515</v>
          </cell>
          <cell r="U30">
            <v>-750</v>
          </cell>
          <cell r="W30">
            <v>-385</v>
          </cell>
          <cell r="X30">
            <v>-405</v>
          </cell>
          <cell r="Y30">
            <v>-317.07142857142856</v>
          </cell>
          <cell r="AA30">
            <v>0</v>
          </cell>
          <cell r="AB30">
            <v>-12.178571428571429</v>
          </cell>
          <cell r="AF30">
            <v>0</v>
          </cell>
          <cell r="AG30">
            <v>2.6428571428571428</v>
          </cell>
          <cell r="AM30">
            <v>-345</v>
          </cell>
          <cell r="AS30">
            <v>-750</v>
          </cell>
          <cell r="AV30">
            <v>-16.321428571428573</v>
          </cell>
          <cell r="AW30">
            <v>-74.857142857142861</v>
          </cell>
          <cell r="AX30">
            <v>-90.678571428571431</v>
          </cell>
          <cell r="BC30">
            <v>1.5</v>
          </cell>
          <cell r="BJ30">
            <v>-15</v>
          </cell>
          <cell r="BK30">
            <v>-110</v>
          </cell>
          <cell r="BL30">
            <v>-100</v>
          </cell>
          <cell r="BM30">
            <v>-100</v>
          </cell>
          <cell r="BN30">
            <v>-35</v>
          </cell>
          <cell r="BO30">
            <v>-45</v>
          </cell>
          <cell r="BP30">
            <v>-225</v>
          </cell>
          <cell r="BQ30">
            <v>-40</v>
          </cell>
          <cell r="BR30">
            <v>-80</v>
          </cell>
          <cell r="BS30">
            <v>0</v>
          </cell>
          <cell r="BY30">
            <v>-15.047321428571433</v>
          </cell>
          <cell r="CD30">
            <v>-15.047321428571433</v>
          </cell>
        </row>
        <row r="31">
          <cell r="A31">
            <v>26</v>
          </cell>
          <cell r="B31">
            <v>0</v>
          </cell>
          <cell r="C31">
            <v>-27</v>
          </cell>
          <cell r="D31">
            <v>1</v>
          </cell>
          <cell r="E31">
            <v>-138</v>
          </cell>
          <cell r="F31">
            <v>-20</v>
          </cell>
          <cell r="G31">
            <v>0</v>
          </cell>
          <cell r="H31">
            <v>-94</v>
          </cell>
          <cell r="I31">
            <v>-42</v>
          </cell>
          <cell r="J31">
            <v>-75</v>
          </cell>
          <cell r="K31">
            <v>0</v>
          </cell>
          <cell r="L31">
            <v>36</v>
          </cell>
          <cell r="M31">
            <v>290</v>
          </cell>
          <cell r="P31">
            <v>-69</v>
          </cell>
          <cell r="U31">
            <v>-750</v>
          </cell>
          <cell r="W31">
            <v>-231</v>
          </cell>
          <cell r="X31">
            <v>-405</v>
          </cell>
          <cell r="Y31">
            <v>-317.07142857142856</v>
          </cell>
          <cell r="AA31">
            <v>0</v>
          </cell>
          <cell r="AF31">
            <v>0</v>
          </cell>
          <cell r="AM31">
            <v>-345</v>
          </cell>
          <cell r="AS31">
            <v>-750</v>
          </cell>
          <cell r="AV31">
            <v>-16.321428571428573</v>
          </cell>
          <cell r="AW31">
            <v>-74.857142857142861</v>
          </cell>
          <cell r="AX31">
            <v>-90.678571428571431</v>
          </cell>
          <cell r="BC31">
            <v>1.5</v>
          </cell>
          <cell r="BJ31">
            <v>-15</v>
          </cell>
          <cell r="BK31">
            <v>-110</v>
          </cell>
          <cell r="BL31">
            <v>-100</v>
          </cell>
          <cell r="BM31">
            <v>-100</v>
          </cell>
          <cell r="BN31">
            <v>-35</v>
          </cell>
          <cell r="BO31">
            <v>-45</v>
          </cell>
          <cell r="BP31">
            <v>-225</v>
          </cell>
          <cell r="BQ31">
            <v>-40</v>
          </cell>
          <cell r="BR31">
            <v>-80</v>
          </cell>
          <cell r="BS31">
            <v>0</v>
          </cell>
          <cell r="BY31">
            <v>-15.64921428571429</v>
          </cell>
          <cell r="CD31">
            <v>-15.64921428571429</v>
          </cell>
        </row>
        <row r="32">
          <cell r="A32">
            <v>27</v>
          </cell>
          <cell r="B32">
            <v>-29</v>
          </cell>
          <cell r="C32">
            <v>-60</v>
          </cell>
          <cell r="D32">
            <v>0</v>
          </cell>
          <cell r="E32">
            <v>-154</v>
          </cell>
          <cell r="F32">
            <v>-19</v>
          </cell>
          <cell r="G32">
            <v>0</v>
          </cell>
          <cell r="H32">
            <v>-93</v>
          </cell>
          <cell r="I32">
            <v>-43</v>
          </cell>
          <cell r="J32">
            <v>-75</v>
          </cell>
          <cell r="K32">
            <v>0</v>
          </cell>
          <cell r="L32">
            <v>93</v>
          </cell>
          <cell r="M32">
            <v>182</v>
          </cell>
          <cell r="P32">
            <v>-198</v>
          </cell>
          <cell r="U32">
            <v>-750</v>
          </cell>
          <cell r="X32">
            <v>-405</v>
          </cell>
          <cell r="AA32">
            <v>0</v>
          </cell>
          <cell r="AF32">
            <v>0</v>
          </cell>
          <cell r="AM32">
            <v>-345</v>
          </cell>
          <cell r="AS32">
            <v>-750</v>
          </cell>
          <cell r="BJ32">
            <v>-15</v>
          </cell>
          <cell r="BK32">
            <v>-110</v>
          </cell>
          <cell r="BL32">
            <v>-100</v>
          </cell>
          <cell r="BM32">
            <v>-100</v>
          </cell>
          <cell r="BN32">
            <v>-35</v>
          </cell>
          <cell r="BO32">
            <v>-45</v>
          </cell>
          <cell r="BP32">
            <v>-225</v>
          </cell>
          <cell r="BQ32">
            <v>-40</v>
          </cell>
          <cell r="BR32">
            <v>-80</v>
          </cell>
          <cell r="BS32">
            <v>0</v>
          </cell>
          <cell r="BY32">
            <v>-16.251107142857148</v>
          </cell>
          <cell r="CD32">
            <v>-16.251107142857148</v>
          </cell>
        </row>
      </sheetData>
      <sheetData sheetId="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Sheet"/>
      <sheetName val="Index"/>
      <sheetName val="Rev Def Sum"/>
      <sheetName val="Rev Requirement"/>
      <sheetName val="Gross Conversion Factor"/>
      <sheetName val="Proforma Adjustments"/>
      <sheetName val="Revenue  Sheet 1"/>
      <sheetName val="Summary Sheet 2"/>
      <sheetName val="Per Books Purchase Gas Exp"/>
      <sheetName val="Annualized Purchase Gas Exp "/>
      <sheetName val="Uncollectible Surcharge Calc"/>
      <sheetName val="Unadj. Rev 2-A"/>
      <sheetName val="Bills 2-B"/>
      <sheetName val="DTH 2-C"/>
      <sheetName val="Norm 2-D"/>
      <sheetName val="Adj. Rev 2-E"/>
      <sheetName val="Adj to OGDR 2-F"/>
      <sheetName val="O&amp;M Expenses"/>
      <sheetName val="O&amp;M Adjustment Summary"/>
      <sheetName val="Labor Adj. Summary"/>
      <sheetName val="Wage Increase"/>
      <sheetName val="Gross Payroll Summary"/>
      <sheetName val="O&amp;M Percentage"/>
      <sheetName val="new positions"/>
      <sheetName val="Incentive"/>
      <sheetName val="Profit Sharing"/>
      <sheetName val="Pensions &amp; Benefits Adj "/>
      <sheetName val="NCSC Test Year Adj"/>
      <sheetName val="Incentive Comp"/>
      <sheetName val="IBM IT"/>
      <sheetName val="NCSC Labor &amp; Benefits"/>
      <sheetName val="Outside Svcs &amp; Company Mem"/>
      <sheetName val="Lease Expense"/>
      <sheetName val="Corporate Insurance"/>
      <sheetName val="Fuel Used in Co Operations"/>
      <sheetName val="Uncollectible Adj."/>
      <sheetName val="Rate Case Expense Adj"/>
      <sheetName val="DSM Surcharge Adjustment"/>
      <sheetName val="PSC &amp; PC Fees Adj"/>
      <sheetName val="Injuries&amp; Damages Adj"/>
      <sheetName val="GTI Funding "/>
      <sheetName val="Choice Costs"/>
      <sheetName val="Postage Costs "/>
      <sheetName val="Customer Education "/>
      <sheetName val="Depreciation Expense Summary"/>
      <sheetName val="Taxes Other than Income Sum"/>
      <sheetName val="Payroll Taxes Adj"/>
      <sheetName val="Property Tax Adj"/>
      <sheetName val="Gross Receipts Tax Adj"/>
      <sheetName val="Inc Tax"/>
      <sheetName val="Statutory Adj"/>
      <sheetName val="Interest on Cust Deposits"/>
      <sheetName val="AFUDC"/>
      <sheetName val="Rate Base"/>
      <sheetName val="Customer Deposits"/>
      <sheetName val="Lead Lag"/>
      <sheetName val="Cost of Capital"/>
      <sheetName val="Round Robin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33 A REV."/>
      <sheetName val="ATTACH REH-5A REV"/>
      <sheetName val="TS1 &amp; TS2 ALLOCATION"/>
    </sheetNames>
    <sheetDataSet>
      <sheetData sheetId="0" refreshError="1">
        <row r="1">
          <cell r="H1" t="str">
            <v>Schedule 33</v>
          </cell>
        </row>
        <row r="3">
          <cell r="D3" t="str">
            <v>COLUMBIA GAS OF VIRGINIA,  INC.</v>
          </cell>
        </row>
        <row r="5">
          <cell r="D5" t="str">
            <v xml:space="preserve">      Schedule of Additional Gross Revenues</v>
          </cell>
        </row>
        <row r="6">
          <cell r="D6" t="str">
            <v>By Rate Schedule Produced By Proposed Rates</v>
          </cell>
        </row>
        <row r="9">
          <cell r="D9" t="str">
            <v>Adjusted</v>
          </cell>
          <cell r="G9" t="str">
            <v>Proposed</v>
          </cell>
          <cell r="H9" t="str">
            <v>Proposed</v>
          </cell>
        </row>
        <row r="10">
          <cell r="C10" t="str">
            <v>Adjusted</v>
          </cell>
          <cell r="D10" t="str">
            <v>Rate</v>
          </cell>
          <cell r="E10" t="str">
            <v>Proposed</v>
          </cell>
          <cell r="F10" t="str">
            <v>Adjusted</v>
          </cell>
          <cell r="G10" t="str">
            <v>Increase</v>
          </cell>
          <cell r="H10" t="str">
            <v>Increase</v>
          </cell>
        </row>
        <row r="11">
          <cell r="B11" t="str">
            <v>Description</v>
          </cell>
          <cell r="C11" t="str">
            <v>Volumes (a)</v>
          </cell>
          <cell r="D11" t="str">
            <v>Revenue (b)</v>
          </cell>
          <cell r="E11" t="str">
            <v>Increase</v>
          </cell>
          <cell r="F11" t="str">
            <v>Revenues</v>
          </cell>
          <cell r="G11" t="str">
            <v>Per Mcf</v>
          </cell>
          <cell r="H11" t="str">
            <v>Percent</v>
          </cell>
        </row>
        <row r="12">
          <cell r="C12" t="str">
            <v>(1)</v>
          </cell>
          <cell r="D12" t="str">
            <v>(2)</v>
          </cell>
          <cell r="E12" t="str">
            <v>(3)</v>
          </cell>
          <cell r="F12" t="str">
            <v>(4=2+3)</v>
          </cell>
          <cell r="G12" t="str">
            <v>(5=3/1)</v>
          </cell>
          <cell r="H12" t="str">
            <v>(6)</v>
          </cell>
        </row>
        <row r="13">
          <cell r="C13" t="str">
            <v>Mcf</v>
          </cell>
          <cell r="D13" t="str">
            <v>$</v>
          </cell>
          <cell r="E13" t="str">
            <v>$</v>
          </cell>
          <cell r="F13" t="str">
            <v>$</v>
          </cell>
          <cell r="G13" t="str">
            <v>$/Mcf</v>
          </cell>
        </row>
        <row r="15">
          <cell r="B15" t="str">
            <v>Residential Service</v>
          </cell>
        </row>
        <row r="16">
          <cell r="B16" t="str">
            <v xml:space="preserve">  East and West</v>
          </cell>
          <cell r="C16">
            <v>11467918.199999999</v>
          </cell>
          <cell r="D16">
            <v>105546782</v>
          </cell>
          <cell r="E16">
            <v>9268974.945700001</v>
          </cell>
          <cell r="F16">
            <v>114815756.9457</v>
          </cell>
        </row>
        <row r="17">
          <cell r="B17" t="str">
            <v xml:space="preserve">  Central</v>
          </cell>
          <cell r="C17">
            <v>917057.1</v>
          </cell>
          <cell r="D17">
            <v>8272167</v>
          </cell>
          <cell r="E17">
            <v>796152.52987344749</v>
          </cell>
          <cell r="F17">
            <v>9068319.5298734475</v>
          </cell>
        </row>
        <row r="18">
          <cell r="B18" t="str">
            <v xml:space="preserve">  Total</v>
          </cell>
          <cell r="C18">
            <v>12384975.299999999</v>
          </cell>
          <cell r="D18">
            <v>113818949</v>
          </cell>
          <cell r="E18">
            <v>10065127.475573448</v>
          </cell>
          <cell r="F18">
            <v>123884076.47557345</v>
          </cell>
          <cell r="G18">
            <v>0.81269999999999998</v>
          </cell>
          <cell r="H18">
            <v>8.8400000000000006E-2</v>
          </cell>
        </row>
        <row r="20">
          <cell r="B20" t="str">
            <v>Small General Service</v>
          </cell>
        </row>
        <row r="21">
          <cell r="B21" t="str">
            <v xml:space="preserve">  Commercial</v>
          </cell>
          <cell r="C21">
            <v>6998572.9000000004</v>
          </cell>
          <cell r="D21">
            <v>47132884</v>
          </cell>
          <cell r="E21">
            <v>2635048.8509999998</v>
          </cell>
          <cell r="F21">
            <v>49767932.850999996</v>
          </cell>
        </row>
        <row r="22">
          <cell r="B22" t="str">
            <v xml:space="preserve">  Industrial</v>
          </cell>
          <cell r="C22">
            <v>522998.3</v>
          </cell>
          <cell r="D22">
            <v>3243215</v>
          </cell>
          <cell r="E22">
            <v>180918.85170088289</v>
          </cell>
          <cell r="F22">
            <v>3424133.8517008829</v>
          </cell>
        </row>
        <row r="23">
          <cell r="B23" t="str">
            <v xml:space="preserve">  Total</v>
          </cell>
          <cell r="C23">
            <v>7521571.2000000002</v>
          </cell>
          <cell r="D23">
            <v>50376099</v>
          </cell>
          <cell r="E23">
            <v>2815967.7027008827</v>
          </cell>
          <cell r="F23">
            <v>53192066.702700876</v>
          </cell>
          <cell r="G23">
            <v>0.37440000000000001</v>
          </cell>
          <cell r="H23">
            <v>5.5899999999999998E-2</v>
          </cell>
        </row>
        <row r="25">
          <cell r="B25" t="str">
            <v xml:space="preserve">Large General Service 1/  </v>
          </cell>
        </row>
        <row r="26">
          <cell r="B26" t="str">
            <v>Transportation Service 1</v>
          </cell>
        </row>
        <row r="27">
          <cell r="B27" t="str">
            <v xml:space="preserve">  Commercial (LGS 1)</v>
          </cell>
          <cell r="C27">
            <v>427682.9</v>
          </cell>
          <cell r="D27">
            <v>1115423</v>
          </cell>
          <cell r="E27">
            <v>32711.53581999999</v>
          </cell>
          <cell r="F27">
            <v>1148134.5358199999</v>
          </cell>
        </row>
        <row r="28">
          <cell r="B28" t="str">
            <v xml:space="preserve">  Industrial (LGS 1)</v>
          </cell>
          <cell r="C28">
            <v>740335</v>
          </cell>
          <cell r="D28">
            <v>3449616</v>
          </cell>
          <cell r="E28">
            <v>74045.791333959671</v>
          </cell>
          <cell r="F28">
            <v>3523661.7913339594</v>
          </cell>
        </row>
        <row r="29">
          <cell r="B29" t="str">
            <v xml:space="preserve">  Commercial (TS-1)</v>
          </cell>
          <cell r="C29">
            <v>2101300.2000000002</v>
          </cell>
          <cell r="D29">
            <v>1368179</v>
          </cell>
          <cell r="E29">
            <v>167328.92973999999</v>
          </cell>
          <cell r="F29">
            <v>1535507.9297400001</v>
          </cell>
        </row>
        <row r="30">
          <cell r="B30" t="str">
            <v xml:space="preserve">  Industrial (TS-1)</v>
          </cell>
          <cell r="C30">
            <v>6947728.5999999996</v>
          </cell>
          <cell r="D30">
            <v>3734034</v>
          </cell>
          <cell r="E30">
            <v>495300.92672000005</v>
          </cell>
          <cell r="F30">
            <v>4229334.9267199999</v>
          </cell>
        </row>
        <row r="31">
          <cell r="B31" t="str">
            <v xml:space="preserve">  Total</v>
          </cell>
          <cell r="C31">
            <v>10217046.699999999</v>
          </cell>
          <cell r="D31">
            <v>9667252</v>
          </cell>
          <cell r="E31">
            <v>769387.1836139597</v>
          </cell>
          <cell r="F31">
            <v>10436639.18361396</v>
          </cell>
          <cell r="G31">
            <v>7.5300000000000006E-2</v>
          </cell>
          <cell r="H31">
            <v>7.9600000000000004E-2</v>
          </cell>
        </row>
        <row r="33">
          <cell r="B33" t="str">
            <v>Large General Service 2/</v>
          </cell>
        </row>
        <row r="34">
          <cell r="B34" t="str">
            <v>Transportation Service 2</v>
          </cell>
        </row>
        <row r="35">
          <cell r="B35" t="str">
            <v xml:space="preserve">  Commercial (LGS 2)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  <row r="36">
          <cell r="B36" t="str">
            <v xml:space="preserve">  Industrial (LGS 2)</v>
          </cell>
          <cell r="C36">
            <v>1052107</v>
          </cell>
          <cell r="D36">
            <v>4040109</v>
          </cell>
          <cell r="E36">
            <v>21383.575000000001</v>
          </cell>
          <cell r="F36">
            <v>4061492.5750000002</v>
          </cell>
        </row>
        <row r="37">
          <cell r="B37" t="str">
            <v xml:space="preserve">  Commercial (TS-2)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</row>
        <row r="38">
          <cell r="B38" t="str">
            <v xml:space="preserve">  Industrial (TS-2)</v>
          </cell>
          <cell r="C38">
            <v>13598016</v>
          </cell>
          <cell r="D38">
            <v>3105475</v>
          </cell>
          <cell r="E38">
            <v>353886.06311170897</v>
          </cell>
          <cell r="F38">
            <v>3459361.063111709</v>
          </cell>
        </row>
        <row r="39">
          <cell r="B39" t="str">
            <v xml:space="preserve">  Total</v>
          </cell>
          <cell r="C39">
            <v>14650123</v>
          </cell>
          <cell r="D39">
            <v>7145584</v>
          </cell>
          <cell r="E39">
            <v>375269.63811170898</v>
          </cell>
          <cell r="F39">
            <v>7520853.6381117087</v>
          </cell>
          <cell r="G39">
            <v>2.5600000000000001E-2</v>
          </cell>
          <cell r="H39">
            <v>5.2499999999999998E-2</v>
          </cell>
        </row>
        <row r="42">
          <cell r="B42" t="str">
            <v xml:space="preserve">  Special Contract</v>
          </cell>
          <cell r="C42">
            <v>16993404</v>
          </cell>
          <cell r="D42">
            <v>2615185</v>
          </cell>
          <cell r="E42">
            <v>0</v>
          </cell>
          <cell r="F42">
            <v>2615185</v>
          </cell>
          <cell r="G42">
            <v>0</v>
          </cell>
          <cell r="H42">
            <v>0</v>
          </cell>
        </row>
        <row r="44">
          <cell r="B44" t="str">
            <v xml:space="preserve">  Total Transportation</v>
          </cell>
          <cell r="C44">
            <v>39640448.799999997</v>
          </cell>
          <cell r="D44">
            <v>10822873</v>
          </cell>
          <cell r="E44">
            <v>1016515.919571709</v>
          </cell>
          <cell r="F44">
            <v>11839388.919571709</v>
          </cell>
        </row>
        <row r="46">
          <cell r="B46" t="str">
            <v>Total</v>
          </cell>
          <cell r="C46">
            <v>61767120.200000003</v>
          </cell>
          <cell r="D46">
            <v>183623069</v>
          </cell>
          <cell r="E46">
            <v>14025752</v>
          </cell>
          <cell r="F46">
            <v>197648821</v>
          </cell>
        </row>
        <row r="48">
          <cell r="B48" t="str">
            <v>Other Operating Revenue</v>
          </cell>
          <cell r="D48">
            <v>2113419</v>
          </cell>
          <cell r="E48">
            <v>0</v>
          </cell>
          <cell r="F48">
            <v>2113419</v>
          </cell>
        </row>
        <row r="49">
          <cell r="B49" t="str">
            <v>Total Revenue</v>
          </cell>
          <cell r="C49">
            <v>61767120.200000003</v>
          </cell>
          <cell r="D49">
            <v>185736488</v>
          </cell>
          <cell r="E49">
            <v>14025752</v>
          </cell>
          <cell r="F49">
            <v>199762240</v>
          </cell>
        </row>
        <row r="52">
          <cell r="B52" t="str">
            <v>(a) Test period adjusted per schedule 14.</v>
          </cell>
        </row>
        <row r="54">
          <cell r="B54" t="str">
            <v>(b) Rates based on those in approved in Case No. PUE950033.</v>
          </cell>
        </row>
        <row r="56">
          <cell r="B56" t="str">
            <v>X:\CGV\RATECASE\98\SCHEDULE\SCHEDULE 33 FOR 1998</v>
          </cell>
        </row>
      </sheetData>
      <sheetData sheetId="1" refreshError="1"/>
      <sheetData sheetId="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 Info Needed-DO NOT PRINT"/>
      <sheetName val="Filing Sheet"/>
      <sheetName val="Index"/>
      <sheetName val="Rev Def Sum"/>
      <sheetName val="Rev Requirement"/>
      <sheetName val="Gross Conversion Factor"/>
      <sheetName val="Charge-off Rate - DO NOT PRINT"/>
      <sheetName val="Proforma Adjustments"/>
      <sheetName val="Revenue  Sheet 1"/>
      <sheetName val="Summary Sheet 2"/>
      <sheetName val="Per Books Purchase Gas Exp"/>
      <sheetName val="Annualized Purchase Gas Exp "/>
      <sheetName val="Uncollectible Surcharge Calc"/>
      <sheetName val="Unadj. Rev 2-A"/>
      <sheetName val="Bills 2-B"/>
      <sheetName val="DTH 2-C"/>
      <sheetName val="Norm 2-D"/>
      <sheetName val="Adj. Rev 2-E"/>
      <sheetName val="Adj to OGDR 2-F"/>
      <sheetName val="Adj. Rev 2-G"/>
      <sheetName val="O&amp;M Expenses"/>
      <sheetName val="O&amp;M Adjustment Summary"/>
      <sheetName val="Labor Adj. Summary"/>
      <sheetName val="Wage Increase"/>
      <sheetName val="Gross Payroll Summary"/>
      <sheetName val="Prem and OT 3 yrs"/>
      <sheetName val="O&amp;M Percentage"/>
      <sheetName val="New employees"/>
      <sheetName val="Incentive"/>
      <sheetName val="Profit Sharing"/>
      <sheetName val="Pensions &amp; Benefits Adj "/>
      <sheetName val="Pen&amp;RIP-5yrAvg"/>
      <sheetName val="Pension Detail-DO NOT PRINT"/>
      <sheetName val="NCSC Test Year Adj"/>
      <sheetName val="NCSC Labor &amp; Benefits"/>
      <sheetName val="NCSC Incentive Comp"/>
      <sheetName val="NCSC Stock Comp"/>
      <sheetName val="GTI Funding "/>
      <sheetName val="Private Letter Ruling Expense"/>
      <sheetName val="AGA Dues"/>
      <sheetName val="HQLease Expense"/>
      <sheetName val="Corporate Insurance"/>
      <sheetName val="Fuel Used in Co Operations"/>
      <sheetName val="Uncollectible Adj."/>
      <sheetName val="Rate Case Amort Adj"/>
      <sheetName val="Current Rate Case Exp"/>
      <sheetName val="DSM Surcharge Adjustment"/>
      <sheetName val="PSC &amp; PC Fees Adj"/>
      <sheetName val="Injuries &amp; Damages-DO NOT PRINT"/>
      <sheetName val="Clearing Accounts-DO NOT PRINT"/>
      <sheetName val="Postage Costs "/>
      <sheetName val="Depr&amp;Amort Sum"/>
      <sheetName val="Proposed Depr&amp;Amort"/>
      <sheetName val="TaxesOther than IncSummary"/>
      <sheetName val="Payroll Taxes Adj"/>
      <sheetName val="Property Tax Adj"/>
      <sheetName val="Gross Receipts Tax Adj"/>
      <sheetName val="Inc Tax"/>
      <sheetName val="Statutory Adj"/>
      <sheetName val="Interest on Cust Deposits"/>
      <sheetName val="AFUDC"/>
      <sheetName val="AFUDC "/>
      <sheetName val="Rate Base"/>
      <sheetName val="101"/>
      <sheetName val="106"/>
      <sheetName val="106 (IRIS)"/>
      <sheetName val="107"/>
      <sheetName val="107 (IRIS)"/>
      <sheetName val="Depreciation Reserve"/>
      <sheetName val="Material &amp; Supplies"/>
      <sheetName val="Def Tx CIAC"/>
      <sheetName val="Def Tx Inv"/>
      <sheetName val="Customer Deposits"/>
      <sheetName val="Cust Adv  Const"/>
      <sheetName val="Def Inc Taxes"/>
      <sheetName val="NOL"/>
      <sheetName val="Environmental adj"/>
      <sheetName val="Def Tx Enviromental"/>
      <sheetName val="Main Services terminal 101-106"/>
      <sheetName val="Main Services terminal 108"/>
      <sheetName val="Safety &amp; Reliability Additions"/>
      <sheetName val="Def tax on post test yr adj"/>
      <sheetName val="Customer Programs-SLE"/>
      <sheetName val="Lead Lag"/>
      <sheetName val="Cost of Capital"/>
      <sheetName val="PAST TAB-MGP Sale(DO NOT PRINT)"/>
      <sheetName val="Rev Def Sum wMGP Adj"/>
      <sheetName val="Rev Req wMGP"/>
      <sheetName val="Proforma Adj wMGP Adj"/>
      <sheetName val="O&amp;M Adj Sum wMGP Gain"/>
      <sheetName val="MGP Gain on Sale"/>
      <sheetName val="Depr&amp;Amrt Sum wMGP"/>
      <sheetName val="Proposed Depr&amp;Amrt wMGP"/>
      <sheetName val="Taxes Other than IncSum wMGP"/>
      <sheetName val="Property Tax wMGP"/>
      <sheetName val="Inc Tax wMGP"/>
      <sheetName val="Rate Base wMGP"/>
      <sheetName val="Hagerstown MGP"/>
      <sheetName val="MGP Gain on Sale RB"/>
      <sheetName val="Def Tx Hagerstown MGP"/>
      <sheetName val="Lead Lag wMGP"/>
      <sheetName val="PAST TAB-RevRqSLE(DO NOT PRINT)"/>
      <sheetName val="Customer Programs Rev Req Sum"/>
      <sheetName val="Input Sheet"/>
      <sheetName val="Round Robin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33 A REV."/>
      <sheetName val="ATTACH REH-5A REV"/>
      <sheetName val="TS1 &amp; TS2 ALLOCATION"/>
    </sheetNames>
    <sheetDataSet>
      <sheetData sheetId="0">
        <row r="1">
          <cell r="H1" t="str">
            <v>Schedule 33</v>
          </cell>
        </row>
        <row r="3">
          <cell r="D3" t="str">
            <v>COLUMBIA GAS OF VIRGINIA,  INC.</v>
          </cell>
        </row>
        <row r="5">
          <cell r="D5" t="str">
            <v xml:space="preserve">      Schedule of Additional Gross Revenues</v>
          </cell>
        </row>
        <row r="6">
          <cell r="D6" t="str">
            <v>By Rate Schedule Produced By Proposed Rates</v>
          </cell>
        </row>
        <row r="9">
          <cell r="D9" t="str">
            <v>Adjusted</v>
          </cell>
          <cell r="G9" t="str">
            <v>Proposed</v>
          </cell>
          <cell r="H9" t="str">
            <v>Proposed</v>
          </cell>
        </row>
        <row r="10">
          <cell r="C10" t="str">
            <v>Adjusted</v>
          </cell>
          <cell r="D10" t="str">
            <v>Rate</v>
          </cell>
          <cell r="E10" t="str">
            <v>Proposed</v>
          </cell>
          <cell r="F10" t="str">
            <v>Adjusted</v>
          </cell>
          <cell r="G10" t="str">
            <v>Increase</v>
          </cell>
          <cell r="H10" t="str">
            <v>Increase</v>
          </cell>
        </row>
        <row r="11">
          <cell r="B11" t="str">
            <v>Description</v>
          </cell>
          <cell r="C11" t="str">
            <v>Volumes (a)</v>
          </cell>
          <cell r="D11" t="str">
            <v>Revenue (b)</v>
          </cell>
          <cell r="E11" t="str">
            <v>Increase</v>
          </cell>
          <cell r="F11" t="str">
            <v>Revenues</v>
          </cell>
          <cell r="G11" t="str">
            <v>Per Mcf</v>
          </cell>
          <cell r="H11" t="str">
            <v>Percent</v>
          </cell>
        </row>
        <row r="12">
          <cell r="C12" t="str">
            <v>(1)</v>
          </cell>
          <cell r="D12" t="str">
            <v>(2)</v>
          </cell>
          <cell r="E12" t="str">
            <v>(3)</v>
          </cell>
          <cell r="F12" t="str">
            <v>(4=2+3)</v>
          </cell>
          <cell r="G12" t="str">
            <v>(5=3/1)</v>
          </cell>
          <cell r="H12" t="str">
            <v>(6)</v>
          </cell>
        </row>
        <row r="13">
          <cell r="C13" t="str">
            <v>Mcf</v>
          </cell>
          <cell r="D13" t="str">
            <v>$</v>
          </cell>
          <cell r="E13" t="str">
            <v>$</v>
          </cell>
          <cell r="F13" t="str">
            <v>$</v>
          </cell>
          <cell r="G13" t="str">
            <v>$/Mcf</v>
          </cell>
        </row>
        <row r="15">
          <cell r="B15" t="str">
            <v>Residential Service</v>
          </cell>
        </row>
        <row r="16">
          <cell r="B16" t="str">
            <v xml:space="preserve">  East and West</v>
          </cell>
          <cell r="C16">
            <v>11467918.199999999</v>
          </cell>
          <cell r="D16">
            <v>105546782</v>
          </cell>
          <cell r="E16">
            <v>9268974.945700001</v>
          </cell>
          <cell r="F16">
            <v>114815756.9457</v>
          </cell>
        </row>
        <row r="17">
          <cell r="B17" t="str">
            <v xml:space="preserve">  Central</v>
          </cell>
          <cell r="C17">
            <v>917057.1</v>
          </cell>
          <cell r="D17">
            <v>8272167</v>
          </cell>
          <cell r="E17">
            <v>796152.52987344749</v>
          </cell>
          <cell r="F17">
            <v>9068319.5298734475</v>
          </cell>
        </row>
        <row r="18">
          <cell r="B18" t="str">
            <v xml:space="preserve">  Total</v>
          </cell>
          <cell r="C18">
            <v>12384975.299999999</v>
          </cell>
          <cell r="D18">
            <v>113818949</v>
          </cell>
          <cell r="E18">
            <v>10065127.475573448</v>
          </cell>
          <cell r="F18">
            <v>123884076.47557345</v>
          </cell>
          <cell r="G18">
            <v>0.81269999999999998</v>
          </cell>
          <cell r="H18">
            <v>8.8400000000000006E-2</v>
          </cell>
        </row>
        <row r="20">
          <cell r="B20" t="str">
            <v>Small General Service</v>
          </cell>
        </row>
        <row r="21">
          <cell r="B21" t="str">
            <v xml:space="preserve">  Commercial</v>
          </cell>
          <cell r="C21">
            <v>6998572.9000000004</v>
          </cell>
          <cell r="D21">
            <v>47132884</v>
          </cell>
          <cell r="E21">
            <v>2635048.8509999998</v>
          </cell>
          <cell r="F21">
            <v>49767932.850999996</v>
          </cell>
        </row>
        <row r="22">
          <cell r="B22" t="str">
            <v xml:space="preserve">  Industrial</v>
          </cell>
          <cell r="C22">
            <v>522998.3</v>
          </cell>
          <cell r="D22">
            <v>3243215</v>
          </cell>
          <cell r="E22">
            <v>180918.85170088289</v>
          </cell>
          <cell r="F22">
            <v>3424133.8517008829</v>
          </cell>
        </row>
        <row r="23">
          <cell r="B23" t="str">
            <v xml:space="preserve">  Total</v>
          </cell>
          <cell r="C23">
            <v>7521571.2000000002</v>
          </cell>
          <cell r="D23">
            <v>50376099</v>
          </cell>
          <cell r="E23">
            <v>2815967.7027008827</v>
          </cell>
          <cell r="F23">
            <v>53192066.702700876</v>
          </cell>
          <cell r="G23">
            <v>0.37440000000000001</v>
          </cell>
          <cell r="H23">
            <v>5.5899999999999998E-2</v>
          </cell>
        </row>
        <row r="25">
          <cell r="B25" t="str">
            <v xml:space="preserve">Large General Service 1/  </v>
          </cell>
        </row>
        <row r="26">
          <cell r="B26" t="str">
            <v>Transportation Service 1</v>
          </cell>
        </row>
        <row r="27">
          <cell r="B27" t="str">
            <v xml:space="preserve">  Commercial (LGS 1)</v>
          </cell>
          <cell r="C27">
            <v>427682.9</v>
          </cell>
          <cell r="D27">
            <v>1115423</v>
          </cell>
          <cell r="E27">
            <v>32711.53581999999</v>
          </cell>
          <cell r="F27">
            <v>1148134.5358199999</v>
          </cell>
        </row>
        <row r="28">
          <cell r="B28" t="str">
            <v xml:space="preserve">  Industrial (LGS 1)</v>
          </cell>
          <cell r="C28">
            <v>740335</v>
          </cell>
          <cell r="D28">
            <v>3449616</v>
          </cell>
          <cell r="E28">
            <v>74045.791333959671</v>
          </cell>
          <cell r="F28">
            <v>3523661.7913339594</v>
          </cell>
        </row>
        <row r="29">
          <cell r="B29" t="str">
            <v xml:space="preserve">  Commercial (TS-1)</v>
          </cell>
          <cell r="C29">
            <v>2101300.2000000002</v>
          </cell>
          <cell r="D29">
            <v>1368179</v>
          </cell>
          <cell r="E29">
            <v>167328.92973999999</v>
          </cell>
          <cell r="F29">
            <v>1535507.9297400001</v>
          </cell>
        </row>
        <row r="30">
          <cell r="B30" t="str">
            <v xml:space="preserve">  Industrial (TS-1)</v>
          </cell>
          <cell r="C30">
            <v>6947728.5999999996</v>
          </cell>
          <cell r="D30">
            <v>3734034</v>
          </cell>
          <cell r="E30">
            <v>495300.92672000005</v>
          </cell>
          <cell r="F30">
            <v>4229334.9267199999</v>
          </cell>
        </row>
        <row r="31">
          <cell r="B31" t="str">
            <v xml:space="preserve">  Total</v>
          </cell>
          <cell r="C31">
            <v>10217046.699999999</v>
          </cell>
          <cell r="D31">
            <v>9667252</v>
          </cell>
          <cell r="E31">
            <v>769387.1836139597</v>
          </cell>
          <cell r="F31">
            <v>10436639.18361396</v>
          </cell>
          <cell r="G31">
            <v>7.5300000000000006E-2</v>
          </cell>
          <cell r="H31">
            <v>7.9600000000000004E-2</v>
          </cell>
        </row>
        <row r="33">
          <cell r="B33" t="str">
            <v>Large General Service 2/</v>
          </cell>
        </row>
        <row r="34">
          <cell r="B34" t="str">
            <v>Transportation Service 2</v>
          </cell>
        </row>
        <row r="35">
          <cell r="B35" t="str">
            <v xml:space="preserve">  Commercial (LGS 2)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  <row r="36">
          <cell r="B36" t="str">
            <v xml:space="preserve">  Industrial (LGS 2)</v>
          </cell>
          <cell r="C36">
            <v>1052107</v>
          </cell>
          <cell r="D36">
            <v>4040109</v>
          </cell>
          <cell r="E36">
            <v>21383.575000000001</v>
          </cell>
          <cell r="F36">
            <v>4061492.5750000002</v>
          </cell>
        </row>
        <row r="37">
          <cell r="B37" t="str">
            <v xml:space="preserve">  Commercial (TS-2)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</row>
        <row r="38">
          <cell r="B38" t="str">
            <v xml:space="preserve">  Industrial (TS-2)</v>
          </cell>
          <cell r="C38">
            <v>13598016</v>
          </cell>
          <cell r="D38">
            <v>3105475</v>
          </cell>
          <cell r="E38">
            <v>353886.06311170897</v>
          </cell>
          <cell r="F38">
            <v>3459361.063111709</v>
          </cell>
        </row>
        <row r="39">
          <cell r="B39" t="str">
            <v xml:space="preserve">  Total</v>
          </cell>
          <cell r="C39">
            <v>14650123</v>
          </cell>
          <cell r="D39">
            <v>7145584</v>
          </cell>
          <cell r="E39">
            <v>375269.63811170898</v>
          </cell>
          <cell r="F39">
            <v>7520853.6381117087</v>
          </cell>
          <cell r="G39">
            <v>2.5600000000000001E-2</v>
          </cell>
          <cell r="H39">
            <v>5.2499999999999998E-2</v>
          </cell>
        </row>
        <row r="42">
          <cell r="B42" t="str">
            <v xml:space="preserve">  Special Contract</v>
          </cell>
          <cell r="C42">
            <v>16993404</v>
          </cell>
          <cell r="D42">
            <v>2615185</v>
          </cell>
          <cell r="E42">
            <v>0</v>
          </cell>
          <cell r="F42">
            <v>2615185</v>
          </cell>
          <cell r="G42">
            <v>0</v>
          </cell>
          <cell r="H42">
            <v>0</v>
          </cell>
        </row>
        <row r="44">
          <cell r="B44" t="str">
            <v xml:space="preserve">  Total Transportation</v>
          </cell>
          <cell r="C44">
            <v>39640448.799999997</v>
          </cell>
          <cell r="D44">
            <v>10822873</v>
          </cell>
          <cell r="E44">
            <v>1016515.919571709</v>
          </cell>
          <cell r="F44">
            <v>11839388.919571709</v>
          </cell>
        </row>
        <row r="46">
          <cell r="B46" t="str">
            <v>Total</v>
          </cell>
          <cell r="C46">
            <v>61767120.200000003</v>
          </cell>
          <cell r="D46">
            <v>183623069</v>
          </cell>
          <cell r="E46">
            <v>14025752</v>
          </cell>
          <cell r="F46">
            <v>197648821</v>
          </cell>
        </row>
        <row r="48">
          <cell r="B48" t="str">
            <v>Other Operating Revenue</v>
          </cell>
          <cell r="D48">
            <v>2113419</v>
          </cell>
          <cell r="E48">
            <v>0</v>
          </cell>
          <cell r="F48">
            <v>2113419</v>
          </cell>
        </row>
        <row r="49">
          <cell r="B49" t="str">
            <v>Total Revenue</v>
          </cell>
          <cell r="C49">
            <v>61767120.200000003</v>
          </cell>
          <cell r="D49">
            <v>185736488</v>
          </cell>
          <cell r="E49">
            <v>14025752</v>
          </cell>
          <cell r="F49">
            <v>199762240</v>
          </cell>
        </row>
        <row r="52">
          <cell r="B52" t="str">
            <v>(a) Test period adjusted per schedule 14.</v>
          </cell>
        </row>
        <row r="54">
          <cell r="B54" t="str">
            <v>(b) Rates based on those in approved in Case No. PUE950033.</v>
          </cell>
        </row>
        <row r="56">
          <cell r="B56" t="str">
            <v>X:\CGV\RATECASE\98\SCHEDULE\SCHEDULE 33 FOR 1998</v>
          </cell>
        </row>
      </sheetData>
      <sheetData sheetId="1">
        <row r="2">
          <cell r="H2" t="str">
            <v>ATTACHMENT REH-5</v>
          </cell>
        </row>
        <row r="5">
          <cell r="E5" t="str">
            <v>COLUMBIA GAS OF VIRGINIA, INC.</v>
          </cell>
        </row>
        <row r="7">
          <cell r="E7" t="str">
            <v>SCHEDULE OF ADDITIONAL GROSS REVENUES</v>
          </cell>
        </row>
        <row r="9">
          <cell r="E9" t="str">
            <v>BY RATE SCHEDULE PRODUCED BY PROPOSED RATES</v>
          </cell>
        </row>
        <row r="13">
          <cell r="C13" t="str">
            <v>ADJUSTED</v>
          </cell>
          <cell r="D13" t="str">
            <v>ADJUSTED</v>
          </cell>
        </row>
        <row r="14">
          <cell r="C14" t="str">
            <v>VOLUMES</v>
          </cell>
          <cell r="D14" t="str">
            <v>RATE</v>
          </cell>
          <cell r="E14" t="str">
            <v>PROPOSED</v>
          </cell>
          <cell r="F14" t="str">
            <v>ADJUSTED</v>
          </cell>
          <cell r="G14" t="str">
            <v>PROPOSED</v>
          </cell>
          <cell r="H14" t="str">
            <v>PROPOSED</v>
          </cell>
        </row>
        <row r="15">
          <cell r="B15" t="str">
            <v>DESCRIPTION</v>
          </cell>
          <cell r="C15" t="str">
            <v>(a)</v>
          </cell>
          <cell r="D15" t="str">
            <v>REVENUE</v>
          </cell>
          <cell r="E15" t="str">
            <v xml:space="preserve">INCREASE </v>
          </cell>
          <cell r="F15" t="str">
            <v>REVENUE</v>
          </cell>
          <cell r="G15" t="str">
            <v>INCREASE</v>
          </cell>
          <cell r="H15" t="str">
            <v>INCREASE</v>
          </cell>
        </row>
        <row r="16">
          <cell r="C16" t="str">
            <v>(1)</v>
          </cell>
          <cell r="D16" t="str">
            <v>(2)</v>
          </cell>
          <cell r="E16" t="str">
            <v>(3)</v>
          </cell>
          <cell r="F16" t="str">
            <v>(4)</v>
          </cell>
          <cell r="G16" t="str">
            <v>(5=3/1)</v>
          </cell>
          <cell r="H16" t="str">
            <v>(6=3/2)</v>
          </cell>
        </row>
        <row r="17">
          <cell r="C17" t="str">
            <v>MCF</v>
          </cell>
          <cell r="D17" t="str">
            <v>$</v>
          </cell>
          <cell r="E17" t="str">
            <v>$</v>
          </cell>
          <cell r="F17" t="str">
            <v>$</v>
          </cell>
          <cell r="G17" t="str">
            <v>$/MCF</v>
          </cell>
          <cell r="H17" t="str">
            <v>%</v>
          </cell>
        </row>
        <row r="18">
          <cell r="B18" t="str">
            <v>GAS SERVICE REVENUES:</v>
          </cell>
        </row>
        <row r="20">
          <cell r="B20" t="str">
            <v xml:space="preserve">   RESIDENTIAL</v>
          </cell>
          <cell r="C20">
            <v>12384975.299999999</v>
          </cell>
          <cell r="D20">
            <v>113818949</v>
          </cell>
          <cell r="E20">
            <v>10065127.475573448</v>
          </cell>
          <cell r="F20">
            <v>123884076.47557345</v>
          </cell>
          <cell r="G20">
            <v>0.81269999999999998</v>
          </cell>
          <cell r="H20">
            <v>8.8400000000000006E-2</v>
          </cell>
        </row>
        <row r="21">
          <cell r="B21" t="str">
            <v xml:space="preserve">   SGS</v>
          </cell>
          <cell r="C21">
            <v>7521571.2000000002</v>
          </cell>
          <cell r="D21">
            <v>50376099</v>
          </cell>
          <cell r="E21">
            <v>2815967.7027008827</v>
          </cell>
          <cell r="F21">
            <v>53192066.702700883</v>
          </cell>
          <cell r="G21">
            <v>0.37440000000000001</v>
          </cell>
          <cell r="H21">
            <v>5.5899999999999998E-2</v>
          </cell>
        </row>
        <row r="22">
          <cell r="B22" t="str">
            <v xml:space="preserve">   TS-1/LGS</v>
          </cell>
          <cell r="C22">
            <v>10217046.699999999</v>
          </cell>
          <cell r="D22">
            <v>9667252</v>
          </cell>
          <cell r="E22">
            <v>769387.1836139597</v>
          </cell>
          <cell r="F22">
            <v>10436639.18361396</v>
          </cell>
          <cell r="G22">
            <v>7.5300000000000006E-2</v>
          </cell>
          <cell r="H22">
            <v>7.9600000000000004E-2</v>
          </cell>
        </row>
        <row r="23">
          <cell r="B23" t="str">
            <v xml:space="preserve">   TS-2/LGS2</v>
          </cell>
          <cell r="C23">
            <v>14650123</v>
          </cell>
          <cell r="D23">
            <v>7145584</v>
          </cell>
          <cell r="E23">
            <v>375269.63811170898</v>
          </cell>
          <cell r="F23">
            <v>7520853.6381117087</v>
          </cell>
          <cell r="G23">
            <v>2.5600000000000001E-2</v>
          </cell>
          <cell r="H23">
            <v>5.2499999999999998E-2</v>
          </cell>
        </row>
        <row r="24">
          <cell r="B24" t="str">
            <v xml:space="preserve">   LVTS/LVEDTS</v>
          </cell>
          <cell r="C24">
            <v>16993404</v>
          </cell>
          <cell r="D24">
            <v>2615185</v>
          </cell>
          <cell r="E24">
            <v>0</v>
          </cell>
          <cell r="F24">
            <v>2615185</v>
          </cell>
          <cell r="G24">
            <v>0</v>
          </cell>
          <cell r="H24">
            <v>0</v>
          </cell>
        </row>
        <row r="26">
          <cell r="B26" t="str">
            <v>TOTAL GAS SERVICE REVENUE</v>
          </cell>
          <cell r="C26">
            <v>61767120.200000003</v>
          </cell>
          <cell r="D26">
            <v>183623069</v>
          </cell>
          <cell r="E26">
            <v>14025752</v>
          </cell>
          <cell r="F26">
            <v>197648821</v>
          </cell>
          <cell r="G26" t="str">
            <v>N/A</v>
          </cell>
          <cell r="H26">
            <v>7.6399999999999996E-2</v>
          </cell>
        </row>
        <row r="28">
          <cell r="B28" t="str">
            <v>MISCELLANEOUS REVENUE</v>
          </cell>
          <cell r="D28">
            <v>2113419</v>
          </cell>
          <cell r="E28">
            <v>0</v>
          </cell>
          <cell r="F28">
            <v>2113419</v>
          </cell>
        </row>
        <row r="30">
          <cell r="B30" t="str">
            <v>TOTAL REVENUE</v>
          </cell>
          <cell r="D30">
            <v>185736488</v>
          </cell>
          <cell r="E30">
            <v>14025752</v>
          </cell>
          <cell r="F30">
            <v>199762240</v>
          </cell>
          <cell r="H30">
            <v>7.5499999999999998E-2</v>
          </cell>
        </row>
        <row r="33">
          <cell r="B33" t="str">
            <v>(a) TEST PERIOD ADJUSTED PER SCHEDULE 14-REVENUE.</v>
          </cell>
        </row>
        <row r="39">
          <cell r="B39" t="str">
            <v>X:\CGV\RATECASE\98\SCHEDULE\SCHEDULE 33 FOR 1998</v>
          </cell>
        </row>
        <row r="52">
          <cell r="D52" t="str">
            <v>COLUMBIA GAS OF VIRGINIA, INC.</v>
          </cell>
        </row>
        <row r="53">
          <cell r="D53" t="str">
            <v xml:space="preserve">RATE BLOCK INCREASE WORK PAPER </v>
          </cell>
        </row>
        <row r="55">
          <cell r="B55" t="str">
            <v xml:space="preserve"> </v>
          </cell>
        </row>
        <row r="62">
          <cell r="B62" t="str">
            <v xml:space="preserve">TOTAL RESIDENTIAL INCREASE: </v>
          </cell>
          <cell r="G62">
            <v>10065127.475573448</v>
          </cell>
        </row>
        <row r="67">
          <cell r="B67" t="str">
            <v>PROPOSED INCREASE TO ELIMINATE LYNCHBURG RATE DIFFERENTIAL:</v>
          </cell>
        </row>
        <row r="71">
          <cell r="E71" t="str">
            <v>ADJUSTED</v>
          </cell>
          <cell r="F71" t="str">
            <v>CURRENT</v>
          </cell>
        </row>
        <row r="72">
          <cell r="B72" t="str">
            <v xml:space="preserve"> VOLUMETRIC RATE INCREASE:</v>
          </cell>
          <cell r="E72" t="str">
            <v>CENTRAL</v>
          </cell>
          <cell r="F72" t="str">
            <v>DIFFERENTIAL</v>
          </cell>
        </row>
        <row r="73">
          <cell r="E73" t="str">
            <v>VOLUMES</v>
          </cell>
          <cell r="F73" t="str">
            <v>PER MCF</v>
          </cell>
        </row>
        <row r="74">
          <cell r="B74" t="str">
            <v>FIRST 5 MCF</v>
          </cell>
          <cell r="E74">
            <v>314094.5</v>
          </cell>
          <cell r="F74">
            <v>8.8999999999999996E-2</v>
          </cell>
          <cell r="G74">
            <v>27954.410499999998</v>
          </cell>
        </row>
        <row r="75">
          <cell r="B75" t="str">
            <v>NEXT 45</v>
          </cell>
          <cell r="E75">
            <v>535032.9</v>
          </cell>
          <cell r="F75">
            <v>9.0999999999999998E-2</v>
          </cell>
          <cell r="G75">
            <v>48687.993900000001</v>
          </cell>
          <cell r="I75">
            <v>0</v>
          </cell>
        </row>
        <row r="76">
          <cell r="B76" t="str">
            <v>OVER 50</v>
          </cell>
          <cell r="E76">
            <v>67929.7</v>
          </cell>
          <cell r="F76">
            <v>9.2999999999999999E-2</v>
          </cell>
          <cell r="G76">
            <v>6317.4620999999997</v>
          </cell>
          <cell r="I76">
            <v>0</v>
          </cell>
        </row>
        <row r="77">
          <cell r="B77" t="str">
            <v>TOTAL</v>
          </cell>
          <cell r="E77">
            <v>917057.1</v>
          </cell>
          <cell r="G77">
            <v>82959.866500000004</v>
          </cell>
        </row>
        <row r="79">
          <cell r="B79" t="str">
            <v>INCREASE TO RS REMAINING AFTER DIFFERENTIAL ELIMINATION:</v>
          </cell>
          <cell r="G79">
            <v>9982167.6090734489</v>
          </cell>
        </row>
        <row r="81">
          <cell r="B81" t="str">
            <v xml:space="preserve">RATE INCREASE TO </v>
          </cell>
        </row>
        <row r="82">
          <cell r="B82" t="str">
            <v xml:space="preserve">   RESIDENTIAL SERVICE</v>
          </cell>
          <cell r="E82" t="str">
            <v>NUMBER</v>
          </cell>
          <cell r="F82" t="str">
            <v>INCREASE</v>
          </cell>
        </row>
        <row r="83">
          <cell r="B83" t="str">
            <v xml:space="preserve"> CUSTOMER CHARGE INCREASE:</v>
          </cell>
          <cell r="E83" t="str">
            <v>OF BILLS</v>
          </cell>
          <cell r="F83" t="str">
            <v>PER BILL</v>
          </cell>
        </row>
        <row r="84">
          <cell r="E84">
            <v>1870988</v>
          </cell>
          <cell r="F84">
            <v>1</v>
          </cell>
          <cell r="G84">
            <v>1870988</v>
          </cell>
          <cell r="I84" t="str">
            <v>RS E&amp;W</v>
          </cell>
        </row>
        <row r="85">
          <cell r="I85" t="str">
            <v>Bills</v>
          </cell>
        </row>
        <row r="86">
          <cell r="B86" t="str">
            <v>INCREASE TO RS REMAINING AFTER CUSTOMER CHARGE INCREASE:</v>
          </cell>
          <cell r="G86">
            <v>8111179.6090734489</v>
          </cell>
          <cell r="I86">
            <v>1758835</v>
          </cell>
          <cell r="J86">
            <v>1</v>
          </cell>
          <cell r="K86">
            <v>1758835</v>
          </cell>
        </row>
        <row r="87">
          <cell r="C87" t="str">
            <v>RS</v>
          </cell>
        </row>
        <row r="88">
          <cell r="B88" t="str">
            <v xml:space="preserve"> VOLUMETRIC RATE INCREASE:</v>
          </cell>
          <cell r="C88" t="str">
            <v>NON-GAS</v>
          </cell>
          <cell r="E88" t="str">
            <v>RS</v>
          </cell>
        </row>
        <row r="89">
          <cell r="C89" t="str">
            <v>REVENUE</v>
          </cell>
          <cell r="D89" t="str">
            <v>RATIO</v>
          </cell>
          <cell r="E89" t="str">
            <v>VOLUMES</v>
          </cell>
          <cell r="F89" t="str">
            <v>PER MCF</v>
          </cell>
          <cell r="I89" t="str">
            <v>RS E&amp;W</v>
          </cell>
          <cell r="J89" t="str">
            <v>Rate</v>
          </cell>
        </row>
        <row r="90">
          <cell r="B90" t="str">
            <v>FIRST 5 MCF</v>
          </cell>
          <cell r="C90">
            <v>14822694</v>
          </cell>
          <cell r="D90">
            <v>0.41845165119467403</v>
          </cell>
          <cell r="E90">
            <v>5078881.0999999996</v>
          </cell>
          <cell r="F90">
            <v>0.66800000000000004</v>
          </cell>
          <cell r="G90">
            <v>3394137</v>
          </cell>
          <cell r="H90">
            <v>0</v>
          </cell>
          <cell r="I90">
            <v>4764786</v>
          </cell>
          <cell r="J90">
            <v>0.66800000000000004</v>
          </cell>
          <cell r="K90">
            <v>3182877.048</v>
          </cell>
        </row>
        <row r="91">
          <cell r="B91" t="str">
            <v>NEXT 45</v>
          </cell>
          <cell r="C91">
            <v>18891575</v>
          </cell>
          <cell r="D91">
            <v>0.53331808323224006</v>
          </cell>
          <cell r="E91">
            <v>6673806.6000000006</v>
          </cell>
          <cell r="F91">
            <v>0.64800000000000002</v>
          </cell>
          <cell r="G91">
            <v>4325839</v>
          </cell>
          <cell r="I91">
            <v>6138773.7000000002</v>
          </cell>
          <cell r="J91">
            <v>0.64800000000000002</v>
          </cell>
          <cell r="K91">
            <v>3977925.3576000002</v>
          </cell>
        </row>
        <row r="92">
          <cell r="B92" t="str">
            <v>OVER 50</v>
          </cell>
          <cell r="C92">
            <v>1708447</v>
          </cell>
          <cell r="D92">
            <v>4.8230265573085927E-2</v>
          </cell>
          <cell r="E92">
            <v>632287.6</v>
          </cell>
          <cell r="F92">
            <v>0.61899999999999999</v>
          </cell>
          <cell r="G92">
            <v>391204</v>
          </cell>
          <cell r="I92">
            <v>564357.9</v>
          </cell>
          <cell r="J92">
            <v>0.61899999999999999</v>
          </cell>
          <cell r="K92">
            <v>349337.54009999998</v>
          </cell>
        </row>
        <row r="93">
          <cell r="B93" t="str">
            <v>TOTAL</v>
          </cell>
          <cell r="C93">
            <v>35422716</v>
          </cell>
          <cell r="D93">
            <v>1</v>
          </cell>
          <cell r="E93">
            <v>12384975.299999999</v>
          </cell>
          <cell r="G93">
            <v>8111180</v>
          </cell>
          <cell r="I93">
            <v>11467917.6</v>
          </cell>
          <cell r="K93">
            <v>7510139.9457</v>
          </cell>
        </row>
        <row r="95">
          <cell r="B95" t="str">
            <v>INCREASE TO RS REMAINING AFTER VOLUMETRIC INCREASE:</v>
          </cell>
          <cell r="G95">
            <v>-0.3909265510737896</v>
          </cell>
          <cell r="K95">
            <v>9268974.945700001</v>
          </cell>
        </row>
        <row r="97">
          <cell r="B97" t="str">
            <v>INCREASE TO RATE SCHEDULE SGS:</v>
          </cell>
          <cell r="G97">
            <v>2815967.7027008827</v>
          </cell>
        </row>
        <row r="99">
          <cell r="E99" t="str">
            <v>NUMBER</v>
          </cell>
          <cell r="F99" t="str">
            <v>INCREASE</v>
          </cell>
        </row>
        <row r="100">
          <cell r="B100" t="str">
            <v xml:space="preserve"> CUSTOMER CHARGE INCREASE:</v>
          </cell>
          <cell r="E100" t="str">
            <v>OF BILLS</v>
          </cell>
          <cell r="F100" t="str">
            <v>PER BILL</v>
          </cell>
          <cell r="I100" t="str">
            <v>Bills</v>
          </cell>
        </row>
        <row r="101">
          <cell r="E101">
            <v>200713</v>
          </cell>
          <cell r="F101">
            <v>1</v>
          </cell>
          <cell r="G101">
            <v>200713</v>
          </cell>
          <cell r="I101">
            <v>199167</v>
          </cell>
          <cell r="J101">
            <v>1</v>
          </cell>
          <cell r="K101">
            <v>199167</v>
          </cell>
        </row>
        <row r="103">
          <cell r="B103" t="str">
            <v>INCREASE TO SGS REMAINING AFTER CUSTOMER CHARGE INCREASE:</v>
          </cell>
          <cell r="G103">
            <v>2615254.7027008827</v>
          </cell>
        </row>
        <row r="104">
          <cell r="I104" t="str">
            <v>Volume</v>
          </cell>
          <cell r="K104" t="str">
            <v>Increase</v>
          </cell>
        </row>
        <row r="105">
          <cell r="B105" t="str">
            <v xml:space="preserve"> VOLUMETRIC RATE INCREASE:</v>
          </cell>
          <cell r="C105" t="str">
            <v>NON-GAS</v>
          </cell>
          <cell r="E105" t="str">
            <v>SGS</v>
          </cell>
          <cell r="I105" t="str">
            <v>SGS-COM</v>
          </cell>
          <cell r="J105" t="str">
            <v>Rate</v>
          </cell>
          <cell r="K105" t="str">
            <v>SGS-COM</v>
          </cell>
        </row>
        <row r="106">
          <cell r="C106" t="str">
            <v>REVENUE</v>
          </cell>
          <cell r="D106" t="str">
            <v>RATIO</v>
          </cell>
          <cell r="E106" t="str">
            <v>VOLUMES</v>
          </cell>
          <cell r="F106" t="str">
            <v>PER MCF</v>
          </cell>
        </row>
        <row r="107">
          <cell r="B107" t="str">
            <v>FIRST 20 MCF</v>
          </cell>
          <cell r="C107">
            <v>2675511</v>
          </cell>
          <cell r="D107">
            <v>0.2091650747749364</v>
          </cell>
          <cell r="E107">
            <v>1459634.8</v>
          </cell>
          <cell r="F107">
            <v>0.375</v>
          </cell>
          <cell r="G107">
            <v>547020</v>
          </cell>
          <cell r="H107">
            <v>0</v>
          </cell>
          <cell r="I107">
            <v>1438829.8</v>
          </cell>
          <cell r="J107">
            <v>0.375</v>
          </cell>
          <cell r="K107">
            <v>539561.17500000005</v>
          </cell>
        </row>
        <row r="108">
          <cell r="B108" t="str">
            <v>NEXT 80</v>
          </cell>
          <cell r="C108">
            <v>2659318</v>
          </cell>
          <cell r="D108">
            <v>0.20789914461960141</v>
          </cell>
          <cell r="E108">
            <v>1556977.5999999999</v>
          </cell>
          <cell r="F108">
            <v>0.34899999999999998</v>
          </cell>
          <cell r="G108">
            <v>543709</v>
          </cell>
          <cell r="I108">
            <v>1490593.2</v>
          </cell>
          <cell r="J108">
            <v>0.34899999999999998</v>
          </cell>
          <cell r="K108">
            <v>520217.02679999993</v>
          </cell>
        </row>
        <row r="109">
          <cell r="B109" t="str">
            <v>NEXT 900</v>
          </cell>
          <cell r="C109">
            <v>5635554</v>
          </cell>
          <cell r="D109">
            <v>0.44057418332729409</v>
          </cell>
          <cell r="E109">
            <v>3364510.1</v>
          </cell>
          <cell r="F109">
            <v>0.34200000000000003</v>
          </cell>
          <cell r="G109">
            <v>1152214</v>
          </cell>
          <cell r="I109">
            <v>3072051</v>
          </cell>
          <cell r="J109">
            <v>0.34200000000000003</v>
          </cell>
          <cell r="K109">
            <v>1050641.442</v>
          </cell>
        </row>
        <row r="110">
          <cell r="B110" t="str">
            <v>NEXT 1500</v>
          </cell>
          <cell r="C110">
            <v>815904</v>
          </cell>
          <cell r="D110">
            <v>6.3785430584725578E-2</v>
          </cell>
          <cell r="E110">
            <v>505516.69999999995</v>
          </cell>
          <cell r="F110">
            <v>0.33</v>
          </cell>
          <cell r="G110">
            <v>166815</v>
          </cell>
          <cell r="I110">
            <v>400360.6</v>
          </cell>
          <cell r="J110">
            <v>0.33</v>
          </cell>
          <cell r="K110">
            <v>132118.99799999999</v>
          </cell>
        </row>
        <row r="111">
          <cell r="B111" t="str">
            <v>OVER 2500</v>
          </cell>
          <cell r="C111">
            <v>1005098</v>
          </cell>
          <cell r="D111">
            <v>7.8576166693442501E-2</v>
          </cell>
          <cell r="E111">
            <v>634932</v>
          </cell>
          <cell r="F111">
            <v>0.32400000000000001</v>
          </cell>
          <cell r="G111">
            <v>205497</v>
          </cell>
          <cell r="I111">
            <v>596738.30000000005</v>
          </cell>
          <cell r="J111">
            <v>0.32400000000000001</v>
          </cell>
          <cell r="K111">
            <v>193343.20920000001</v>
          </cell>
        </row>
        <row r="112">
          <cell r="B112" t="str">
            <v>TOTAL</v>
          </cell>
          <cell r="C112">
            <v>12791385</v>
          </cell>
          <cell r="D112">
            <v>0.99999999999999989</v>
          </cell>
          <cell r="E112">
            <v>7521571.2000000002</v>
          </cell>
          <cell r="G112">
            <v>2615255</v>
          </cell>
          <cell r="I112">
            <v>6998572.8999999994</v>
          </cell>
          <cell r="K112">
            <v>2435881.8509999998</v>
          </cell>
        </row>
        <row r="114">
          <cell r="B114" t="str">
            <v>INCREASE TO SGS REMAINING AFTER VOLUMETRIC INCREASE:</v>
          </cell>
          <cell r="G114">
            <v>-0.29729911731556058</v>
          </cell>
          <cell r="J114" t="str">
            <v>SGS Comm. Inc</v>
          </cell>
          <cell r="K114">
            <v>2635048.8509999998</v>
          </cell>
        </row>
        <row r="115">
          <cell r="J115" t="str">
            <v>SGS Ind. Inc</v>
          </cell>
          <cell r="K115">
            <v>180918.85170088289</v>
          </cell>
        </row>
        <row r="116">
          <cell r="B116" t="str">
            <v xml:space="preserve">INCREASE TO RATE SCHEDULE LGS / TS-1 </v>
          </cell>
          <cell r="G116">
            <v>769387.1836139597</v>
          </cell>
          <cell r="J116" t="str">
            <v>Total</v>
          </cell>
          <cell r="K116">
            <v>2815967.7027008827</v>
          </cell>
        </row>
        <row r="117">
          <cell r="B117" t="str">
            <v xml:space="preserve"> </v>
          </cell>
          <cell r="E117" t="str">
            <v>NUMBER</v>
          </cell>
          <cell r="F117" t="str">
            <v>INCREASE</v>
          </cell>
        </row>
        <row r="118">
          <cell r="B118" t="str">
            <v xml:space="preserve"> CUSTOMER CHARGE INCREASE:</v>
          </cell>
          <cell r="E118" t="str">
            <v>OF BILLS</v>
          </cell>
          <cell r="F118" t="str">
            <v>PER BILL</v>
          </cell>
        </row>
        <row r="119">
          <cell r="E119">
            <v>2592</v>
          </cell>
          <cell r="F119">
            <v>0</v>
          </cell>
          <cell r="G119">
            <v>0</v>
          </cell>
          <cell r="I119" t="str">
            <v>Bills</v>
          </cell>
        </row>
        <row r="120">
          <cell r="I120">
            <v>840</v>
          </cell>
          <cell r="J120">
            <v>0</v>
          </cell>
          <cell r="K120">
            <v>0</v>
          </cell>
        </row>
        <row r="121">
          <cell r="B121" t="str">
            <v>INCREASE TO LGS / TS-1 REMAINING AFTER CUSTOMER CHARGE INCREASE:</v>
          </cell>
          <cell r="G121">
            <v>769387.1836139597</v>
          </cell>
        </row>
        <row r="123">
          <cell r="C123" t="str">
            <v>NON-GAS</v>
          </cell>
          <cell r="I123" t="str">
            <v>Volume</v>
          </cell>
          <cell r="K123" t="str">
            <v>Increase</v>
          </cell>
        </row>
        <row r="124">
          <cell r="B124" t="str">
            <v xml:space="preserve"> VOLUMETRIC RATE INCREASE:</v>
          </cell>
          <cell r="C124" t="str">
            <v>REVENUE</v>
          </cell>
          <cell r="D124" t="str">
            <v>RATIO</v>
          </cell>
          <cell r="E124" t="str">
            <v>VOLUMES</v>
          </cell>
          <cell r="F124" t="str">
            <v>PER MCF</v>
          </cell>
          <cell r="I124" t="str">
            <v>LGS1-COM</v>
          </cell>
          <cell r="J124" t="str">
            <v>Rate</v>
          </cell>
          <cell r="K124" t="str">
            <v>LGS1-COM</v>
          </cell>
        </row>
        <row r="125">
          <cell r="B125" t="str">
            <v>LGS ADMIN CHARGE</v>
          </cell>
          <cell r="C125">
            <v>73701.929489999995</v>
          </cell>
          <cell r="D125">
            <v>0</v>
          </cell>
          <cell r="E125">
            <v>1168017.8999999999</v>
          </cell>
          <cell r="F125">
            <v>0</v>
          </cell>
          <cell r="G125">
            <v>0</v>
          </cell>
        </row>
        <row r="126">
          <cell r="B126" t="str">
            <v>DEMAND/SS CHARGE</v>
          </cell>
          <cell r="C126">
            <v>30216.899999999998</v>
          </cell>
          <cell r="D126">
            <v>0</v>
          </cell>
          <cell r="E126">
            <v>100723</v>
          </cell>
          <cell r="F126">
            <v>0</v>
          </cell>
          <cell r="G126">
            <v>0</v>
          </cell>
          <cell r="K126">
            <v>0</v>
          </cell>
        </row>
        <row r="127">
          <cell r="B127" t="str">
            <v>FIRST 1000</v>
          </cell>
          <cell r="C127">
            <v>1785355.689</v>
          </cell>
          <cell r="D127">
            <v>0.3805714388983556</v>
          </cell>
          <cell r="E127">
            <v>2215081.5</v>
          </cell>
          <cell r="F127">
            <v>0.13220000000000001</v>
          </cell>
          <cell r="G127">
            <v>292807</v>
          </cell>
          <cell r="H127">
            <v>0</v>
          </cell>
          <cell r="I127">
            <v>663684.19999999995</v>
          </cell>
          <cell r="J127">
            <v>0.13220000000000001</v>
          </cell>
          <cell r="K127">
            <v>87739.051240000001</v>
          </cell>
        </row>
        <row r="128">
          <cell r="B128" t="str">
            <v>NEXT 4000</v>
          </cell>
          <cell r="C128">
            <v>2142668.5434000003</v>
          </cell>
          <cell r="D128">
            <v>0.45673725166816426</v>
          </cell>
          <cell r="E128">
            <v>4637810.7</v>
          </cell>
          <cell r="F128">
            <v>7.5800000000000006E-2</v>
          </cell>
          <cell r="G128">
            <v>351408</v>
          </cell>
          <cell r="I128">
            <v>1123298.3999999999</v>
          </cell>
          <cell r="J128">
            <v>7.5800000000000006E-2</v>
          </cell>
          <cell r="K128">
            <v>85146.018719999993</v>
          </cell>
        </row>
        <row r="129">
          <cell r="B129" t="str">
            <v>NEXT 15000</v>
          </cell>
          <cell r="C129">
            <v>752368.81409999996</v>
          </cell>
          <cell r="D129">
            <v>0.16037705199498001</v>
          </cell>
          <cell r="E129">
            <v>3295527</v>
          </cell>
          <cell r="F129">
            <v>3.7400000000000003E-2</v>
          </cell>
          <cell r="G129">
            <v>123392</v>
          </cell>
          <cell r="I129">
            <v>689772</v>
          </cell>
          <cell r="J129">
            <v>3.7400000000000003E-2</v>
          </cell>
          <cell r="K129">
            <v>25797.472800000003</v>
          </cell>
        </row>
        <row r="130">
          <cell r="B130" t="str">
            <v>OVER 20000</v>
          </cell>
          <cell r="C130">
            <v>10856.759760000001</v>
          </cell>
          <cell r="D130">
            <v>2.3142574385002371E-3</v>
          </cell>
          <cell r="E130">
            <v>68626.8</v>
          </cell>
          <cell r="F130">
            <v>2.5999999999999999E-2</v>
          </cell>
          <cell r="G130">
            <v>1781</v>
          </cell>
          <cell r="I130">
            <v>52227.8</v>
          </cell>
          <cell r="J130">
            <v>2.5999999999999999E-2</v>
          </cell>
          <cell r="K130">
            <v>1357.9228000000001</v>
          </cell>
        </row>
        <row r="131">
          <cell r="B131" t="str">
            <v>TOTAL</v>
          </cell>
          <cell r="C131">
            <v>4691249.80626</v>
          </cell>
          <cell r="D131">
            <v>1.0000000000000002</v>
          </cell>
          <cell r="E131">
            <v>10217046</v>
          </cell>
          <cell r="G131">
            <v>769388</v>
          </cell>
          <cell r="I131">
            <v>2528982.3999999994</v>
          </cell>
          <cell r="K131">
            <v>200040.46555999998</v>
          </cell>
        </row>
        <row r="133">
          <cell r="B133" t="str">
            <v>INCREASE TO LGS / TS-1 REMAINING AFTER VOLUMETRIC INCREASE:</v>
          </cell>
          <cell r="G133">
            <v>-0.81638604030013084</v>
          </cell>
          <cell r="J133" t="str">
            <v>LGS / TS-1 Comm. Inc</v>
          </cell>
          <cell r="K133">
            <v>200040.46555999998</v>
          </cell>
        </row>
        <row r="134">
          <cell r="J134" t="str">
            <v>LGS / TS-1 Ind. Inc</v>
          </cell>
          <cell r="K134">
            <v>569346.71805395978</v>
          </cell>
        </row>
        <row r="135">
          <cell r="B135" t="str">
            <v xml:space="preserve">INCREASE TO RATE SCHEDULE LGS / TS-2 </v>
          </cell>
          <cell r="G135">
            <v>375269.63811170898</v>
          </cell>
          <cell r="J135" t="str">
            <v>Total</v>
          </cell>
          <cell r="K135">
            <v>769387.1836139597</v>
          </cell>
        </row>
        <row r="136">
          <cell r="E136" t="str">
            <v>NUMBER</v>
          </cell>
          <cell r="F136" t="str">
            <v>INCREASE</v>
          </cell>
        </row>
        <row r="137">
          <cell r="B137" t="str">
            <v xml:space="preserve"> CUSTOMER CHARGE :</v>
          </cell>
          <cell r="E137" t="str">
            <v>OF BILLS</v>
          </cell>
          <cell r="F137" t="str">
            <v>PER BILL</v>
          </cell>
          <cell r="I137" t="str">
            <v>Bills</v>
          </cell>
        </row>
        <row r="138">
          <cell r="E138">
            <v>336</v>
          </cell>
          <cell r="F138">
            <v>350</v>
          </cell>
          <cell r="G138">
            <v>117600</v>
          </cell>
          <cell r="I138">
            <v>24</v>
          </cell>
          <cell r="J138">
            <v>350</v>
          </cell>
          <cell r="K138">
            <v>8400</v>
          </cell>
        </row>
        <row r="140">
          <cell r="B140" t="str">
            <v>INCREASE TO LGS / TS-2 REMAINING AFTER CUSTOMER CHARGE INCREASE:</v>
          </cell>
          <cell r="G140">
            <v>257669.63811170898</v>
          </cell>
        </row>
        <row r="141">
          <cell r="I141" t="str">
            <v>Volume</v>
          </cell>
          <cell r="K141" t="str">
            <v>Increase</v>
          </cell>
        </row>
        <row r="142">
          <cell r="B142" t="str">
            <v xml:space="preserve"> VOLUMETRIC RATE INCREASE:</v>
          </cell>
          <cell r="C142" t="str">
            <v>NON-GAS</v>
          </cell>
          <cell r="D142" t="str">
            <v>RATIO</v>
          </cell>
          <cell r="E142" t="str">
            <v>VOLUMES</v>
          </cell>
          <cell r="F142" t="str">
            <v>PER MCF</v>
          </cell>
          <cell r="I142" t="str">
            <v>LGS 2-Ind</v>
          </cell>
          <cell r="J142" t="str">
            <v>Rate</v>
          </cell>
          <cell r="K142" t="str">
            <v>LGS 2-Ind</v>
          </cell>
        </row>
        <row r="143">
          <cell r="B143" t="str">
            <v>LGS ADMIN CHARGE</v>
          </cell>
          <cell r="C143">
            <v>66387.951700000005</v>
          </cell>
          <cell r="D143">
            <v>0</v>
          </cell>
          <cell r="E143">
            <v>1052107</v>
          </cell>
          <cell r="F143">
            <v>0</v>
          </cell>
          <cell r="G143">
            <v>0</v>
          </cell>
        </row>
        <row r="144">
          <cell r="B144" t="str">
            <v>DEMAND/SS CHARGE</v>
          </cell>
          <cell r="C144">
            <v>27870.6</v>
          </cell>
          <cell r="D144">
            <v>0</v>
          </cell>
          <cell r="E144">
            <v>92902</v>
          </cell>
          <cell r="F144">
            <v>0</v>
          </cell>
          <cell r="G144">
            <v>0</v>
          </cell>
          <cell r="K144">
            <v>0</v>
          </cell>
        </row>
        <row r="145">
          <cell r="B145" t="str">
            <v>FIRST 20,000</v>
          </cell>
          <cell r="C145">
            <v>1731115.1410999999</v>
          </cell>
          <cell r="D145">
            <v>0.57793649238510825</v>
          </cell>
          <cell r="E145">
            <v>6175937</v>
          </cell>
          <cell r="F145">
            <v>2.41E-2</v>
          </cell>
          <cell r="G145">
            <v>148917</v>
          </cell>
          <cell r="H145">
            <v>0</v>
          </cell>
          <cell r="I145">
            <v>699221</v>
          </cell>
          <cell r="J145">
            <v>2.41E-2</v>
          </cell>
          <cell r="K145">
            <v>16851.2261</v>
          </cell>
        </row>
        <row r="146">
          <cell r="B146" t="str">
            <v>NEXT 80,000</v>
          </cell>
          <cell r="C146">
            <v>1049143.3581000001</v>
          </cell>
          <cell r="D146">
            <v>0.35025875402150491</v>
          </cell>
          <cell r="E146">
            <v>6943371</v>
          </cell>
          <cell r="F146">
            <v>1.2999999999999999E-2</v>
          </cell>
          <cell r="G146">
            <v>90251</v>
          </cell>
          <cell r="I146">
            <v>291587</v>
          </cell>
          <cell r="J146">
            <v>1.2999999999999999E-2</v>
          </cell>
          <cell r="K146">
            <v>3790.6309999999999</v>
          </cell>
        </row>
        <row r="147">
          <cell r="B147" t="str">
            <v>OVER 100,000</v>
          </cell>
          <cell r="C147">
            <v>215079.50750000001</v>
          </cell>
          <cell r="D147">
            <v>7.1804753593386852E-2</v>
          </cell>
          <cell r="E147">
            <v>1530815</v>
          </cell>
          <cell r="F147">
            <v>1.21E-2</v>
          </cell>
          <cell r="G147">
            <v>18502</v>
          </cell>
          <cell r="I147">
            <v>61299</v>
          </cell>
          <cell r="J147">
            <v>1.21E-2</v>
          </cell>
          <cell r="K147">
            <v>741.71789999999999</v>
          </cell>
        </row>
        <row r="148">
          <cell r="B148" t="str">
            <v>TOTAL</v>
          </cell>
          <cell r="C148">
            <v>2995338.0066999998</v>
          </cell>
          <cell r="D148">
            <v>1</v>
          </cell>
          <cell r="E148">
            <v>14650123</v>
          </cell>
          <cell r="G148">
            <v>257670</v>
          </cell>
        </row>
        <row r="149">
          <cell r="I149">
            <v>1052107</v>
          </cell>
          <cell r="K149">
            <v>21383.575000000001</v>
          </cell>
        </row>
        <row r="150">
          <cell r="B150" t="str">
            <v>INCREASE TO LGS / TS-2 REMAINING AFTER VOLUMETRIC INCREASE:</v>
          </cell>
          <cell r="G150">
            <v>-0.36188829102320597</v>
          </cell>
        </row>
        <row r="151">
          <cell r="J151" t="str">
            <v>LGS-2 Ind. Inc</v>
          </cell>
          <cell r="K151">
            <v>29783.575000000001</v>
          </cell>
        </row>
        <row r="152">
          <cell r="J152" t="str">
            <v>TS-2 Ind. Inc</v>
          </cell>
          <cell r="K152">
            <v>345486.06311170897</v>
          </cell>
        </row>
        <row r="153">
          <cell r="J153" t="str">
            <v>Total</v>
          </cell>
          <cell r="K153">
            <v>375269.63811170898</v>
          </cell>
        </row>
      </sheetData>
      <sheetData sheetId="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rtfall"/>
      <sheetName val="Revenue Calculation"/>
      <sheetName val="Payment Calculation"/>
      <sheetName val="Inputs"/>
    </sheetNames>
    <sheetDataSet>
      <sheetData sheetId="0"/>
      <sheetData sheetId="1"/>
      <sheetData sheetId="2">
        <row r="24">
          <cell r="C24">
            <v>15704800</v>
          </cell>
        </row>
        <row r="25">
          <cell r="C25">
            <v>120640</v>
          </cell>
        </row>
      </sheetData>
      <sheetData sheetId="3">
        <row r="4">
          <cell r="B4">
            <v>19768</v>
          </cell>
        </row>
        <row r="5">
          <cell r="B5">
            <v>24451.25</v>
          </cell>
        </row>
        <row r="7">
          <cell r="B7">
            <v>45</v>
          </cell>
        </row>
        <row r="8">
          <cell r="B8">
            <v>2022000</v>
          </cell>
        </row>
        <row r="12">
          <cell r="B12">
            <v>117.58544989650554</v>
          </cell>
        </row>
        <row r="17">
          <cell r="B17">
            <v>187.83333333333212</v>
          </cell>
        </row>
        <row r="32">
          <cell r="B32">
            <v>0</v>
          </cell>
        </row>
        <row r="34">
          <cell r="B34">
            <v>0</v>
          </cell>
        </row>
        <row r="50">
          <cell r="B50">
            <v>272400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 3, Pg 6-8"/>
      <sheetName val="Ex 3, Pg 9-10"/>
      <sheetName val="Sch1"/>
      <sheetName val="Sch2"/>
      <sheetName val="Sch3"/>
      <sheetName val="Sch4"/>
      <sheetName val="Sch5"/>
      <sheetName val="Sch5-2"/>
      <sheetName val="Sch5-3"/>
      <sheetName val="Sch6&amp;7"/>
      <sheetName val="Sch8"/>
      <sheetName val="Sch9"/>
      <sheetName val="Sch10"/>
      <sheetName val="Macros"/>
    </sheetNames>
    <sheetDataSet>
      <sheetData sheetId="0" refreshError="1"/>
      <sheetData sheetId="1"/>
      <sheetData sheetId="2">
        <row r="1">
          <cell r="G1" t="str">
            <v>Exhibit No. 3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Financials Menu"/>
      <sheetName val="Pivot"/>
      <sheetName val="A (Input) Inv MO Service Charge"/>
      <sheetName val="B (Input) MO Volumes"/>
      <sheetName val="C (Input) MO ARC RRC Charges"/>
      <sheetName val="D (Output) Volume Analysis"/>
      <sheetName val="E (Calc) MO ARC-RRC Charge"/>
      <sheetName val="F (Valid) MO Service Charge"/>
      <sheetName val="G (Valid) MO ARC-RRC Charge"/>
      <sheetName val="H (Ref) Mnthly Svc Fees"/>
      <sheetName val="I (Ref) Mnthly Baseline Units"/>
      <sheetName val="I(a) (Ref) Mnth Baseline Unit %"/>
      <sheetName val="J (Ref) ARC RRC Rates"/>
      <sheetName val="K Graph (Input)"/>
      <sheetName val="L Graph (Data)"/>
      <sheetName val="M Graph (Baseline)"/>
      <sheetName val="N Graph (RU)"/>
      <sheetName val="O Graph (Charges)"/>
      <sheetName val="SLA Menu"/>
      <sheetName val="R (Input) SLA Achieved"/>
      <sheetName val="S (Calc) Service Credit"/>
      <sheetName val="T (Calc) Srvice Credt True Up"/>
      <sheetName val="U (Valid) Service Credit Sum"/>
      <sheetName val="V (Ref) At Risk"/>
      <sheetName val="W (Ref) Pool Allocation"/>
      <sheetName val="X (Ref) Original SLA"/>
      <sheetName val="(Ref) Invoice Detail"/>
      <sheetName val="Rate Schedu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Financials Menu"/>
      <sheetName val="A (Input) Inv MO Service Charge"/>
      <sheetName val="B (Input) MO Volumes"/>
      <sheetName val="C (Input) MO ARC - RRC Charges"/>
      <sheetName val="D (Output)- Volume Analysis"/>
      <sheetName val="E (Calc) -MO ARC-RRC Charge"/>
      <sheetName val="F (Valid) - MO Service Charge"/>
      <sheetName val="G (Valid) - MO ARC-RRC Charge"/>
      <sheetName val="H (Ref) - Mnthly Svc Fees"/>
      <sheetName val="I (Ref) - Mnthly Baseline Units"/>
      <sheetName val="J (Ref) - ARC RRC Rates"/>
      <sheetName val="K Graph (Input)"/>
      <sheetName val="L Graph (Data)"/>
      <sheetName val="M Graph (Baseline)"/>
      <sheetName val="N Graph (RU)"/>
      <sheetName val="New Graph"/>
      <sheetName val="O Graph (Charges)"/>
      <sheetName val="SLA Menu"/>
      <sheetName val="K (Input) SLA Achieved"/>
      <sheetName val="L (Output) Service Credit"/>
      <sheetName val="M (Output) Srvice Credt True Up"/>
      <sheetName val="N (Valid) Service Credit Sum"/>
      <sheetName val="O (Ref) At Risk"/>
      <sheetName val="P (Ref) Pool Allocation"/>
      <sheetName val="Q (Ref) SLA Consolidation"/>
      <sheetName val="R (Ref) SLA Updated"/>
      <sheetName val="(Ref) IT Tower (Original)"/>
      <sheetName val="(Ref) Invoice Detail "/>
      <sheetName val="Rate Schedu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SLCs Due &amp; Recd"/>
      <sheetName val="1 - Totals"/>
      <sheetName val="2 - All Towers"/>
      <sheetName val="3-Pie Chart"/>
      <sheetName val="4-Indiv Towers"/>
      <sheetName val="% Invoice"/>
      <sheetName val="DSUM Explanation"/>
      <sheetName val="DB Functions"/>
      <sheetName val="Membership"/>
      <sheetName val="Infrastructure"/>
      <sheetName val="Blue Card"/>
      <sheetName val="FEP"/>
      <sheetName val="Basic Claims"/>
      <sheetName val="Applications"/>
      <sheetName val="Claims"/>
      <sheetName val="Mo1"/>
      <sheetName val="Mo2"/>
      <sheetName val="Mo3"/>
      <sheetName val="Mo4"/>
      <sheetName val="Mo5"/>
      <sheetName val="Mo6"/>
      <sheetName val="Mo7"/>
      <sheetName val="Mo8"/>
      <sheetName val="Mo9"/>
      <sheetName val="Mo10"/>
      <sheetName val="Mo11"/>
      <sheetName val="Mo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Plant"/>
      <sheetName val="Revenue"/>
      <sheetName val="O&amp;M"/>
      <sheetName val="Rate Base &amp; Taxes"/>
      <sheetName val="VLOOKUP"/>
      <sheetName val="Allocations"/>
      <sheetName val="Allocations II"/>
      <sheetName val="Title Page"/>
      <sheetName val="ROR @ Proforma - 1"/>
      <sheetName val="ROR @ Current - 2"/>
      <sheetName val="Gross Plant - 3"/>
      <sheetName val="Depr. Reserve - 4"/>
      <sheetName val="Depr. Expense - 5"/>
      <sheetName val="Operating Rev - 6"/>
      <sheetName val="Dist O&amp;M Expense - 7"/>
      <sheetName val="O&amp;M Expense - 8"/>
      <sheetName val="Taxes Other Than Inc - 9"/>
      <sheetName val="Rate Base - 10"/>
      <sheetName val="Income Tax - 11"/>
      <sheetName val="Allocation Factors - 12"/>
      <sheetName val="Allocation Factors - 13"/>
      <sheetName val="Customer Charge a1"/>
      <sheetName val="Cust-Based Gas Plant a2"/>
      <sheetName val="Customer Charge b1"/>
      <sheetName val="Cust-Based Gas Plant b2"/>
      <sheetName val="Conversion Factors"/>
      <sheetName val="A&amp;E"/>
      <sheetName val="Metric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A2">
            <v>1</v>
          </cell>
          <cell r="B2" t="str">
            <v>DESIGN DAY</v>
          </cell>
          <cell r="C2" t="str">
            <v>NON-COINCIDENT PEAK</v>
          </cell>
          <cell r="D2" t="str">
            <v>11c</v>
          </cell>
          <cell r="E2">
            <v>61900</v>
          </cell>
          <cell r="F2">
            <v>30100</v>
          </cell>
          <cell r="G2">
            <v>21100</v>
          </cell>
          <cell r="H2">
            <v>600</v>
          </cell>
          <cell r="I2">
            <v>10100.000000000002</v>
          </cell>
          <cell r="N2">
            <v>0.48626817447495962</v>
          </cell>
          <cell r="O2">
            <v>0.34087237479806137</v>
          </cell>
          <cell r="P2">
            <v>9.6930533117932146E-3</v>
          </cell>
          <cell r="Q2">
            <v>0.16316639741518582</v>
          </cell>
          <cell r="S2">
            <v>1</v>
          </cell>
        </row>
        <row r="3">
          <cell r="A3">
            <v>2</v>
          </cell>
          <cell r="B3" t="str">
            <v>THROUGHPUT EXCL. TRANSPORTATION</v>
          </cell>
          <cell r="E3">
            <v>3653023.1999999997</v>
          </cell>
          <cell r="F3">
            <v>2196082</v>
          </cell>
          <cell r="G3">
            <v>1401215.8</v>
          </cell>
          <cell r="H3">
            <v>55725.4</v>
          </cell>
          <cell r="I3">
            <v>0</v>
          </cell>
          <cell r="N3">
            <v>0.60116836925645589</v>
          </cell>
          <cell r="O3">
            <v>0.38357703285322692</v>
          </cell>
          <cell r="P3">
            <v>1.5254597890317259E-2</v>
          </cell>
          <cell r="Q3">
            <v>0</v>
          </cell>
          <cell r="S3">
            <v>1</v>
          </cell>
        </row>
        <row r="4">
          <cell r="A4">
            <v>3</v>
          </cell>
          <cell r="B4" t="str">
            <v>TOTAL THROUGHPUT</v>
          </cell>
          <cell r="E4">
            <v>5959250</v>
          </cell>
          <cell r="F4">
            <v>2269801</v>
          </cell>
          <cell r="G4">
            <v>1467726.7</v>
          </cell>
          <cell r="H4">
            <v>55725.4</v>
          </cell>
          <cell r="I4">
            <v>2165996.9000000004</v>
          </cell>
          <cell r="N4">
            <v>0.38088702437387256</v>
          </cell>
          <cell r="O4">
            <v>0.24629386248269497</v>
          </cell>
          <cell r="P4">
            <v>9.3510760582288036E-3</v>
          </cell>
          <cell r="Q4">
            <v>0.36346803708520375</v>
          </cell>
          <cell r="S4">
            <v>1</v>
          </cell>
        </row>
        <row r="5">
          <cell r="A5">
            <v>4</v>
          </cell>
          <cell r="B5" t="str">
            <v>DIRECT ASSIGNMENT - GAS PURCHASE EXPENSE</v>
          </cell>
          <cell r="E5">
            <v>52718497</v>
          </cell>
          <cell r="F5">
            <v>31699928</v>
          </cell>
          <cell r="G5">
            <v>20272155</v>
          </cell>
          <cell r="H5">
            <v>746414</v>
          </cell>
          <cell r="I5">
            <v>0</v>
          </cell>
          <cell r="N5">
            <v>0.60130561005940664</v>
          </cell>
          <cell r="O5">
            <v>0.3845359058700023</v>
          </cell>
          <cell r="P5">
            <v>1.4158484070591011E-2</v>
          </cell>
          <cell r="Q5">
            <v>0</v>
          </cell>
          <cell r="S5">
            <v>1</v>
          </cell>
        </row>
        <row r="6">
          <cell r="A6">
            <v>5</v>
          </cell>
          <cell r="B6" t="str">
            <v>COMPOSITE ALLOCATORS #1 &amp; #3</v>
          </cell>
          <cell r="C6" t="str">
            <v>DEMAND/COMMODITY</v>
          </cell>
          <cell r="D6" t="str">
            <v>11b</v>
          </cell>
          <cell r="E6">
            <v>1.0000000000000002</v>
          </cell>
          <cell r="F6">
            <v>0.43357759942441609</v>
          </cell>
          <cell r="G6">
            <v>0.29358311864037817</v>
          </cell>
          <cell r="H6">
            <v>9.5220646850110099E-3</v>
          </cell>
          <cell r="I6">
            <v>0.2633172172501948</v>
          </cell>
          <cell r="N6">
            <v>0.43357759942441598</v>
          </cell>
          <cell r="O6">
            <v>0.29358311864037812</v>
          </cell>
          <cell r="P6">
            <v>9.5220646850110082E-3</v>
          </cell>
          <cell r="Q6">
            <v>0.26331721725019475</v>
          </cell>
          <cell r="S6">
            <v>1</v>
          </cell>
        </row>
        <row r="7">
          <cell r="A7">
            <v>6</v>
          </cell>
          <cell r="B7" t="str">
            <v>AVERAGE NO. OF CUSTOMERS</v>
          </cell>
          <cell r="E7">
            <v>32348.833333333332</v>
          </cell>
          <cell r="F7">
            <v>28628.833333333332</v>
          </cell>
          <cell r="G7">
            <v>3600.333333333333</v>
          </cell>
          <cell r="H7">
            <v>27</v>
          </cell>
          <cell r="I7">
            <v>92.666666666666671</v>
          </cell>
          <cell r="N7">
            <v>0.88500358075767804</v>
          </cell>
          <cell r="O7">
            <v>0.11129716166992111</v>
          </cell>
          <cell r="P7">
            <v>8.3465142998459508E-4</v>
          </cell>
          <cell r="Q7">
            <v>2.8646061424162646E-3</v>
          </cell>
          <cell r="S7">
            <v>1</v>
          </cell>
        </row>
        <row r="8">
          <cell r="A8">
            <v>7</v>
          </cell>
          <cell r="B8" t="str">
            <v>DIRECT ASSIGNMENT - CONSUMPTION TAX</v>
          </cell>
          <cell r="E8">
            <v>208890</v>
          </cell>
          <cell r="F8">
            <v>94651</v>
          </cell>
          <cell r="G8">
            <v>61203</v>
          </cell>
          <cell r="H8">
            <v>2324</v>
          </cell>
          <cell r="I8">
            <v>50712</v>
          </cell>
          <cell r="N8">
            <v>0.4531140791804299</v>
          </cell>
          <cell r="O8">
            <v>0.29299152664081574</v>
          </cell>
          <cell r="P8">
            <v>1.1125472736847145E-2</v>
          </cell>
          <cell r="Q8">
            <v>0.24276892144190723</v>
          </cell>
          <cell r="S8">
            <v>1</v>
          </cell>
        </row>
        <row r="9">
          <cell r="A9">
            <v>8</v>
          </cell>
          <cell r="B9" t="str">
            <v>CURRENT REVENUE EXCL FORFEITED DIS &amp; OTHER</v>
          </cell>
          <cell r="E9">
            <v>69810883</v>
          </cell>
          <cell r="F9">
            <v>41382846.399999999</v>
          </cell>
          <cell r="G9">
            <v>25296454</v>
          </cell>
          <cell r="H9">
            <v>835580.7</v>
          </cell>
          <cell r="I9">
            <v>2296001.9</v>
          </cell>
          <cell r="N9">
            <v>0.59278503037986208</v>
          </cell>
          <cell r="O9">
            <v>0.36235688352487966</v>
          </cell>
          <cell r="P9">
            <v>1.1969203999324862E-2</v>
          </cell>
          <cell r="Q9">
            <v>3.2888882095933381E-2</v>
          </cell>
          <cell r="S9">
            <v>1</v>
          </cell>
        </row>
        <row r="10">
          <cell r="A10">
            <v>9</v>
          </cell>
          <cell r="B10" t="str">
            <v>DIRECT ASSIGNMENT - CUSTOMER DEPOSITS</v>
          </cell>
          <cell r="E10">
            <v>341775</v>
          </cell>
          <cell r="F10">
            <v>223584</v>
          </cell>
          <cell r="G10">
            <v>118191</v>
          </cell>
          <cell r="H10">
            <v>0</v>
          </cell>
          <cell r="I10">
            <v>0</v>
          </cell>
          <cell r="N10">
            <v>0.6541847706824665</v>
          </cell>
          <cell r="O10">
            <v>0.34581522931753345</v>
          </cell>
          <cell r="P10">
            <v>0</v>
          </cell>
          <cell r="Q10">
            <v>0</v>
          </cell>
          <cell r="S10">
            <v>1</v>
          </cell>
        </row>
        <row r="11">
          <cell r="A11">
            <v>10</v>
          </cell>
          <cell r="B11" t="str">
            <v>DIRECT ASSIGNMENT - FRANCHISE TAX BASED ON GROSS RECEIPTS</v>
          </cell>
          <cell r="E11">
            <v>326619.34039999999</v>
          </cell>
          <cell r="F11">
            <v>183990.008</v>
          </cell>
          <cell r="G11">
            <v>94900.96639999999</v>
          </cell>
          <cell r="H11">
            <v>1789.9260000000011</v>
          </cell>
          <cell r="I11">
            <v>45938.44</v>
          </cell>
          <cell r="N11">
            <v>0.56331632956784949</v>
          </cell>
          <cell r="O11">
            <v>0.29055525702727186</v>
          </cell>
          <cell r="P11">
            <v>5.480159251463607E-3</v>
          </cell>
          <cell r="Q11">
            <v>0.14064825415341511</v>
          </cell>
          <cell r="S11">
            <v>1</v>
          </cell>
        </row>
        <row r="12">
          <cell r="A12">
            <v>11</v>
          </cell>
          <cell r="B12" t="str">
            <v>DIST. PLANT EXCL ACCTS 375.70, 375.71, &amp; 387</v>
          </cell>
          <cell r="E12">
            <v>100881778.80000001</v>
          </cell>
          <cell r="F12">
            <v>59268813.399999999</v>
          </cell>
          <cell r="G12">
            <v>24033605</v>
          </cell>
          <cell r="H12">
            <v>798509.4</v>
          </cell>
          <cell r="I12">
            <v>16780851</v>
          </cell>
          <cell r="N12">
            <v>0.58750761639028504</v>
          </cell>
          <cell r="O12">
            <v>0.23823534126660342</v>
          </cell>
          <cell r="P12">
            <v>7.9152985752071209E-3</v>
          </cell>
          <cell r="Q12">
            <v>0.16634174376790428</v>
          </cell>
          <cell r="S12">
            <v>1</v>
          </cell>
        </row>
        <row r="13">
          <cell r="A13">
            <v>12</v>
          </cell>
          <cell r="B13" t="str">
            <v>GROSS PLANT</v>
          </cell>
          <cell r="E13">
            <v>107211465.59999999</v>
          </cell>
          <cell r="F13">
            <v>62654477.600000001</v>
          </cell>
          <cell r="G13">
            <v>25879233</v>
          </cell>
          <cell r="H13">
            <v>854459.6</v>
          </cell>
          <cell r="I13">
            <v>17823295.400000002</v>
          </cell>
          <cell r="N13">
            <v>0.58440090571805414</v>
          </cell>
          <cell r="O13">
            <v>0.24138493821690654</v>
          </cell>
          <cell r="P13">
            <v>7.9698528064893834E-3</v>
          </cell>
          <cell r="Q13">
            <v>0.16624430325855002</v>
          </cell>
          <cell r="S13">
            <v>1</v>
          </cell>
        </row>
        <row r="14">
          <cell r="A14">
            <v>13</v>
          </cell>
          <cell r="B14" t="str">
            <v>DIRECT PLANT - MAINS</v>
          </cell>
          <cell r="E14">
            <v>58076733</v>
          </cell>
          <cell r="F14">
            <v>25180770.5</v>
          </cell>
          <cell r="G14">
            <v>17050348.399999999</v>
          </cell>
          <cell r="H14">
            <v>553010.4</v>
          </cell>
          <cell r="I14">
            <v>15292603.699999999</v>
          </cell>
          <cell r="N14">
            <v>0.43357759982814459</v>
          </cell>
          <cell r="O14">
            <v>0.29358311873362436</v>
          </cell>
          <cell r="P14">
            <v>9.522064541750308E-3</v>
          </cell>
          <cell r="Q14">
            <v>0.26331721689648074</v>
          </cell>
          <cell r="S14">
            <v>1</v>
          </cell>
        </row>
        <row r="15">
          <cell r="A15">
            <v>14</v>
          </cell>
          <cell r="B15" t="str">
            <v>COMPOSITE DIRECT PLANT - ACCTS 376 &amp; 380</v>
          </cell>
          <cell r="E15">
            <v>90324477</v>
          </cell>
          <cell r="F15">
            <v>53337142.399999999</v>
          </cell>
          <cell r="G15">
            <v>20690703.099999998</v>
          </cell>
          <cell r="H15">
            <v>617441.5</v>
          </cell>
          <cell r="I15">
            <v>15679190</v>
          </cell>
          <cell r="N15">
            <v>0.59050596440209668</v>
          </cell>
          <cell r="O15">
            <v>0.229070832040356</v>
          </cell>
          <cell r="P15">
            <v>6.8358159438886099E-3</v>
          </cell>
          <cell r="Q15">
            <v>0.17358738761365869</v>
          </cell>
          <cell r="S15">
            <v>1</v>
          </cell>
        </row>
        <row r="16">
          <cell r="A16">
            <v>15</v>
          </cell>
          <cell r="B16" t="str">
            <v>DIRECT ASSIGNMENT - SERVICES</v>
          </cell>
          <cell r="E16">
            <v>1.0009999999999999</v>
          </cell>
          <cell r="F16">
            <v>0.874</v>
          </cell>
          <cell r="G16">
            <v>0.113</v>
          </cell>
          <cell r="H16">
            <v>2E-3</v>
          </cell>
          <cell r="I16">
            <v>1.2E-2</v>
          </cell>
          <cell r="N16">
            <v>0.8731268731268732</v>
          </cell>
          <cell r="O16">
            <v>0.11288711288711291</v>
          </cell>
          <cell r="P16">
            <v>1.9980019980019984E-3</v>
          </cell>
          <cell r="Q16">
            <v>1.198801198801199E-2</v>
          </cell>
          <cell r="S16">
            <v>1</v>
          </cell>
        </row>
        <row r="17">
          <cell r="A17">
            <v>16</v>
          </cell>
          <cell r="B17" t="str">
            <v>DIRECT ASSIGNMENT - METERS</v>
          </cell>
          <cell r="E17">
            <v>1</v>
          </cell>
          <cell r="F17">
            <v>0.63100000000000001</v>
          </cell>
          <cell r="G17">
            <v>0.32100000000000001</v>
          </cell>
          <cell r="H17">
            <v>7.0000000000000001E-3</v>
          </cell>
          <cell r="I17">
            <v>4.1000000000000002E-2</v>
          </cell>
          <cell r="N17">
            <v>0.63100000000000001</v>
          </cell>
          <cell r="O17">
            <v>0.32100000000000001</v>
          </cell>
          <cell r="P17">
            <v>7.0000000000000001E-3</v>
          </cell>
          <cell r="Q17">
            <v>4.1000000000000002E-2</v>
          </cell>
          <cell r="S17">
            <v>1</v>
          </cell>
        </row>
        <row r="18">
          <cell r="A18">
            <v>17</v>
          </cell>
          <cell r="B18" t="str">
            <v>DIRECT ASSIGNMENT - IND M &amp; R</v>
          </cell>
          <cell r="E18">
            <v>1</v>
          </cell>
          <cell r="F18">
            <v>0</v>
          </cell>
          <cell r="G18">
            <v>0.32900000000000001</v>
          </cell>
          <cell r="H18">
            <v>0.184</v>
          </cell>
          <cell r="I18">
            <v>0.48699999999999999</v>
          </cell>
          <cell r="N18">
            <v>0</v>
          </cell>
          <cell r="O18">
            <v>0.32900000000000001</v>
          </cell>
          <cell r="P18">
            <v>0.184</v>
          </cell>
          <cell r="Q18">
            <v>0.48699999999999999</v>
          </cell>
          <cell r="S18">
            <v>1</v>
          </cell>
        </row>
        <row r="19">
          <cell r="A19">
            <v>18</v>
          </cell>
          <cell r="B19" t="str">
            <v>OTHER DISTRIBUTION O &amp; M EXPENSE</v>
          </cell>
          <cell r="E19">
            <v>1930041.3091895485</v>
          </cell>
          <cell r="F19">
            <v>1079046.1000000001</v>
          </cell>
          <cell r="G19">
            <v>533901.98</v>
          </cell>
          <cell r="H19">
            <v>21657.47</v>
          </cell>
          <cell r="I19">
            <v>295435.88000000006</v>
          </cell>
          <cell r="N19">
            <v>0.55907927714412842</v>
          </cell>
          <cell r="O19">
            <v>0.27662722940587886</v>
          </cell>
          <cell r="P19">
            <v>1.1221246870148223E-2</v>
          </cell>
          <cell r="Q19">
            <v>0.15307230917459366</v>
          </cell>
          <cell r="S19">
            <v>1</v>
          </cell>
        </row>
        <row r="20">
          <cell r="A20">
            <v>19</v>
          </cell>
          <cell r="B20" t="str">
            <v xml:space="preserve">O &amp; M EXCL GAS PUR, UNCOLLECTIBLES, &amp; A &amp; G </v>
          </cell>
          <cell r="E20">
            <v>3632896.7122915387</v>
          </cell>
          <cell r="F20">
            <v>2260664.3000000003</v>
          </cell>
          <cell r="G20">
            <v>897361.89000000025</v>
          </cell>
          <cell r="H20">
            <v>33336.47</v>
          </cell>
          <cell r="I20">
            <v>441533.77000000008</v>
          </cell>
          <cell r="N20">
            <v>0.6222759629667618</v>
          </cell>
          <cell r="O20">
            <v>0.24701002012082177</v>
          </cell>
          <cell r="P20">
            <v>9.176277951203354E-3</v>
          </cell>
          <cell r="Q20">
            <v>0.12153766125695653</v>
          </cell>
          <cell r="S20">
            <v>1</v>
          </cell>
        </row>
        <row r="21">
          <cell r="A21">
            <v>20</v>
          </cell>
          <cell r="B21" t="str">
            <v>MINIMUM SYSTEM MAINS</v>
          </cell>
          <cell r="C21" t="str">
            <v>CUSTOMER/DEMAND</v>
          </cell>
          <cell r="D21" t="str">
            <v>11a</v>
          </cell>
          <cell r="E21">
            <v>1</v>
          </cell>
          <cell r="F21">
            <v>0.75</v>
          </cell>
          <cell r="G21">
            <v>0.189</v>
          </cell>
          <cell r="H21">
            <v>3.8999999999999998E-3</v>
          </cell>
          <cell r="I21">
            <v>5.7099999999999998E-2</v>
          </cell>
          <cell r="N21">
            <v>0.75</v>
          </cell>
          <cell r="O21">
            <v>0.189</v>
          </cell>
          <cell r="P21">
            <v>3.8999999999999998E-3</v>
          </cell>
          <cell r="Q21">
            <v>5.7099999999999998E-2</v>
          </cell>
          <cell r="S21">
            <v>1</v>
          </cell>
        </row>
        <row r="22">
          <cell r="A22">
            <v>21</v>
          </cell>
          <cell r="B22" t="str">
            <v>DIRECT ASSIGNMENT - CUR REV BILLED THROUGH DIS</v>
          </cell>
          <cell r="E22">
            <v>64496162</v>
          </cell>
          <cell r="F22">
            <v>41364041</v>
          </cell>
          <cell r="G22">
            <v>23132121</v>
          </cell>
          <cell r="H22">
            <v>0</v>
          </cell>
          <cell r="I22">
            <v>0</v>
          </cell>
          <cell r="N22">
            <v>0.64134112352297801</v>
          </cell>
          <cell r="O22">
            <v>0.35865887647702199</v>
          </cell>
          <cell r="P22">
            <v>0</v>
          </cell>
          <cell r="Q22">
            <v>0</v>
          </cell>
          <cell r="S22">
            <v>1</v>
          </cell>
        </row>
        <row r="23">
          <cell r="A23">
            <v>22</v>
          </cell>
          <cell r="B23" t="str">
            <v>NOT USED</v>
          </cell>
          <cell r="C23" t="str">
            <v>AVERAGE &amp; EXCESS</v>
          </cell>
          <cell r="D23" t="str">
            <v>11d</v>
          </cell>
          <cell r="E23" t="e">
            <v>#REF!</v>
          </cell>
          <cell r="F23" t="e">
            <v>#REF!</v>
          </cell>
          <cell r="G23" t="e">
            <v>#REF!</v>
          </cell>
          <cell r="H23" t="e">
            <v>#REF!</v>
          </cell>
          <cell r="I23" t="e">
            <v>#REF!</v>
          </cell>
          <cell r="N23" t="e">
            <v>#DIV/0!</v>
          </cell>
          <cell r="O23" t="e">
            <v>#DIV/0!</v>
          </cell>
          <cell r="P23" t="e">
            <v>#DIV/0!</v>
          </cell>
          <cell r="Q23" t="e">
            <v>#DIV/0!</v>
          </cell>
          <cell r="S23" t="e">
            <v>#DIV/0!</v>
          </cell>
        </row>
        <row r="24">
          <cell r="A24">
            <v>23</v>
          </cell>
          <cell r="B24" t="str">
            <v>NOT USED</v>
          </cell>
          <cell r="N24" t="e">
            <v>#DIV/0!</v>
          </cell>
          <cell r="O24" t="e">
            <v>#DIV/0!</v>
          </cell>
          <cell r="P24" t="e">
            <v>#DIV/0!</v>
          </cell>
          <cell r="Q24" t="e">
            <v>#DIV/0!</v>
          </cell>
          <cell r="S24" t="e">
            <v>#DIV/0!</v>
          </cell>
        </row>
        <row r="25">
          <cell r="A25">
            <v>24</v>
          </cell>
          <cell r="B25" t="str">
            <v>NOT USED</v>
          </cell>
          <cell r="N25" t="e">
            <v>#DIV/0!</v>
          </cell>
          <cell r="O25" t="e">
            <v>#DIV/0!</v>
          </cell>
          <cell r="P25" t="e">
            <v>#DIV/0!</v>
          </cell>
          <cell r="Q25" t="e">
            <v>#DIV/0!</v>
          </cell>
          <cell r="S25" t="e">
            <v>#DIV/0!</v>
          </cell>
        </row>
        <row r="26">
          <cell r="A26">
            <v>25</v>
          </cell>
          <cell r="B26" t="str">
            <v>NOT USED</v>
          </cell>
          <cell r="N26" t="e">
            <v>#DIV/0!</v>
          </cell>
          <cell r="O26" t="e">
            <v>#DIV/0!</v>
          </cell>
          <cell r="P26" t="e">
            <v>#DIV/0!</v>
          </cell>
          <cell r="Q26" t="e">
            <v>#DIV/0!</v>
          </cell>
          <cell r="S26" t="e">
            <v>#DIV/0!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H10"/>
    </sheetNames>
    <sheetDataSet>
      <sheetData sheetId="0" refreshError="1">
        <row r="1">
          <cell r="H1" t="str">
            <v>Exhibit No. 10</v>
          </cell>
        </row>
        <row r="2">
          <cell r="H2" t="str">
            <v>Sheet 1 of</v>
          </cell>
        </row>
        <row r="3">
          <cell r="H3" t="str">
            <v>14 Sheets</v>
          </cell>
        </row>
        <row r="4">
          <cell r="H4" t="str">
            <v>Witness:  R.D. Gibbons</v>
          </cell>
        </row>
        <row r="5">
          <cell r="D5" t="str">
            <v>COLUMBIA GAS OF MARYLAND, INC.</v>
          </cell>
        </row>
        <row r="7">
          <cell r="D7" t="str">
            <v>SUMMARY OF CASH WORKING CAPITAL ALLOWANCE</v>
          </cell>
        </row>
        <row r="9">
          <cell r="D9" t="str">
            <v>FOR THE TWELVE MONTHS ENDED SEPTEMBER 30, 1996</v>
          </cell>
        </row>
        <row r="11">
          <cell r="A11" t="str">
            <v>Line</v>
          </cell>
          <cell r="H11" t="str">
            <v>Pro Forma</v>
          </cell>
        </row>
        <row r="12">
          <cell r="A12" t="str">
            <v>No.</v>
          </cell>
          <cell r="D12" t="str">
            <v>Description</v>
          </cell>
          <cell r="H12" t="str">
            <v>at Proposed Rates</v>
          </cell>
        </row>
        <row r="15">
          <cell r="A15" t="str">
            <v>1</v>
          </cell>
          <cell r="C15" t="str">
            <v>(1) Cash working capital allowance resulting from</v>
          </cell>
        </row>
        <row r="16">
          <cell r="A16" t="str">
            <v>2</v>
          </cell>
          <cell r="C16" t="str">
            <v xml:space="preserve">    the lag in the collection of revenue being</v>
          </cell>
        </row>
        <row r="17">
          <cell r="A17" t="str">
            <v>3</v>
          </cell>
          <cell r="C17" t="str">
            <v xml:space="preserve">    greater than the lag in the payment of expenses</v>
          </cell>
          <cell r="H17">
            <v>966607</v>
          </cell>
        </row>
        <row r="19">
          <cell r="A19" t="str">
            <v>4</v>
          </cell>
          <cell r="C19" t="str">
            <v>(2) Minimum bank balances to compensate banking</v>
          </cell>
        </row>
        <row r="20">
          <cell r="A20" t="str">
            <v>5</v>
          </cell>
          <cell r="C20" t="str">
            <v xml:space="preserve">    institutions for banking services:</v>
          </cell>
        </row>
        <row r="22">
          <cell r="A22" t="str">
            <v>6</v>
          </cell>
          <cell r="C22" t="str">
            <v xml:space="preserve">      General Fund (average daily balance)</v>
          </cell>
          <cell r="H22">
            <v>22002</v>
          </cell>
        </row>
        <row r="23">
          <cell r="A23" t="str">
            <v>7</v>
          </cell>
          <cell r="C23" t="str">
            <v xml:space="preserve">      Local Offices Working Fund</v>
          </cell>
          <cell r="H23">
            <v>980</v>
          </cell>
        </row>
        <row r="25">
          <cell r="A25" t="str">
            <v>8</v>
          </cell>
          <cell r="C25" t="str">
            <v xml:space="preserve">      Total Minimum Bank Balances</v>
          </cell>
          <cell r="H25">
            <v>22982</v>
          </cell>
        </row>
        <row r="28">
          <cell r="A28" t="str">
            <v>9</v>
          </cell>
          <cell r="C28" t="str">
            <v>TOTAL CASH WORKING CAPITAL ALLOWANCE</v>
          </cell>
          <cell r="H28">
            <v>989589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"/>
      <sheetName val="EX"/>
      <sheetName val="END FXrates"/>
      <sheetName val="AVG FXrate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M"/>
      <sheetName val="Sch D-2.1 Output"/>
      <sheetName val="Input"/>
      <sheetName val="A"/>
      <sheetName val="B"/>
      <sheetName val="C"/>
      <sheetName val="D pg 1"/>
      <sheetName val="D pg 2"/>
      <sheetName val="Sch M"/>
      <sheetName val="Sch M 2.1"/>
      <sheetName val="Sch M 2.2"/>
      <sheetName val="Sch M 2.3"/>
      <sheetName val="Rate Design MPB-1"/>
      <sheetName val="Late Payment MPB-2"/>
      <sheetName val="MPB-3"/>
      <sheetName val="MPB-4"/>
      <sheetName val="Macros"/>
    </sheetNames>
    <sheetDataSet>
      <sheetData sheetId="0"/>
      <sheetData sheetId="1"/>
      <sheetData sheetId="2">
        <row r="8">
          <cell r="B8" t="str">
            <v>Witness:  M. J. Bell</v>
          </cell>
        </row>
        <row r="10">
          <cell r="C10">
            <v>2.8155000000000001</v>
          </cell>
        </row>
        <row r="11">
          <cell r="C11">
            <v>2.2090999999999998</v>
          </cell>
        </row>
        <row r="14">
          <cell r="C14" t="str">
            <v>March 1, 2016</v>
          </cell>
        </row>
      </sheetData>
      <sheetData sheetId="3"/>
      <sheetData sheetId="4">
        <row r="1">
          <cell r="A1" t="str">
            <v>Columbia Gas of Kentucky, Inc.</v>
          </cell>
        </row>
        <row r="3">
          <cell r="A3" t="str">
            <v>For the 12 Months Ended December 31, 2017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A"/>
      <sheetName val="A- Financial Summary"/>
      <sheetName val="Index B"/>
      <sheetName val="B-1 p.1 Summary (Base)"/>
      <sheetName val="B-1 p.2 Summary (Forecast)"/>
      <sheetName val="B-2 p.1 Grouping (Base)"/>
      <sheetName val="B-2 p.2 Grouping (Forecast)"/>
      <sheetName val="B-2.1 Base Period GPA"/>
      <sheetName val="B-2.1 Forecast Period GPA"/>
      <sheetName val="WPB-2.1 Base Period"/>
      <sheetName val="WPB-2.1 13 mo avg"/>
      <sheetName val="Plant input detail "/>
      <sheetName val="Intangible Amort."/>
      <sheetName val="WPB2.2 Plant detail-w slippage"/>
      <sheetName val="WPB2.2a Intan Amort. w slippage"/>
      <sheetName val="B-2.2 Proposed Adj (Base)"/>
      <sheetName val="B-2.2 Proposed Adj (Forecast)"/>
      <sheetName val="B-2.3 Base Adds, Ret, Transfers"/>
      <sheetName val="B-2.3 Forecast Adds, Ret, Trans"/>
      <sheetName val="B-2.4 PP&amp;E Acquired (base)"/>
      <sheetName val="B-2.4 PP&amp;E Acquired (forecast)"/>
      <sheetName val="B-2.5 Leased Property (base)"/>
      <sheetName val="B-2.5 Leased Prop (forecast)"/>
      <sheetName val="B-2.6 Property Held (base)"/>
      <sheetName val="B-2.6 Property Held (forecast)"/>
      <sheetName val="B-2.7 PP&amp;E Excluded (base)"/>
      <sheetName val="B-2.7 PP&amp;E Excluded (forecast)"/>
      <sheetName val="B-3 Accum Dep&amp; Amort (Base)"/>
      <sheetName val="B-3 Accum Dep&amp;A (Forecast)"/>
      <sheetName val="WPB-3.1 AD&amp;A (Base)"/>
      <sheetName val="WPB-3.1 AD&amp;A (Forecast)"/>
      <sheetName val="B-3.1 Adj.  AD&amp;A (base)"/>
      <sheetName val="B-3.1 Adj.  AD&amp;A (Forecast)"/>
      <sheetName val="B-4 CWIP (In Service)"/>
      <sheetName val="B-5 Working Capital (Base)"/>
      <sheetName val="B-5 Working Capital (Forecast)"/>
      <sheetName val="B-5.1 Working Cap. (Base)"/>
      <sheetName val="B-5.1 Working Cap. (Forecast)"/>
      <sheetName val="WPB-5.1 M&amp;S and Prepayments"/>
      <sheetName val="WPB 5.3 Storage"/>
      <sheetName val="B-5.2 CWC (Base)"/>
      <sheetName val="B-5.2 CWC (Forecast)"/>
      <sheetName val="B-6 Def. Cr. &amp; ADIT (Base)"/>
      <sheetName val="B-6 Def. Cr. &amp; ADIT (Forecast)"/>
      <sheetName val="ADIT Calc-Do not print"/>
      <sheetName val="DNF - WPB-6 Acct. (forecast)"/>
      <sheetName val="WPB-6 Acct. 282 (forecast)"/>
      <sheetName val="WPB-6 Acct. 190 (forecast)"/>
      <sheetName val="WPB-6 Acct. 282 Adj (forecast)"/>
      <sheetName val="B-7 Juris Factor"/>
      <sheetName val="Operating Income Sum Index C"/>
      <sheetName val="Operating Income Summary C-1"/>
      <sheetName val="Adj Operating Income Sum C-2"/>
      <sheetName val="Oper Rev&amp;Exp by Accts C2.1A"/>
      <sheetName val="Oper Rev&amp;Exp by Accts C2.1B"/>
      <sheetName val="Total Co Accts Activ C2.2A"/>
      <sheetName val="Total Co Accts Activ C2.2B"/>
      <sheetName val="Adjusted Forecast Period"/>
      <sheetName val="Input O&amp;M FERC 8-16"/>
      <sheetName val="Input O&amp;M FERC 12-17"/>
      <sheetName val="Base TY Budget"/>
      <sheetName val="Forecast TY Budget &amp; D-2.4 Adj"/>
      <sheetName val="O&amp;M by CE Desc Variance"/>
      <sheetName val="Operating Income Sum Index D"/>
      <sheetName val="D-1"/>
      <sheetName val="D-2.1"/>
      <sheetName val="D-2.2"/>
      <sheetName val="D-2.3"/>
      <sheetName val="D-2.4"/>
      <sheetName val="Sch E Index"/>
      <sheetName val="E-1.1 Fed &amp; State Income Taxes"/>
      <sheetName val="Sch F Index"/>
      <sheetName val="F-1 Corp Due &amp; Memberships"/>
      <sheetName val="F-2 Charitable Contributions"/>
      <sheetName val="F-3 Country Club Dues"/>
      <sheetName val="F-4 Emp Recog &amp; Activities"/>
      <sheetName val="Party, Outing, Gift DO NOT USE"/>
      <sheetName val="Adv OLD FORMAT DO NOT USE"/>
      <sheetName val="F-5 Cust. Serv.&amp;Sales Expense"/>
      <sheetName val="F-6  Advertising"/>
      <sheetName val="Prof Serv OLD FORMAT DO NOT USE"/>
      <sheetName val="F-7 Professional Services Exp"/>
      <sheetName val="F-8 Rate Case Expense"/>
      <sheetName val="F-9 Civic,Political Activities"/>
      <sheetName val="Expense Reports"/>
      <sheetName val="Sch G Index"/>
      <sheetName val="G-1 Payroll Cost"/>
      <sheetName val="G-2 Payroll Analysis"/>
      <sheetName val="G-3 Executive Comp "/>
      <sheetName val="WPG-2"/>
      <sheetName val="Gross Conversion Factor Index H"/>
      <sheetName val="Gross Conversion Factor H-1"/>
      <sheetName val="INDEX - I"/>
      <sheetName val="I-1 Comp Income Statement"/>
      <sheetName val="I-2 Revenue Stats"/>
      <sheetName val="I-3 Sales Stats"/>
      <sheetName val="Cost of Capital Index J"/>
      <sheetName val="J-1 Cost of Capital Summary"/>
      <sheetName val="J-1 Base Period Cost of Capital"/>
      <sheetName val="J-1.1, J-1.2 13 MO AVG WACC"/>
      <sheetName val="J-2"/>
      <sheetName val="J-3"/>
      <sheetName val="J-4"/>
      <sheetName val="SCH K INDEX"/>
      <sheetName val="K - Comparative Financial Data"/>
      <sheetName val="SCH L - Tariff"/>
      <sheetName val="Sch. L"/>
      <sheetName val="SCH M"/>
    </sheetNames>
    <sheetDataSet>
      <sheetData sheetId="0">
        <row r="10">
          <cell r="A10" t="str">
            <v>COLUMBIA GAS OF KENTUCKY, INC.</v>
          </cell>
        </row>
        <row r="16">
          <cell r="C16" t="str">
            <v>FOR THE TWELVE MONTHS ENDED AUGUST 31, 2016</v>
          </cell>
        </row>
        <row r="18">
          <cell r="C18" t="str">
            <v>FOR THE TWELVE MONTHS ENDED DECEMBER 31, 2017</v>
          </cell>
        </row>
      </sheetData>
      <sheetData sheetId="1"/>
      <sheetData sheetId="2"/>
      <sheetData sheetId="3">
        <row r="2">
          <cell r="A2" t="str">
            <v>CASE NO. 2016 - 00162</v>
          </cell>
        </row>
        <row r="4">
          <cell r="A4" t="str">
            <v>AS OF AUGUST 31, 2016</v>
          </cell>
        </row>
        <row r="8">
          <cell r="J8" t="str">
            <v>WITNESS:  S. M. KATKO</v>
          </cell>
        </row>
      </sheetData>
      <sheetData sheetId="4">
        <row r="4">
          <cell r="A4" t="str">
            <v>AS OF DECEMBER 31, 2017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>
        <row r="9">
          <cell r="M9" t="str">
            <v>WITNESS:  J. T. CROOM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erating Income Sum Index C"/>
      <sheetName val="Operating Income Sum Index D"/>
      <sheetName val="Operating Income Summary C-1"/>
      <sheetName val="Adj Operating Income Sum C-2"/>
      <sheetName val="Oper Rev&amp;Exp by Accts C2.1A"/>
      <sheetName val="Oper Rev&amp;Exp by Accts C2.1B"/>
      <sheetName val="Total Co Accts Activ C2.2A"/>
      <sheetName val="Total Co Accts Activ C2.2B"/>
      <sheetName val="Input O&amp;M FERC 7-13"/>
      <sheetName val="Input O&amp;M FERC 11-14"/>
      <sheetName val="DO NOT USE - Accts Activ C2.2A"/>
      <sheetName val="DO NOT USE - Accts Activ C2.2B"/>
      <sheetName val="D-1"/>
      <sheetName val="D-2.1"/>
      <sheetName val="D-2.2"/>
      <sheetName val="D-2.3"/>
      <sheetName val="D-2.4"/>
      <sheetName val="Input O&amp;M CE Adjustments"/>
    </sheetNames>
    <sheetDataSet>
      <sheetData sheetId="0" refreshError="1"/>
      <sheetData sheetId="1" refreshError="1"/>
      <sheetData sheetId="2" refreshError="1">
        <row r="1">
          <cell r="A1" t="str">
            <v>COLUMBIA GAS OF KENTUCKY, INC.</v>
          </cell>
        </row>
        <row r="4">
          <cell r="A4" t="str">
            <v>FOR THE BASE PERIOD 12 MONTHS ENDED JULY 31, 2013 AND THE FORECAST PERIOD 12 MONTHS ENDED NOVEMBER 30, 2014</v>
          </cell>
        </row>
        <row r="9">
          <cell r="M9" t="str">
            <v>WITNESS:  S. M. KATKO</v>
          </cell>
        </row>
      </sheetData>
      <sheetData sheetId="3" refreshError="1"/>
      <sheetData sheetId="4" refreshError="1">
        <row r="4">
          <cell r="A4" t="str">
            <v>FOR THE TWELVE MONTHS ENDED JULY 31, 2013</v>
          </cell>
        </row>
      </sheetData>
      <sheetData sheetId="5" refreshError="1">
        <row r="4">
          <cell r="A4" t="str">
            <v>FOR THE TWELVE MONTHS ENDED NOVEMBER 30, 2014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Financials Menu"/>
      <sheetName val="A (Input) Inv MO Service Charge"/>
      <sheetName val="B (Input) MO Volumes"/>
      <sheetName val="C (Input) MO ARC - RRC Charges"/>
      <sheetName val="D (Output)- Volume Analysis"/>
      <sheetName val="E (Calc) -MO ARC-RRC Charge"/>
      <sheetName val="F (Valid) - MO Service Charge"/>
      <sheetName val="G (Valid) - MO ARC-RRC Charge"/>
      <sheetName val="H (Ref) - Mnthly Svc Fees"/>
      <sheetName val="I (Ref) - Mnthly Baseline Units"/>
      <sheetName val="I(a) (Ref) Mnth Baseline %"/>
      <sheetName val="J (Ref) - ARC RRC Rates"/>
      <sheetName val="K Graph (Input)"/>
      <sheetName val="L Graph (Data)"/>
      <sheetName val="M Graph (Baseline)"/>
      <sheetName val="N Graph (RU)"/>
      <sheetName val="O Graph (Charges)"/>
      <sheetName val="SLA Menu"/>
      <sheetName val="K (Input) SLA Achieved"/>
      <sheetName val="L (Output) Service Credit"/>
      <sheetName val="M (Output) Srvice Credt True Up"/>
      <sheetName val="N (Valid) Service Credit Sum"/>
      <sheetName val="O (Ref) At Risk"/>
      <sheetName val="P (Ref) Pool Allocation"/>
      <sheetName val="(Ref) Invoice Detail "/>
      <sheetName val="Rate Schedu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S List"/>
      <sheetName val="Assumptions"/>
      <sheetName val="Analysi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of Sources"/>
      <sheetName val="Input"/>
      <sheetName val="Cover"/>
      <sheetName val="Table of Contents"/>
      <sheetName val="Sheet 1- Summary"/>
      <sheetName val="Pg. 2 - Composite"/>
      <sheetName val="Pg. 3 - Daily Demand"/>
      <sheetName val="Pg. 4 - Ann. Demand"/>
      <sheetName val="Pg. 5 - Commodity"/>
      <sheetName val="Pg. 6 - Comm. Rates &amp; Vol."/>
      <sheetName val="Pg. 7 - TCO&amp;CGT Rates"/>
      <sheetName val="Pg. 8 - Transco Rates"/>
      <sheetName val="Pg. 9 - Sales"/>
      <sheetName val="Pg. 10 - Banking"/>
      <sheetName val="Pg. 11 - Misc."/>
      <sheetName val="Pg. 12 PDS"/>
      <sheetName val="Pg. 13 - Balancing Charge"/>
      <sheetName val="Pg. 14 - Variable Storage"/>
      <sheetName val="Pg. 15 - Total Gas Cost"/>
      <sheetName val="Pg 16- Comm. Actual"/>
      <sheetName val="Pg. 17 - Dem Actual"/>
      <sheetName val="Pg. 18 - Alloc"/>
      <sheetName val="Pg. 19 - EBS"/>
      <sheetName val="Pg. 20 - SIS"/>
      <sheetName val="Tabs"/>
    </sheetNames>
    <sheetDataSet>
      <sheetData sheetId="0"/>
      <sheetData sheetId="1">
        <row r="11">
          <cell r="B11">
            <v>1.0379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uter Configuration"/>
      <sheetName val="Location"/>
      <sheetName val="BT Order Form - Equipment"/>
      <sheetName val="BT Order Form - Services"/>
      <sheetName val="Maint Countries"/>
      <sheetName val="Clarification"/>
      <sheetName val="Cisco Price List"/>
      <sheetName val="Baseline Support"/>
      <sheetName val="Getronics in-Country Entiti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erating Income Sum Index C"/>
      <sheetName val="Operating Income Summary C-1"/>
      <sheetName val="Adj Operating Income Sum C-2"/>
      <sheetName val="Oper Rev&amp;Exp by Accts C2.1p1-2"/>
      <sheetName val="Total Co Accts Activ C2.2p1-10"/>
    </sheetNames>
    <sheetDataSet>
      <sheetData sheetId="0" refreshError="1"/>
      <sheetData sheetId="1">
        <row r="4">
          <cell r="A4" t="str">
            <v>FOR THE TWELVE MONTHS ENDED JUNE 30, 2009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RB"/>
      <sheetName val="526849-48"/>
      <sheetName val="106200"/>
      <sheetName val="Input"/>
      <sheetName val="Weather"/>
      <sheetName val="Calculations"/>
      <sheetName val="Cash Working Cap"/>
      <sheetName val="Debt and Equity"/>
      <sheetName val="issue nxt qtr"/>
      <sheetName val="NH Return on Rate Base ReportFi"/>
      <sheetName val="#REF"/>
    </sheetNames>
    <sheetDataSet>
      <sheetData sheetId="0" refreshError="1">
        <row r="2">
          <cell r="B2" t="str">
            <v>New Hampshire Division</v>
          </cell>
        </row>
        <row r="3">
          <cell r="B3" t="str">
            <v>Historical Rates of Return - Normalized</v>
          </cell>
        </row>
        <row r="4">
          <cell r="B4" t="str">
            <v>12 Months Ending  09/30/03</v>
          </cell>
        </row>
        <row r="7">
          <cell r="B7" t="str">
            <v>Cost of Service :</v>
          </cell>
          <cell r="D7" t="str">
            <v>Actuals</v>
          </cell>
          <cell r="E7" t="str">
            <v>Per Settlement</v>
          </cell>
        </row>
        <row r="9">
          <cell r="B9" t="str">
            <v xml:space="preserve">Revenues </v>
          </cell>
          <cell r="D9">
            <v>55676556.019999996</v>
          </cell>
          <cell r="E9">
            <v>47746999</v>
          </cell>
        </row>
        <row r="10">
          <cell r="B10" t="str">
            <v>Weather Adjustment ( After Tax )</v>
          </cell>
          <cell r="D10">
            <v>-579544.02674999996</v>
          </cell>
        </row>
        <row r="11">
          <cell r="B11" t="str">
            <v>Gas Costs</v>
          </cell>
          <cell r="D11">
            <v>-35263858.420000002</v>
          </cell>
          <cell r="E11">
            <v>-28866180</v>
          </cell>
        </row>
        <row r="12">
          <cell r="B12" t="str">
            <v>Normalized Revenues</v>
          </cell>
          <cell r="D12">
            <v>19833153.573249996</v>
          </cell>
          <cell r="E12">
            <v>18880819</v>
          </cell>
        </row>
        <row r="13">
          <cell r="F13">
            <v>513401</v>
          </cell>
        </row>
        <row r="14">
          <cell r="B14" t="str">
            <v>O&amp;M:</v>
          </cell>
        </row>
        <row r="15">
          <cell r="B15" t="str">
            <v>Other Production</v>
          </cell>
          <cell r="D15">
            <v>87642.079999999987</v>
          </cell>
          <cell r="E15">
            <v>94112</v>
          </cell>
        </row>
        <row r="16">
          <cell r="B16" t="str">
            <v>Distribution</v>
          </cell>
          <cell r="D16">
            <v>1613597.9500000002</v>
          </cell>
          <cell r="E16">
            <v>2435651</v>
          </cell>
        </row>
        <row r="17">
          <cell r="B17" t="str">
            <v>Customer Accounting</v>
          </cell>
          <cell r="D17">
            <v>1375486.29</v>
          </cell>
          <cell r="E17">
            <v>651787</v>
          </cell>
        </row>
        <row r="18">
          <cell r="B18" t="str">
            <v>Sales &amp; New Business</v>
          </cell>
          <cell r="D18">
            <v>786319.4</v>
          </cell>
          <cell r="E18">
            <v>362580</v>
          </cell>
        </row>
        <row r="19">
          <cell r="B19" t="str">
            <v>Admin. &amp; General</v>
          </cell>
          <cell r="D19">
            <v>5400521.0600000005</v>
          </cell>
          <cell r="E19">
            <v>4185559</v>
          </cell>
          <cell r="F19" t="str">
            <v>(a)</v>
          </cell>
        </row>
        <row r="20">
          <cell r="B20" t="str">
            <v>Subtotal O&amp;M</v>
          </cell>
          <cell r="D20">
            <v>9263566.7800000012</v>
          </cell>
          <cell r="E20">
            <v>7729689</v>
          </cell>
        </row>
        <row r="21">
          <cell r="F21" t="str">
            <v>523722</v>
          </cell>
        </row>
        <row r="22">
          <cell r="B22" t="str">
            <v>Federal &amp; State Income Tax</v>
          </cell>
          <cell r="D22">
            <v>2728469.0292175002</v>
          </cell>
          <cell r="E22">
            <v>2072231</v>
          </cell>
        </row>
        <row r="23">
          <cell r="B23" t="str">
            <v>Property Tax</v>
          </cell>
          <cell r="D23">
            <v>1325069.69</v>
          </cell>
          <cell r="E23">
            <v>1415023</v>
          </cell>
        </row>
        <row r="24">
          <cell r="B24" t="str">
            <v>Other Tax</v>
          </cell>
          <cell r="C24" t="str">
            <v>?</v>
          </cell>
          <cell r="D24">
            <v>198077.43999999994</v>
          </cell>
          <cell r="E24">
            <v>388546</v>
          </cell>
          <cell r="F24" t="str">
            <v>523603</v>
          </cell>
        </row>
        <row r="25">
          <cell r="B25" t="str">
            <v>Depreciation</v>
          </cell>
          <cell r="D25">
            <v>2980385.88</v>
          </cell>
          <cell r="E25">
            <v>2869213</v>
          </cell>
          <cell r="F25" t="str">
            <v>523611</v>
          </cell>
          <cell r="G25" t="str">
            <v>Pension &amp; Benefit Reserves</v>
          </cell>
        </row>
        <row r="26">
          <cell r="B26" t="str">
            <v>Amortization</v>
          </cell>
          <cell r="D26">
            <v>414129.72</v>
          </cell>
          <cell r="E26">
            <v>164759</v>
          </cell>
          <cell r="F26" t="str">
            <v>(a)</v>
          </cell>
        </row>
        <row r="27">
          <cell r="B27" t="str">
            <v>Operating Rents</v>
          </cell>
          <cell r="D27">
            <v>-404214.45</v>
          </cell>
          <cell r="E27">
            <v>-400982</v>
          </cell>
          <cell r="F27" t="str">
            <v>526300</v>
          </cell>
          <cell r="G27" t="str">
            <v>Total Rate Base</v>
          </cell>
        </row>
        <row r="28">
          <cell r="B28" t="str">
            <v>Interest on Customer Deposits</v>
          </cell>
          <cell r="D28">
            <v>19051.25</v>
          </cell>
          <cell r="E28">
            <v>18676</v>
          </cell>
        </row>
        <row r="29">
          <cell r="G29" t="str">
            <v>Utility Operating Income</v>
          </cell>
        </row>
        <row r="30">
          <cell r="B30" t="str">
            <v xml:space="preserve">     Subtotal Operating Expenses</v>
          </cell>
          <cell r="D30">
            <v>16524535.339217499</v>
          </cell>
          <cell r="E30">
            <v>14257155</v>
          </cell>
        </row>
        <row r="33">
          <cell r="G33" t="str">
            <v>Return on Rate Base</v>
          </cell>
        </row>
        <row r="35">
          <cell r="B35" t="str">
            <v>Total Operating Expenses</v>
          </cell>
          <cell r="D35">
            <v>16524535.339217499</v>
          </cell>
          <cell r="E35">
            <v>14257155</v>
          </cell>
          <cell r="G35" t="str">
            <v>Return on Common Equity</v>
          </cell>
        </row>
        <row r="37">
          <cell r="B37" t="str">
            <v>Utility Operating Income</v>
          </cell>
          <cell r="D37">
            <v>3308618.2340324968</v>
          </cell>
          <cell r="E37">
            <v>4623664</v>
          </cell>
        </row>
        <row r="40">
          <cell r="A40" t="str">
            <v xml:space="preserve"> </v>
          </cell>
          <cell r="B40" t="str">
            <v>Return Surplus (Deficiency)</v>
          </cell>
          <cell r="D40">
            <v>-1117794.9672567276</v>
          </cell>
        </row>
        <row r="41">
          <cell r="B41" t="str">
            <v>Revenue Surplus (Deficiency)</v>
          </cell>
          <cell r="D41">
            <v>-1879436.683071421</v>
          </cell>
        </row>
        <row r="45">
          <cell r="B45" t="str">
            <v>Notes:</v>
          </cell>
        </row>
        <row r="47">
          <cell r="B47" t="str">
            <v>Northern's last rate case, D601-182, was settled.  The per</v>
          </cell>
          <cell r="G47" t="str">
            <v>Debt</v>
          </cell>
        </row>
        <row r="48">
          <cell r="B48" t="str">
            <v>settlement numbers are from the Staff's schedules.</v>
          </cell>
          <cell r="G48" t="str">
            <v>Preferred Stock</v>
          </cell>
        </row>
        <row r="49">
          <cell r="G49" t="str">
            <v>Common Equity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>
        <row r="2">
          <cell r="A2" t="str">
            <v>CASE NO. 2002-00145</v>
          </cell>
        </row>
        <row r="3">
          <cell r="A3" t="str">
            <v>ADJUSTMENT TO PAYROLL TAXES</v>
          </cell>
        </row>
        <row r="4">
          <cell r="A4" t="str">
            <v>FOR THE TWELVE MONTHS ENDED DECEMBER 31, 2001</v>
          </cell>
        </row>
        <row r="6">
          <cell r="F6" t="str">
            <v>WPD-2.10</v>
          </cell>
        </row>
        <row r="7">
          <cell r="F7" t="str">
            <v>SHEET 1 OF 1</v>
          </cell>
        </row>
        <row r="8">
          <cell r="F8" t="str">
            <v>REFERENCE: WPD-2.4</v>
          </cell>
        </row>
        <row r="11">
          <cell r="A11" t="str">
            <v>LINE</v>
          </cell>
          <cell r="E11" t="str">
            <v xml:space="preserve">TAXABLE @ </v>
          </cell>
          <cell r="G11" t="str">
            <v xml:space="preserve">TAXABLE @ </v>
          </cell>
        </row>
        <row r="12">
          <cell r="A12" t="str">
            <v>NO.</v>
          </cell>
          <cell r="C12" t="str">
            <v>DESCRIPTION</v>
          </cell>
          <cell r="E12" t="str">
            <v>OASDI &amp; HI</v>
          </cell>
          <cell r="G12" t="str">
            <v>HI ONLY</v>
          </cell>
        </row>
        <row r="13">
          <cell r="E13" t="str">
            <v>(1)</v>
          </cell>
          <cell r="G13" t="str">
            <v>(2)</v>
          </cell>
        </row>
        <row r="14">
          <cell r="E14" t="str">
            <v>$</v>
          </cell>
        </row>
        <row r="15">
          <cell r="A15">
            <v>1</v>
          </cell>
          <cell r="C15" t="str">
            <v>O&amp;M PAYROLL ADJUSTMENT [1]</v>
          </cell>
          <cell r="E15">
            <v>129205</v>
          </cell>
        </row>
        <row r="17">
          <cell r="A17">
            <v>2</v>
          </cell>
          <cell r="C17" t="str">
            <v>TAX RATE</v>
          </cell>
          <cell r="E17">
            <v>7.6499999999999999E-2</v>
          </cell>
        </row>
        <row r="19">
          <cell r="A19">
            <v>3</v>
          </cell>
          <cell r="C19" t="str">
            <v>SUBTOTAL</v>
          </cell>
          <cell r="E19">
            <v>9884</v>
          </cell>
        </row>
        <row r="21">
          <cell r="A21">
            <v>4</v>
          </cell>
          <cell r="C21" t="str">
            <v>INCREASE IN MAXIMUM SUBJECT TO SOCIAL SECURITY</v>
          </cell>
          <cell r="E21">
            <v>4500</v>
          </cell>
        </row>
        <row r="22">
          <cell r="A22">
            <v>5</v>
          </cell>
          <cell r="C22" t="str">
            <v>($84,900 - $80,400)</v>
          </cell>
        </row>
        <row r="24">
          <cell r="A24">
            <v>6</v>
          </cell>
          <cell r="C24" t="str">
            <v>NUMBER OF EMPLOYEES</v>
          </cell>
          <cell r="E24">
            <v>4</v>
          </cell>
        </row>
        <row r="26">
          <cell r="A26">
            <v>7</v>
          </cell>
          <cell r="C26" t="str">
            <v>INCREASE IN BASE</v>
          </cell>
          <cell r="E26">
            <v>18000</v>
          </cell>
        </row>
        <row r="28">
          <cell r="A28">
            <v>8</v>
          </cell>
          <cell r="C28" t="str">
            <v>TAX RATE</v>
          </cell>
          <cell r="E28">
            <v>6.2E-2</v>
          </cell>
        </row>
        <row r="30">
          <cell r="A30">
            <v>9</v>
          </cell>
          <cell r="C30" t="str">
            <v>SUBTOTAL</v>
          </cell>
          <cell r="E30">
            <v>1116</v>
          </cell>
        </row>
        <row r="32">
          <cell r="A32">
            <v>10</v>
          </cell>
          <cell r="C32" t="str">
            <v>TOTAL FICA ADJUSTMENT</v>
          </cell>
          <cell r="E32">
            <v>11000</v>
          </cell>
        </row>
        <row r="35">
          <cell r="C35" t="str">
            <v>NOTES:</v>
          </cell>
        </row>
        <row r="36">
          <cell r="C36" t="str">
            <v>[1]  SEE SHEET 1 OF WPD-2.4</v>
          </cell>
        </row>
      </sheetData>
      <sheetData sheetId="1"/>
      <sheetData sheetId="2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Sheet"/>
      <sheetName val="Instructions"/>
      <sheetName val="Reconciliation"/>
      <sheetName val="US Detail"/>
      <sheetName val="AS"/>
      <sheetName val="Client Svcs"/>
      <sheetName val="GNS"/>
      <sheetName val="Tech Svcs"/>
      <sheetName val="Client Mgmt"/>
      <sheetName val="HQ"/>
      <sheetName val="INTL Other"/>
      <sheetName val="Total"/>
      <sheetName val="Analy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Sheet"/>
      <sheetName val="Index"/>
      <sheetName val="Rev Def Sum"/>
      <sheetName val="Rev Requirement"/>
      <sheetName val="Gross Conversion Factor"/>
      <sheetName val="Proforma Adjustments"/>
      <sheetName val="Revenue  Sheet 1"/>
      <sheetName val="Summary Sheet 2"/>
      <sheetName val="Per Books Purchase Gas Exp"/>
      <sheetName val="Annualized Purchase Gas Exp "/>
      <sheetName val="Unadj. Rev 2-A"/>
      <sheetName val="Bills 2-B"/>
      <sheetName val="Mcf 2-C"/>
      <sheetName val="Norm 2-D"/>
      <sheetName val="Adj. Exhibt 2-E"/>
      <sheetName val="Adj to OGDR 2-F"/>
      <sheetName val="O&amp;M Expenses"/>
      <sheetName val="O&amp;M Adjustment Summary"/>
      <sheetName val="Labor Adj. Summary"/>
      <sheetName val="Wage Increase"/>
      <sheetName val="Gross Payroll Summary"/>
      <sheetName val="O&amp;M Percentage"/>
      <sheetName val="Incentive"/>
      <sheetName val="Profit Sharing"/>
      <sheetName val="Pensions &amp; Benefits Adj "/>
      <sheetName val="NCSC Test Year Adj"/>
      <sheetName val="Incentive Comp"/>
      <sheetName val="IBM IT"/>
      <sheetName val="NCSC Labor &amp; Benefits"/>
      <sheetName val="Lobbying Adj"/>
      <sheetName val="Lease Expense"/>
      <sheetName val="Corporate Insurance"/>
      <sheetName val="Fuel Used in Co Operations"/>
      <sheetName val="Uncollectible Adj."/>
      <sheetName val="Rate Case Expense Adj"/>
      <sheetName val="DSM Surcharge Adjustment"/>
      <sheetName val="PSC &amp; PC Fees Adj"/>
      <sheetName val="Injuries&amp; Damages Adj"/>
      <sheetName val="Meter Reading Costs"/>
      <sheetName val="Depreciation Expense Summary"/>
      <sheetName val="Taxes Other than Income Sum"/>
      <sheetName val="Payroll Taxes Adj"/>
      <sheetName val="Property Tax Adj"/>
      <sheetName val="Gross Receipts Tax Adj"/>
      <sheetName val="Inc Tax"/>
      <sheetName val="Statutory Adj"/>
      <sheetName val="Interest on Cust Deposits"/>
      <sheetName val="AFUDC"/>
      <sheetName val="Rate Base"/>
      <sheetName val="In Ser Acct 101 Sum"/>
      <sheetName val="106 "/>
      <sheetName val="107 "/>
      <sheetName val="Depreciation Reserve "/>
      <sheetName val="Material &amp; Supplies"/>
      <sheetName val="Def Tx CIAC"/>
      <sheetName val="Def Tx Inv"/>
      <sheetName val="Customer Deposits"/>
      <sheetName val="Cust Adv  Const"/>
      <sheetName val="Def Inc Taxes"/>
      <sheetName val="Def Tx Hdqts Bldg"/>
      <sheetName val="Lead Lag"/>
      <sheetName val="Cost of Capital"/>
      <sheetName val="Annualized Labor 6-30-08 W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oice"/>
      <sheetName val="Remit"/>
      <sheetName val="August Timesheets"/>
      <sheetName val="September Timesheets"/>
      <sheetName val="September Travel Detail"/>
      <sheetName val="HWS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Schedule M Input"/>
      <sheetName val="Fin Sum Index A"/>
      <sheetName val="Overall Fin Sum Sch-A"/>
      <sheetName val="Rate Base Index B"/>
      <sheetName val="Rate Base Summary Sch B-1"/>
      <sheetName val="Plant in Service B-2"/>
      <sheetName val="PP&amp;E  by Accounts B-2.1"/>
      <sheetName val="PP&amp;E by Accts by Type B-2.1a"/>
      <sheetName val="Adj to PP&amp;E B-2.2"/>
      <sheetName val="PP&amp;E Add. Retire. Trans. B-2.3"/>
      <sheetName val="PP&amp;E Prop Merged Acquired B-2.4"/>
      <sheetName val="Leased Property B-2.5"/>
      <sheetName val="Property for Future Use B-2.6"/>
      <sheetName val="Property Excluded B-2.7"/>
      <sheetName val="Accum Depr &amp; Amort Summary B-3"/>
      <sheetName val="Adj. to Accum Dep &amp; Amort B-3.1"/>
      <sheetName val="Dep Accur Rates &amp; Acc Bal B-3.2"/>
      <sheetName val="CWIP B-4"/>
      <sheetName val="Allowance for Work Capital B-5"/>
      <sheetName val="WC Comp 13 Mon Avg Bal B-5.1"/>
      <sheetName val="WC Comp 1-8 O&amp;M Exp  B-5.2"/>
      <sheetName val="Def Cr &amp; Accum Def Inc Tax B-6"/>
      <sheetName val="B-7"/>
      <sheetName val="B-7.1"/>
      <sheetName val="B-7.2"/>
      <sheetName val="Comparative Bal Sheets B-8"/>
      <sheetName val="Operating Income Sum Index C"/>
      <sheetName val="Operating Income Summary C-1"/>
      <sheetName val="Adj Operating Income Sum C-2"/>
      <sheetName val="Oper Rev&amp;Exp by Accts C2.1p1-2"/>
      <sheetName val="Total Co Accts Activ C2.2p1-11"/>
      <sheetName val="Adj to Operating Income Index D"/>
      <sheetName val="Sum Adj  Oper Inc D-1, Sht 1-2"/>
      <sheetName val="Ann of Sales Rev D-2.1, Sht 1-6"/>
      <sheetName val="Labor Adj D-2.2"/>
      <sheetName val="Bonus Accrual-Incen Comp  D-2.3"/>
      <sheetName val="Benefits Adj D-2.4"/>
      <sheetName val="Postage D-2.5"/>
      <sheetName val="Depr Exp Adj D-2.6"/>
      <sheetName val="Depr Exp Adj D-2.6 p2"/>
      <sheetName val="Rate Case Expense D-2.7"/>
      <sheetName val="NCSC D-2.8 p1"/>
      <sheetName val="NCSC D-2.8 p2 "/>
      <sheetName val="NCSC D-2.8 p3"/>
      <sheetName val="NCSC D-2.8 p4"/>
      <sheetName val="NCSC D-2.8 p5"/>
      <sheetName val="NCSC D-2.8 p6"/>
      <sheetName val="Corporate Insurance  D-2.9"/>
      <sheetName val="Payroll Tax Adj D-2.10"/>
      <sheetName val="Property Tax Adj D-2.11"/>
      <sheetName val="Out-of-Period D-2.12"/>
      <sheetName val="Non-Recoverable D-2.13"/>
      <sheetName val="D-3"/>
      <sheetName val="D-4"/>
      <sheetName val="D-5"/>
      <sheetName val="Income Taxes Index E"/>
      <sheetName val="Fed &amp; State Income Taxes E-1.1"/>
      <sheetName val="Develop Fed &amp; State Inc Tax E-2"/>
      <sheetName val="Other Expenses Index F"/>
      <sheetName val="Payroll Cost Analysis Index G"/>
      <sheetName val="Gross Conversion Factor Index H"/>
      <sheetName val="Gross Conversion Factor H-1"/>
      <sheetName val="Statisical Data Index I"/>
      <sheetName val="Cost of Capital Index J"/>
      <sheetName val="Cost of Capital Summary J-1"/>
      <sheetName val="Avg Base Period  Cap Str J-1.1"/>
      <sheetName val="Embedded Cost of STD J-2"/>
      <sheetName val="Embedded Cost of LTD J-3"/>
      <sheetName val="Embedded Cost of Pre Stock J-4"/>
      <sheetName val="Financial Data Index K"/>
      <sheetName val="Rates &amp; Tariffs Index L"/>
      <sheetName val="Sch. L"/>
      <sheetName val="WPB-5.1 MIS WC"/>
      <sheetName val="WPB-6 Acct. 101, 252, 255, 283"/>
      <sheetName val="Acct. 282 pg 1"/>
      <sheetName val="Acct. 282 pg 2"/>
      <sheetName val="Acct. 19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2"/>
      <sheetName val="B2.1"/>
      <sheetName val="B-2.1a"/>
      <sheetName val="B-2.2"/>
      <sheetName val="B-2.3"/>
      <sheetName val="B-2.4"/>
      <sheetName val="B-2.5"/>
      <sheetName val="B-2.6"/>
      <sheetName val="B-2.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ote Data, Margins, Discounts"/>
      <sheetName val="Price Workout Sheet"/>
      <sheetName val="Customer Issue"/>
      <sheetName val="Deal Summary"/>
      <sheetName val="Product 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angible Plant"/>
      <sheetName val="Production"/>
      <sheetName val="Storage"/>
      <sheetName val="Transmission"/>
      <sheetName val="Distribution"/>
      <sheetName val="General Plant"/>
      <sheetName val="Tax Rates"/>
      <sheetName val="39 Year Rate"/>
      <sheetName val="Summary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Yr. Life</v>
          </cell>
          <cell r="B1" t="str">
            <v>Year 1</v>
          </cell>
          <cell r="C1" t="str">
            <v>Year 2</v>
          </cell>
          <cell r="D1" t="str">
            <v>Year 3</v>
          </cell>
          <cell r="E1" t="str">
            <v>Year 4</v>
          </cell>
          <cell r="F1" t="str">
            <v>Description</v>
          </cell>
        </row>
        <row r="2">
          <cell r="A2">
            <v>1</v>
          </cell>
          <cell r="B2">
            <v>1</v>
          </cell>
          <cell r="C2">
            <v>0</v>
          </cell>
          <cell r="D2">
            <v>0</v>
          </cell>
          <cell r="E2">
            <v>0</v>
          </cell>
          <cell r="F2" t="str">
            <v>Transportation Equipment - Duel Fuel Kits &lt;= 2,000</v>
          </cell>
        </row>
        <row r="3">
          <cell r="A3">
            <v>1</v>
          </cell>
          <cell r="B3">
            <v>1</v>
          </cell>
          <cell r="C3">
            <v>0</v>
          </cell>
          <cell r="D3">
            <v>0</v>
          </cell>
          <cell r="E3">
            <v>0</v>
          </cell>
          <cell r="F3" t="str">
            <v>Duel Fuel Stations &lt;= 100,000</v>
          </cell>
        </row>
        <row r="4">
          <cell r="A4">
            <v>3</v>
          </cell>
          <cell r="B4">
            <v>0.16666666666666666</v>
          </cell>
          <cell r="C4">
            <v>0.33333333333333331</v>
          </cell>
          <cell r="D4">
            <v>0.33333333333333331</v>
          </cell>
          <cell r="E4">
            <v>0.16666666666666666</v>
          </cell>
          <cell r="F4" t="str">
            <v>Intangible Plant</v>
          </cell>
        </row>
        <row r="5">
          <cell r="A5">
            <v>5</v>
          </cell>
          <cell r="B5">
            <v>0.2</v>
          </cell>
          <cell r="C5">
            <v>0.32</v>
          </cell>
          <cell r="D5">
            <v>0.192</v>
          </cell>
          <cell r="E5">
            <v>0.1152</v>
          </cell>
          <cell r="F5" t="str">
            <v>Office Furniture &amp; Equipment - Computers</v>
          </cell>
        </row>
        <row r="6">
          <cell r="A6">
            <v>5</v>
          </cell>
          <cell r="B6">
            <v>0.2</v>
          </cell>
          <cell r="C6">
            <v>0.32</v>
          </cell>
          <cell r="D6">
            <v>0.192</v>
          </cell>
          <cell r="E6">
            <v>0.1152</v>
          </cell>
          <cell r="F6" t="str">
            <v>Office Furniture &amp; Equipment - Equipment</v>
          </cell>
        </row>
        <row r="7">
          <cell r="A7">
            <v>5</v>
          </cell>
          <cell r="B7">
            <v>0.2</v>
          </cell>
          <cell r="C7">
            <v>0.32</v>
          </cell>
          <cell r="D7">
            <v>0.192</v>
          </cell>
          <cell r="E7">
            <v>0.1152</v>
          </cell>
          <cell r="F7" t="str">
            <v>Transportation Equipment - Automobiles</v>
          </cell>
        </row>
        <row r="8">
          <cell r="A8">
            <v>5</v>
          </cell>
          <cell r="B8">
            <v>0.2</v>
          </cell>
          <cell r="C8">
            <v>0.32</v>
          </cell>
          <cell r="D8">
            <v>0.192</v>
          </cell>
          <cell r="E8">
            <v>0.1152</v>
          </cell>
          <cell r="F8" t="str">
            <v>Transportation Equipment - Trucks</v>
          </cell>
        </row>
        <row r="9">
          <cell r="A9">
            <v>5</v>
          </cell>
          <cell r="B9">
            <v>0.2</v>
          </cell>
          <cell r="C9">
            <v>0.32</v>
          </cell>
          <cell r="D9">
            <v>0.192</v>
          </cell>
          <cell r="E9">
            <v>0.1152</v>
          </cell>
          <cell r="F9" t="str">
            <v>Transportation Equipment - Trailers</v>
          </cell>
        </row>
        <row r="10">
          <cell r="A10">
            <v>5</v>
          </cell>
          <cell r="B10">
            <v>0.2</v>
          </cell>
          <cell r="C10">
            <v>0.32</v>
          </cell>
          <cell r="D10">
            <v>0.192</v>
          </cell>
          <cell r="E10">
            <v>0.1152</v>
          </cell>
          <cell r="F10" t="str">
            <v>Transportation Equipment - Duel Fuel Kits &gt; 2,000</v>
          </cell>
        </row>
        <row r="11">
          <cell r="A11">
            <v>7</v>
          </cell>
          <cell r="B11">
            <v>0.14285999999999999</v>
          </cell>
          <cell r="C11">
            <v>0.24490000000000001</v>
          </cell>
          <cell r="D11">
            <v>0.17493</v>
          </cell>
          <cell r="E11">
            <v>0.12495000000000001</v>
          </cell>
          <cell r="F11" t="str">
            <v>Production &amp; Gathering</v>
          </cell>
        </row>
        <row r="12">
          <cell r="A12">
            <v>7</v>
          </cell>
          <cell r="B12">
            <v>0.14285999999999999</v>
          </cell>
          <cell r="C12">
            <v>0.24490000000000001</v>
          </cell>
          <cell r="D12">
            <v>0.17493</v>
          </cell>
          <cell r="E12">
            <v>0.12495000000000001</v>
          </cell>
          <cell r="F12" t="str">
            <v>Office Furniture &amp; Equipment - Furniture</v>
          </cell>
        </row>
        <row r="13">
          <cell r="A13">
            <v>7</v>
          </cell>
          <cell r="B13">
            <v>0.14285999999999999</v>
          </cell>
          <cell r="C13">
            <v>0.24490000000000001</v>
          </cell>
          <cell r="D13">
            <v>0.17493</v>
          </cell>
          <cell r="E13">
            <v>0.12495000000000001</v>
          </cell>
          <cell r="F13" t="str">
            <v>Stores Equipment</v>
          </cell>
        </row>
        <row r="14">
          <cell r="A14">
            <v>7</v>
          </cell>
          <cell r="B14">
            <v>0.14285999999999999</v>
          </cell>
          <cell r="C14">
            <v>0.24490000000000001</v>
          </cell>
          <cell r="D14">
            <v>0.17493</v>
          </cell>
          <cell r="E14">
            <v>0.12495000000000001</v>
          </cell>
          <cell r="F14" t="str">
            <v>Tools, Shop &amp; Garage Equipment</v>
          </cell>
        </row>
        <row r="15">
          <cell r="A15">
            <v>7</v>
          </cell>
          <cell r="B15">
            <v>0.14285999999999999</v>
          </cell>
          <cell r="C15">
            <v>0.24490000000000001</v>
          </cell>
          <cell r="D15">
            <v>0.17493</v>
          </cell>
          <cell r="E15">
            <v>0.12495000000000001</v>
          </cell>
          <cell r="F15" t="str">
            <v>Miscellaneous Equipment</v>
          </cell>
        </row>
        <row r="16">
          <cell r="A16">
            <v>7</v>
          </cell>
          <cell r="B16">
            <v>0.14285999999999999</v>
          </cell>
          <cell r="C16">
            <v>0.24490000000000001</v>
          </cell>
          <cell r="D16">
            <v>0.17493</v>
          </cell>
          <cell r="E16">
            <v>0.12495000000000001</v>
          </cell>
          <cell r="F16" t="str">
            <v>Office Furniture &amp; Equipment - Legal Books</v>
          </cell>
        </row>
        <row r="17">
          <cell r="A17">
            <v>15</v>
          </cell>
          <cell r="B17">
            <v>0.05</v>
          </cell>
          <cell r="C17">
            <v>9.5000000000000001E-2</v>
          </cell>
          <cell r="D17">
            <v>8.5500000000000007E-2</v>
          </cell>
          <cell r="E17">
            <v>7.6899999999999996E-2</v>
          </cell>
          <cell r="F17" t="str">
            <v>Storage, Transmission, &amp; Distribution for 08, 09 &amp; 2010 Investments</v>
          </cell>
        </row>
        <row r="18">
          <cell r="A18">
            <v>20</v>
          </cell>
          <cell r="B18">
            <v>3.7499999999999999E-2</v>
          </cell>
          <cell r="C18">
            <v>7.22E-2</v>
          </cell>
          <cell r="D18">
            <v>6.6799999999999998E-2</v>
          </cell>
          <cell r="E18">
            <v>6.1800000000000001E-2</v>
          </cell>
          <cell r="F18" t="str">
            <v>Distribution for 2011 &amp; Beyond Investments</v>
          </cell>
        </row>
        <row r="19">
          <cell r="A19">
            <v>20</v>
          </cell>
          <cell r="B19">
            <v>3.7499999999999999E-2</v>
          </cell>
          <cell r="C19">
            <v>7.22E-2</v>
          </cell>
          <cell r="D19">
            <v>6.6799999999999998E-2</v>
          </cell>
          <cell r="E19">
            <v>6.1800000000000001E-2</v>
          </cell>
          <cell r="F19" t="str">
            <v>Duel Fuel Stations &gt; 100,000</v>
          </cell>
        </row>
        <row r="20">
          <cell r="A20">
            <v>20</v>
          </cell>
          <cell r="B20">
            <v>3.7499999999999999E-2</v>
          </cell>
          <cell r="C20">
            <v>7.22E-2</v>
          </cell>
          <cell r="D20">
            <v>6.6799999999999998E-2</v>
          </cell>
          <cell r="E20">
            <v>6.1800000000000001E-2</v>
          </cell>
          <cell r="F20" t="str">
            <v>Power Operated Equipment</v>
          </cell>
        </row>
        <row r="21">
          <cell r="A21">
            <v>20</v>
          </cell>
          <cell r="B21">
            <v>3.7499999999999999E-2</v>
          </cell>
          <cell r="C21">
            <v>7.22E-2</v>
          </cell>
          <cell r="D21">
            <v>6.6799999999999998E-2</v>
          </cell>
          <cell r="E21">
            <v>6.1800000000000001E-2</v>
          </cell>
          <cell r="F21" t="str">
            <v>Communication Equipment - Radio</v>
          </cell>
        </row>
        <row r="22">
          <cell r="A22">
            <v>20</v>
          </cell>
          <cell r="B22">
            <v>3.7499999999999999E-2</v>
          </cell>
          <cell r="C22">
            <v>7.22E-2</v>
          </cell>
          <cell r="D22">
            <v>6.6799999999999998E-2</v>
          </cell>
          <cell r="E22">
            <v>6.1800000000000001E-2</v>
          </cell>
          <cell r="F22" t="str">
            <v>Communication Equipment - Telephone</v>
          </cell>
        </row>
        <row r="23">
          <cell r="A23">
            <v>20</v>
          </cell>
          <cell r="B23">
            <v>3.7499999999999999E-2</v>
          </cell>
          <cell r="C23">
            <v>7.22E-2</v>
          </cell>
          <cell r="D23">
            <v>6.6799999999999998E-2</v>
          </cell>
          <cell r="E23">
            <v>6.1800000000000001E-2</v>
          </cell>
          <cell r="F23" t="str">
            <v>Rights of Way - Communication</v>
          </cell>
        </row>
        <row r="24">
          <cell r="A24">
            <v>39</v>
          </cell>
          <cell r="B24">
            <v>1.391E-2</v>
          </cell>
          <cell r="C24">
            <v>2.564E-2</v>
          </cell>
          <cell r="D24">
            <v>2.564E-2</v>
          </cell>
          <cell r="E24">
            <v>2.564E-2</v>
          </cell>
          <cell r="F24" t="str">
            <v>Structures and Improvements</v>
          </cell>
        </row>
      </sheetData>
      <sheetData sheetId="7"/>
      <sheetData sheetId="8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ype Details"/>
      <sheetName val="Count of Nodes by Type"/>
      <sheetName val="Complete Listing incl LCN"/>
      <sheetName val="LCN Node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T Summary"/>
      <sheetName val="Sheet3"/>
      <sheetName val="P&amp;L"/>
      <sheetName val="BT Summary ASC 101504"/>
      <sheetName val="Signed off PB Finsumm"/>
      <sheetName val="Finsumm"/>
      <sheetName val="Equipt"/>
      <sheetName val="Price Summ"/>
      <sheetName val="Revised Position"/>
      <sheetName val="Bus Case 101304"/>
      <sheetName val="CAPEX Normalization - BT Ca (3)"/>
      <sheetName val="CAPEX Normalization - BT Case"/>
      <sheetName val="BT Summary ASC 101304 (2)"/>
      <sheetName val="I. Summary ASC 101304"/>
      <sheetName val="Roll-Forward"/>
      <sheetName val="Normalization Change"/>
      <sheetName val="Bus Case 091004"/>
      <sheetName val="I. Summary ASC 090104 (2)"/>
      <sheetName val="CAPEX Normalization - BT Ca (2)"/>
      <sheetName val="Original Technology"/>
      <sheetName val="BT Yr 1 Base Case Review"/>
      <sheetName val="BT 7 Year Base Case Review"/>
      <sheetName val="Consider Revised Target"/>
      <sheetName val="BT Pricing Initiatives"/>
      <sheetName val="BMS Actions"/>
      <sheetName val="BMS Scars"/>
      <sheetName val="D - Global Remote Access"/>
      <sheetName val="Dial Internet User"/>
      <sheetName val="Managed Broadband User"/>
      <sheetName val="MPLS"/>
      <sheetName val="Nwks"/>
      <sheetName val="Bus Case Total"/>
      <sheetName val="Pay1"/>
      <sheetName val="Pay2"/>
      <sheetName val="Pay3"/>
      <sheetName val="I. Summary ASC 101304 (2)"/>
      <sheetName val="Base Inputs"/>
      <sheetName val="Sheet1"/>
      <sheetName val="XI. Resource Baselines"/>
      <sheetName val="Revised Bus Case (2)"/>
      <sheetName val="I. Summary ASC 101204"/>
      <sheetName val="I. Summary ASC 090104"/>
      <sheetName val="Voice Transport 2003"/>
      <sheetName val="BMS - Base Case Control Sheet"/>
      <sheetName val="Refresh&amp;Depn (2)"/>
      <sheetName val="In Scope Business Case"/>
      <sheetName val="Original Fin summ incremental"/>
      <sheetName val="Voice Reconciliation"/>
      <sheetName val="Voice"/>
      <sheetName val="PB Reconciliation"/>
      <sheetName val="Sheet2"/>
      <sheetName val="Revised Bus Case"/>
      <sheetName val="Original Buy Back"/>
      <sheetName val="Future State Savings Initiative"/>
      <sheetName val="New Wan Summary"/>
      <sheetName val="MPLS Transport future"/>
      <sheetName val="New Lan Summary"/>
      <sheetName val="New Remote Access"/>
      <sheetName val="New Internet Infrastructue"/>
      <sheetName val="New Jersey Man"/>
      <sheetName val="New Global Enterprise Service"/>
      <sheetName val="Product Summary"/>
      <sheetName val="Roll Out"/>
      <sheetName val="N Business Partner Connectivity"/>
      <sheetName val="New Voice Support"/>
      <sheetName val="Wireless Support Services"/>
      <sheetName val="E Bonding Mgmt"/>
      <sheetName val="Volumetrics"/>
      <sheetName val="MPLS Savings"/>
      <sheetName val="Assumptions"/>
      <sheetName val="Peer Review"/>
      <sheetName val="FX Rates"/>
      <sheetName val="Access savings"/>
      <sheetName val="Error Checks"/>
      <sheetName val="Resource"/>
      <sheetName val="Resource Costs"/>
      <sheetName val="BMS Salary Costs"/>
      <sheetName val="Tech Des Res"/>
      <sheetName val="Transition res"/>
      <sheetName val="HR Costs"/>
      <sheetName val="MPLS P&amp;L"/>
      <sheetName val="Wan circuit costs"/>
      <sheetName val="Management Links"/>
      <sheetName val="Voice IP cards"/>
      <sheetName val="Rolloutdetail"/>
      <sheetName val="Voice refresh"/>
      <sheetName val="Parallel Run costs"/>
      <sheetName val="site type"/>
      <sheetName val="Refresh&amp;Depn"/>
      <sheetName val="Misc."/>
      <sheetName val="Voice Commun"/>
      <sheetName val="Price Pres"/>
      <sheetName val="3rd party contracts"/>
      <sheetName val="Original Asset Depreciation"/>
      <sheetName val="FB BT"/>
      <sheetName val="Signed off PB FB BT"/>
      <sheetName val="FB BTGsol"/>
      <sheetName val="FB BTGsol VA"/>
      <sheetName val="Names"/>
      <sheetName val="IPR 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w to"/>
      <sheetName val="Rating Tables"/>
      <sheetName val="Hourly"/>
      <sheetName val="Contractor"/>
      <sheetName val="Consulting"/>
      <sheetName val="Outside Purchased Services"/>
      <sheetName val="Expense Worksheet"/>
      <sheetName val="BUDGET SUMMARY"/>
      <sheetName val="xref acct"/>
      <sheetName val="Headcount"/>
      <sheetName val="Print File"/>
      <sheetName val="Chart of Accounts"/>
      <sheetName val="Module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>
        <row r="3">
          <cell r="A3" t="str">
            <v>Acct</v>
          </cell>
          <cell r="B3" t="str">
            <v>ACCOUNTS</v>
          </cell>
          <cell r="C3" t="str">
            <v>Classification</v>
          </cell>
        </row>
        <row r="4">
          <cell r="A4">
            <v>601000</v>
          </cell>
          <cell r="B4" t="str">
            <v>601000  SALARIES-EXEMPT</v>
          </cell>
          <cell r="C4" t="str">
            <v>SALARIES AND BENEFITS</v>
          </cell>
        </row>
        <row r="5">
          <cell r="A5">
            <v>601001</v>
          </cell>
          <cell r="B5" t="str">
            <v>601001  SALARIES-NON-EXEMPT</v>
          </cell>
          <cell r="C5" t="str">
            <v>SALARIES AND BENEFITS</v>
          </cell>
        </row>
        <row r="6">
          <cell r="A6">
            <v>601005</v>
          </cell>
          <cell r="B6" t="str">
            <v>601005  SALARIES-OVERTIME</v>
          </cell>
          <cell r="C6" t="str">
            <v>SALARIES AND BENEFITS</v>
          </cell>
        </row>
        <row r="7">
          <cell r="A7">
            <v>601007</v>
          </cell>
          <cell r="B7" t="str">
            <v>601007  SAL-SHIFT DIFF</v>
          </cell>
          <cell r="C7" t="str">
            <v>SALARIES AND BENEFITS</v>
          </cell>
        </row>
        <row r="8">
          <cell r="A8">
            <v>601010</v>
          </cell>
          <cell r="B8" t="str">
            <v>601010  SAL-TEMP LABOR</v>
          </cell>
          <cell r="C8" t="str">
            <v>SALARIES AND BENEFITS</v>
          </cell>
        </row>
        <row r="9">
          <cell r="A9">
            <v>601012</v>
          </cell>
          <cell r="B9" t="str">
            <v>601012  SALARIES-EXEMPT FLEX</v>
          </cell>
          <cell r="C9" t="str">
            <v>SALARIES AND BENEFITS</v>
          </cell>
        </row>
        <row r="10">
          <cell r="A10">
            <v>601055</v>
          </cell>
          <cell r="B10" t="str">
            <v>601055  SAL-OTHER PAID TIME</v>
          </cell>
          <cell r="C10" t="str">
            <v>SALARIES AND BENEFITS</v>
          </cell>
        </row>
        <row r="11">
          <cell r="A11">
            <v>601056</v>
          </cell>
          <cell r="B11" t="str">
            <v>601056  SAL-GAIN SHARING</v>
          </cell>
          <cell r="C11" t="str">
            <v>SALARIES AND BENEFITS</v>
          </cell>
        </row>
        <row r="12">
          <cell r="A12">
            <v>601061</v>
          </cell>
          <cell r="B12" t="str">
            <v>601061  EXEMPT/PER FRINGE</v>
          </cell>
          <cell r="C12" t="str">
            <v>SALARIES AND BENEFITS</v>
          </cell>
        </row>
        <row r="13">
          <cell r="A13">
            <v>601062</v>
          </cell>
          <cell r="B13" t="str">
            <v>601062  NON-EX/PER FRINGE</v>
          </cell>
          <cell r="C13" t="str">
            <v>SALARIES AND BENEFITS</v>
          </cell>
        </row>
        <row r="14">
          <cell r="A14">
            <v>601069</v>
          </cell>
          <cell r="B14" t="str">
            <v>601069  TEMP/PER FRINGE</v>
          </cell>
          <cell r="C14" t="str">
            <v>SALARIES AND BENEFITS</v>
          </cell>
        </row>
        <row r="15">
          <cell r="A15">
            <v>601070</v>
          </cell>
          <cell r="B15" t="str">
            <v>601070  TEMP FRINGE % OF SAL</v>
          </cell>
          <cell r="C15" t="str">
            <v>SALARIES AND BENEFITS</v>
          </cell>
        </row>
        <row r="16">
          <cell r="A16">
            <v>601071</v>
          </cell>
          <cell r="B16" t="str">
            <v>601071  EXEMPT FRINGE % OF S</v>
          </cell>
          <cell r="C16" t="str">
            <v>SALARIES AND BENEFITS</v>
          </cell>
        </row>
        <row r="17">
          <cell r="A17">
            <v>601072</v>
          </cell>
          <cell r="B17" t="str">
            <v>601072  NON-EX FRINGE % OF S</v>
          </cell>
          <cell r="C17" t="str">
            <v>SALARIES AND BENEFITS</v>
          </cell>
        </row>
        <row r="18">
          <cell r="A18">
            <v>601161</v>
          </cell>
          <cell r="B18" t="str">
            <v>601161  WELLNESS PROGRAM</v>
          </cell>
          <cell r="C18" t="str">
            <v>SALARIES AND BENEFITS</v>
          </cell>
        </row>
        <row r="19">
          <cell r="A19">
            <v>602000</v>
          </cell>
          <cell r="B19" t="str">
            <v>602000  HRLY-SALARIES</v>
          </cell>
          <cell r="C19" t="str">
            <v>SALARIES AND BENEFITS</v>
          </cell>
        </row>
        <row r="20">
          <cell r="A20">
            <v>603002</v>
          </cell>
          <cell r="B20" t="str">
            <v>603002  SAFETY PROGRAM</v>
          </cell>
          <cell r="C20" t="str">
            <v>SALARIES AND BENEFITS</v>
          </cell>
        </row>
        <row r="21">
          <cell r="A21">
            <v>603010</v>
          </cell>
          <cell r="B21" t="str">
            <v>603010  EMPL REWARD AND REC</v>
          </cell>
          <cell r="C21" t="str">
            <v>SALARIES AND BENEFITS</v>
          </cell>
        </row>
        <row r="22">
          <cell r="A22">
            <v>603024</v>
          </cell>
          <cell r="B22" t="str">
            <v>603024  EMPLOYEE PROGRAMS</v>
          </cell>
          <cell r="C22" t="str">
            <v>SALARIES AND BENEFITS</v>
          </cell>
        </row>
        <row r="23">
          <cell r="A23">
            <v>603025</v>
          </cell>
          <cell r="B23" t="str">
            <v>603025  EMPLOYEE RELATIONS</v>
          </cell>
          <cell r="C23" t="str">
            <v>SALARIES AND BENEFITS</v>
          </cell>
        </row>
        <row r="24">
          <cell r="A24">
            <v>603028</v>
          </cell>
          <cell r="B24" t="str">
            <v>603028  SPOT AWARDS</v>
          </cell>
          <cell r="C24" t="str">
            <v>SALARIES AND BENEFITS</v>
          </cell>
        </row>
        <row r="25">
          <cell r="A25">
            <v>603115</v>
          </cell>
          <cell r="B25" t="str">
            <v>603115  PROD INTL CONS CLEAR</v>
          </cell>
          <cell r="C25" t="str">
            <v>SALARIES AND BENEFITS</v>
          </cell>
        </row>
        <row r="26">
          <cell r="A26">
            <v>602014</v>
          </cell>
          <cell r="B26" t="str">
            <v>602014  HOURLY-CAPITALIZED LABOR</v>
          </cell>
          <cell r="C26" t="str">
            <v>SALARIES AND BENEFITS</v>
          </cell>
        </row>
        <row r="27">
          <cell r="A27">
            <v>601901</v>
          </cell>
          <cell r="B27" t="str">
            <v>601901  ACTUAL DIRECT LABOR</v>
          </cell>
          <cell r="C27" t="str">
            <v>SALARIES AND BENEFITS</v>
          </cell>
        </row>
        <row r="28">
          <cell r="A28" t="e">
            <v>#VALUE!</v>
          </cell>
          <cell r="B28" t="str">
            <v>SALARIES AND BENEFITS</v>
          </cell>
          <cell r="C28" t="str">
            <v>SALARIES AND BENEFITS</v>
          </cell>
        </row>
        <row r="29">
          <cell r="A29">
            <v>601130</v>
          </cell>
          <cell r="B29" t="str">
            <v>601130  PROF&amp;CIVIC DUES/FEES</v>
          </cell>
          <cell r="C29" t="str">
            <v>EDUCATION AND TRAINING</v>
          </cell>
        </row>
        <row r="30">
          <cell r="A30">
            <v>601165</v>
          </cell>
          <cell r="B30" t="str">
            <v>601165  SAL-EXT SEMINARS</v>
          </cell>
          <cell r="C30" t="str">
            <v>EDUCATION AND TRAINING</v>
          </cell>
        </row>
        <row r="31">
          <cell r="A31">
            <v>601170</v>
          </cell>
          <cell r="B31" t="str">
            <v>601170  SAL-EDUC BENEFIT</v>
          </cell>
          <cell r="C31" t="str">
            <v>EDUCATION AND TRAINING</v>
          </cell>
        </row>
        <row r="32">
          <cell r="A32">
            <v>604105</v>
          </cell>
          <cell r="B32" t="str">
            <v>604105  SAL-INTERNAL TRAING</v>
          </cell>
          <cell r="C32" t="str">
            <v>EDUCATION AND TRAINING</v>
          </cell>
        </row>
        <row r="33">
          <cell r="A33">
            <v>604135</v>
          </cell>
          <cell r="B33" t="str">
            <v>604135  TRAINING MATERIAL</v>
          </cell>
          <cell r="C33" t="str">
            <v>EDUCATION AND TRAINING</v>
          </cell>
        </row>
        <row r="34">
          <cell r="A34">
            <v>604140</v>
          </cell>
          <cell r="B34" t="str">
            <v>604140  TRAINING-OTHER</v>
          </cell>
          <cell r="C34" t="str">
            <v>EDUCATION AND TRAINING</v>
          </cell>
        </row>
        <row r="35">
          <cell r="A35">
            <v>604142</v>
          </cell>
          <cell r="B35" t="str">
            <v>604142  TRAINING DEVELOPMENT</v>
          </cell>
          <cell r="C35" t="str">
            <v>EDUCATION AND TRAINING</v>
          </cell>
        </row>
        <row r="36">
          <cell r="A36">
            <v>604230</v>
          </cell>
          <cell r="B36" t="str">
            <v>604230  DEALR TRAIN-OTHER</v>
          </cell>
          <cell r="C36" t="str">
            <v>EDUCATION AND TRAINING</v>
          </cell>
        </row>
        <row r="37">
          <cell r="A37">
            <v>610400</v>
          </cell>
          <cell r="B37" t="str">
            <v>610400  SUBSCRIPT-TRADE</v>
          </cell>
          <cell r="C37" t="str">
            <v>EDUCATION AND TRAINING</v>
          </cell>
        </row>
        <row r="38">
          <cell r="A38" t="e">
            <v>#VALUE!</v>
          </cell>
          <cell r="B38" t="str">
            <v>EDUCATION AND TRAINING</v>
          </cell>
          <cell r="C38" t="str">
            <v>EDUCATION AND TRAINING</v>
          </cell>
        </row>
        <row r="39">
          <cell r="A39">
            <v>605000</v>
          </cell>
          <cell r="B39" t="str">
            <v>605000  TRAVEL EXPENSE</v>
          </cell>
          <cell r="C39" t="str">
            <v>TRAVEL EXPENSE</v>
          </cell>
        </row>
        <row r="40">
          <cell r="A40">
            <v>605100</v>
          </cell>
          <cell r="B40" t="str">
            <v>605100  TRAVEL INTERNATIONAL</v>
          </cell>
          <cell r="C40" t="str">
            <v>TRAVEL EXPENSE</v>
          </cell>
        </row>
        <row r="41">
          <cell r="A41">
            <v>605500</v>
          </cell>
          <cell r="B41" t="str">
            <v>605500  TRAVEL-MEAL COST</v>
          </cell>
          <cell r="C41" t="str">
            <v>TRAVEL EXPENSE</v>
          </cell>
        </row>
        <row r="42">
          <cell r="A42">
            <v>605600</v>
          </cell>
          <cell r="B42" t="str">
            <v>605600  TRAVEL-MEAL COST INT</v>
          </cell>
          <cell r="C42" t="str">
            <v>TRAVEL EXPENSE</v>
          </cell>
        </row>
        <row r="43">
          <cell r="A43">
            <v>606230</v>
          </cell>
          <cell r="B43" t="str">
            <v>606230  OWNED AUTO-REPAIRS</v>
          </cell>
          <cell r="C43" t="str">
            <v>TRAVEL EXPENSE</v>
          </cell>
        </row>
        <row r="44">
          <cell r="A44">
            <v>606100</v>
          </cell>
          <cell r="B44" t="str">
            <v>606100  LEASED AUTO-CAR</v>
          </cell>
          <cell r="C44" t="str">
            <v>TRAVEL EXPENSE</v>
          </cell>
        </row>
        <row r="45">
          <cell r="A45" t="e">
            <v>#VALUE!</v>
          </cell>
          <cell r="B45" t="str">
            <v>TRAVEL EXPENSE</v>
          </cell>
          <cell r="C45" t="str">
            <v>TRAVEL EXPENSE</v>
          </cell>
        </row>
        <row r="46">
          <cell r="A46">
            <v>603031</v>
          </cell>
          <cell r="B46" t="str">
            <v>603031  TRANSF MOVING &amp; LIVI</v>
          </cell>
          <cell r="C46" t="str">
            <v>RECRUITING &amp; RELOCATION</v>
          </cell>
        </row>
        <row r="47">
          <cell r="A47">
            <v>603032</v>
          </cell>
          <cell r="B47" t="str">
            <v>603032  RECRUIT/EMPLOYMENT</v>
          </cell>
          <cell r="C47" t="str">
            <v>RECRUITING &amp; RELOCATION</v>
          </cell>
        </row>
        <row r="48">
          <cell r="A48">
            <v>603035</v>
          </cell>
          <cell r="B48" t="str">
            <v>603035  FOREIGN ALLOWANCE</v>
          </cell>
          <cell r="C48" t="str">
            <v>RECRUITING &amp; RELOCATION</v>
          </cell>
        </row>
        <row r="49">
          <cell r="A49">
            <v>603036</v>
          </cell>
          <cell r="B49" t="str">
            <v>603036  EXPAT FOREIGN TAXES</v>
          </cell>
          <cell r="C49" t="str">
            <v>RECRUITING &amp; RELOCATION</v>
          </cell>
        </row>
        <row r="50">
          <cell r="A50">
            <v>603047</v>
          </cell>
          <cell r="B50" t="str">
            <v>603047  VISA-HR SERVICES</v>
          </cell>
          <cell r="C50" t="str">
            <v>RECRUITING &amp; RELOCATION</v>
          </cell>
        </row>
        <row r="51">
          <cell r="A51" t="e">
            <v>#VALUE!</v>
          </cell>
          <cell r="B51" t="str">
            <v>RECRUITING &amp; RELOCATION</v>
          </cell>
          <cell r="C51" t="str">
            <v>RECRUITING &amp; RELOCATION</v>
          </cell>
        </row>
        <row r="52">
          <cell r="A52" t="e">
            <v>#VALUE!</v>
          </cell>
          <cell r="B52" t="str">
            <v>WHIRLPOOL PERSONNEL</v>
          </cell>
          <cell r="C52" t="str">
            <v>WHIRLPOOL PERSONNEL</v>
          </cell>
        </row>
        <row r="53">
          <cell r="A53">
            <v>613000</v>
          </cell>
          <cell r="B53" t="str">
            <v>613000  OUTSIDE SVCS CONSULT</v>
          </cell>
          <cell r="C53" t="str">
            <v>CONSULTING</v>
          </cell>
        </row>
        <row r="54">
          <cell r="A54">
            <v>613010</v>
          </cell>
          <cell r="B54" t="str">
            <v>613010  CONSULTANT LIVING EX</v>
          </cell>
          <cell r="C54" t="str">
            <v>CONSULTING</v>
          </cell>
        </row>
        <row r="55">
          <cell r="A55">
            <v>613040</v>
          </cell>
          <cell r="B55" t="str">
            <v>613040  IT CONSULTING</v>
          </cell>
          <cell r="C55" t="str">
            <v>CONSULTING</v>
          </cell>
        </row>
        <row r="56">
          <cell r="A56" t="e">
            <v>#VALUE!</v>
          </cell>
          <cell r="B56" t="str">
            <v>CONSULTING</v>
          </cell>
          <cell r="C56" t="str">
            <v>CONSULTING</v>
          </cell>
        </row>
        <row r="57">
          <cell r="A57">
            <v>603003</v>
          </cell>
          <cell r="B57" t="str">
            <v>603003  CONTRACT WAGES &amp; BEN</v>
          </cell>
          <cell r="C57" t="str">
            <v>CONTRACTING</v>
          </cell>
        </row>
        <row r="58">
          <cell r="A58">
            <v>613120</v>
          </cell>
          <cell r="B58" t="str">
            <v>613120  OUTSIDE PURCHASE SVC</v>
          </cell>
          <cell r="C58" t="str">
            <v>CONTRACTING</v>
          </cell>
        </row>
        <row r="59">
          <cell r="A59" t="e">
            <v>#VALUE!</v>
          </cell>
          <cell r="B59" t="str">
            <v>CONTRACTING</v>
          </cell>
          <cell r="C59" t="str">
            <v>CONTRACTING</v>
          </cell>
        </row>
        <row r="60">
          <cell r="A60">
            <v>613050</v>
          </cell>
          <cell r="B60" t="str">
            <v>613050  OUTSOURCED SERVICES</v>
          </cell>
          <cell r="C60" t="str">
            <v>OUTSOURCE</v>
          </cell>
        </row>
        <row r="61">
          <cell r="A61" t="e">
            <v>#VALUE!</v>
          </cell>
          <cell r="B61" t="str">
            <v>OUTSOURCE</v>
          </cell>
          <cell r="C61" t="str">
            <v>OUTSOURCE</v>
          </cell>
        </row>
        <row r="62">
          <cell r="A62" t="e">
            <v>#VALUE!</v>
          </cell>
          <cell r="B62" t="str">
            <v>OUTSIDE PERSONNEL</v>
          </cell>
          <cell r="C62" t="str">
            <v>OUTSIDE PERSONNEL</v>
          </cell>
        </row>
        <row r="63">
          <cell r="A63">
            <v>609210</v>
          </cell>
          <cell r="B63" t="str">
            <v>609210  MAINT-HARDWARE</v>
          </cell>
          <cell r="C63" t="str">
            <v>HW MAINTENANCE</v>
          </cell>
        </row>
        <row r="64">
          <cell r="A64">
            <v>609230</v>
          </cell>
          <cell r="B64" t="str">
            <v>609230  MAINT-OFFICE EQUIP</v>
          </cell>
          <cell r="C64" t="str">
            <v>HW MAINTENANCE</v>
          </cell>
        </row>
        <row r="65">
          <cell r="A65">
            <v>609244</v>
          </cell>
          <cell r="B65" t="str">
            <v>609244  PURCH MAINT M&amp;E</v>
          </cell>
          <cell r="C65" t="str">
            <v>HW MAINTENANCE</v>
          </cell>
        </row>
        <row r="66">
          <cell r="A66" t="e">
            <v>#VALUE!</v>
          </cell>
          <cell r="B66" t="str">
            <v>HW MAINTENANCE</v>
          </cell>
          <cell r="C66" t="str">
            <v>HW MAINTENANCE</v>
          </cell>
        </row>
        <row r="67">
          <cell r="A67">
            <v>607500</v>
          </cell>
          <cell r="B67" t="str">
            <v>607500  PROPERTY-EQUIPMENT</v>
          </cell>
          <cell r="C67" t="str">
            <v>HARWARE RENT &amp; LEASING</v>
          </cell>
        </row>
        <row r="68">
          <cell r="A68">
            <v>608110</v>
          </cell>
          <cell r="B68" t="str">
            <v>608110  RENTAL-HARDWARE</v>
          </cell>
          <cell r="C68" t="str">
            <v>HARWARE RENT &amp; LEASING</v>
          </cell>
        </row>
        <row r="69">
          <cell r="A69">
            <v>608131</v>
          </cell>
          <cell r="B69" t="str">
            <v>608131  RENTAL-COMM EQUIP</v>
          </cell>
          <cell r="C69" t="str">
            <v>HARWARE RENT &amp; LEASING</v>
          </cell>
        </row>
        <row r="70">
          <cell r="A70">
            <v>608210</v>
          </cell>
          <cell r="B70" t="str">
            <v>608210  LEASED-HARDWARE</v>
          </cell>
          <cell r="C70" t="str">
            <v>HARWARE RENT &amp; LEASING</v>
          </cell>
        </row>
        <row r="71">
          <cell r="A71">
            <v>608215</v>
          </cell>
          <cell r="B71" t="str">
            <v>608215  LEASED-PC EQUIP</v>
          </cell>
          <cell r="C71" t="str">
            <v>HARWARE RENT &amp; LEASING</v>
          </cell>
        </row>
        <row r="72">
          <cell r="A72">
            <v>608250</v>
          </cell>
          <cell r="B72" t="str">
            <v>608250  LEASING COSTS-OTHER</v>
          </cell>
          <cell r="C72" t="str">
            <v>HARWARE RENT &amp; LEASING</v>
          </cell>
        </row>
        <row r="73">
          <cell r="A73" t="e">
            <v>#VALUE!</v>
          </cell>
          <cell r="B73" t="str">
            <v>HARWARE RENT &amp; LEASING</v>
          </cell>
          <cell r="C73" t="str">
            <v>HARWARE RENT &amp; LEASING</v>
          </cell>
        </row>
        <row r="74">
          <cell r="A74">
            <v>608100</v>
          </cell>
          <cell r="B74" t="str">
            <v>608100  RENTAL-SOFTWARE</v>
          </cell>
          <cell r="C74" t="str">
            <v>SOFTWARE RENT &amp; LEASING</v>
          </cell>
        </row>
        <row r="75">
          <cell r="A75">
            <v>608200</v>
          </cell>
          <cell r="B75" t="str">
            <v>608200  LEASED-SOFTWARE</v>
          </cell>
          <cell r="C75" t="str">
            <v>SOFTWARE RENT &amp; LEASING</v>
          </cell>
        </row>
        <row r="76">
          <cell r="A76">
            <v>609200</v>
          </cell>
          <cell r="B76" t="str">
            <v>609200  MAINT-SOFTWARE</v>
          </cell>
          <cell r="C76" t="str">
            <v>SOFTWARE RENT &amp; LEASING</v>
          </cell>
        </row>
        <row r="77">
          <cell r="A77" t="e">
            <v>#VALUE!</v>
          </cell>
          <cell r="B77" t="str">
            <v>SOFTWARE RENT &amp; LEASING</v>
          </cell>
          <cell r="C77" t="str">
            <v>SOFTWARE RENT &amp; LEASING</v>
          </cell>
        </row>
        <row r="78">
          <cell r="A78">
            <v>607050</v>
          </cell>
          <cell r="B78" t="str">
            <v>607050  PRPTY-DEPRECIATION</v>
          </cell>
          <cell r="C78" t="str">
            <v>HW / SW DEPRECIATION</v>
          </cell>
        </row>
        <row r="79">
          <cell r="A79" t="e">
            <v>#VALUE!</v>
          </cell>
          <cell r="B79" t="str">
            <v>HW / SW DEPRECIATION</v>
          </cell>
          <cell r="C79" t="str">
            <v>HW / SW DEPRECIATION</v>
          </cell>
        </row>
        <row r="80">
          <cell r="A80">
            <v>610200</v>
          </cell>
          <cell r="B80" t="str">
            <v>610200  OFFICE SOFTWARE PURC</v>
          </cell>
          <cell r="C80" t="str">
            <v>PURCHASED SOFTWARE</v>
          </cell>
        </row>
        <row r="81">
          <cell r="A81" t="e">
            <v>#VALUE!</v>
          </cell>
          <cell r="B81" t="str">
            <v>PURCHASED SOFTWARE</v>
          </cell>
          <cell r="C81" t="str">
            <v>PURCHASED SOFTWARE</v>
          </cell>
        </row>
        <row r="82">
          <cell r="A82" t="e">
            <v>#VALUE!</v>
          </cell>
          <cell r="B82" t="str">
            <v>HARDWARE SOFTWARE COSTS</v>
          </cell>
          <cell r="C82" t="str">
            <v>HARDWARE SOFTWARE COSTS</v>
          </cell>
        </row>
        <row r="83">
          <cell r="A83">
            <v>612135</v>
          </cell>
          <cell r="B83" t="str">
            <v>612135  DATA TRANS LINES</v>
          </cell>
          <cell r="C83" t="str">
            <v>DATA COMMUNICATIONS</v>
          </cell>
        </row>
        <row r="84">
          <cell r="A84">
            <v>612100</v>
          </cell>
          <cell r="B84" t="str">
            <v>612100  WIDE AREA NETWORK</v>
          </cell>
          <cell r="C84" t="str">
            <v>DATA COMMUNICATIONS</v>
          </cell>
        </row>
        <row r="85">
          <cell r="A85" t="e">
            <v>#VALUE!</v>
          </cell>
          <cell r="B85" t="str">
            <v>DATA COMMUNICATIONS</v>
          </cell>
          <cell r="C85" t="str">
            <v>DATA COMMUNICATIONS</v>
          </cell>
        </row>
        <row r="86">
          <cell r="A86">
            <v>612110</v>
          </cell>
          <cell r="B86" t="str">
            <v>612110  LOCAL AREA NETWORK</v>
          </cell>
          <cell r="C86" t="str">
            <v>VOICE AND VIDEO</v>
          </cell>
        </row>
        <row r="87">
          <cell r="A87">
            <v>612210</v>
          </cell>
          <cell r="B87" t="str">
            <v>612210  INDIVIDUAL TELEPHONE</v>
          </cell>
          <cell r="C87" t="str">
            <v>VOICE AND VIDEO</v>
          </cell>
        </row>
        <row r="88">
          <cell r="A88">
            <v>612220</v>
          </cell>
          <cell r="B88" t="str">
            <v>612220  MOBIL TELEPHONE CHAR</v>
          </cell>
          <cell r="C88" t="str">
            <v>VOICE AND VIDEO</v>
          </cell>
        </row>
        <row r="89">
          <cell r="A89">
            <v>613125</v>
          </cell>
          <cell r="B89" t="str">
            <v>613125  THIRD PARTY INV FEE</v>
          </cell>
          <cell r="C89" t="str">
            <v>VOICE AND VIDEO</v>
          </cell>
        </row>
        <row r="90">
          <cell r="A90">
            <v>612120</v>
          </cell>
          <cell r="B90" t="str">
            <v>612120  NETWORK SERVICE</v>
          </cell>
          <cell r="C90" t="str">
            <v>VOICE AND VIDEO</v>
          </cell>
        </row>
        <row r="91">
          <cell r="A91">
            <v>612130</v>
          </cell>
          <cell r="B91" t="str">
            <v>612130  NETWORK-OTHER</v>
          </cell>
          <cell r="C91" t="str">
            <v>VOICE AND VIDEO</v>
          </cell>
        </row>
        <row r="92">
          <cell r="A92">
            <v>610350</v>
          </cell>
          <cell r="B92" t="str">
            <v>610350  COMMUNICATIONS</v>
          </cell>
          <cell r="C92" t="str">
            <v>VOICE AND VIDEO</v>
          </cell>
        </row>
        <row r="93">
          <cell r="A93">
            <v>612200</v>
          </cell>
          <cell r="B93" t="str">
            <v>612200  GENERAL TELEPHONE</v>
          </cell>
          <cell r="C93" t="str">
            <v>VOICE AND VIDEO</v>
          </cell>
        </row>
        <row r="94">
          <cell r="A94" t="e">
            <v>#VALUE!</v>
          </cell>
          <cell r="B94" t="str">
            <v>VOICE AND VIDEO</v>
          </cell>
          <cell r="C94" t="str">
            <v>VOICE AND VIDEO</v>
          </cell>
        </row>
        <row r="95">
          <cell r="A95">
            <v>613127</v>
          </cell>
          <cell r="B95" t="str">
            <v>613127  COMMUNICATIONS REBIL</v>
          </cell>
          <cell r="C95" t="str">
            <v>COMMUNICATIONS REBILL</v>
          </cell>
        </row>
        <row r="96">
          <cell r="A96" t="e">
            <v>#VALUE!</v>
          </cell>
          <cell r="B96" t="str">
            <v>COMMUNICATIONS REBILL</v>
          </cell>
          <cell r="C96" t="str">
            <v>COMMUNICATIONS REBILL</v>
          </cell>
        </row>
        <row r="97">
          <cell r="A97" t="e">
            <v>#VALUE!</v>
          </cell>
          <cell r="B97" t="str">
            <v>COMMUNICATIONS</v>
          </cell>
          <cell r="C97" t="str">
            <v>COMMUNICATIONS REBILL</v>
          </cell>
        </row>
        <row r="98">
          <cell r="A98">
            <v>603017</v>
          </cell>
          <cell r="B98" t="str">
            <v>603017  FLOWERS &amp; MEMORIAL</v>
          </cell>
          <cell r="C98" t="str">
            <v>MISCELLANEOUS</v>
          </cell>
        </row>
        <row r="99">
          <cell r="A99">
            <v>603030</v>
          </cell>
          <cell r="B99" t="str">
            <v>603030  EMPLOYEE STOCK PURCH</v>
          </cell>
          <cell r="C99" t="str">
            <v>MISCELLANEOUS</v>
          </cell>
        </row>
        <row r="100">
          <cell r="A100">
            <v>603100</v>
          </cell>
          <cell r="B100" t="str">
            <v>603100  CASH DONATIONS</v>
          </cell>
          <cell r="C100" t="str">
            <v>MISCELLANEOUS</v>
          </cell>
        </row>
        <row r="101">
          <cell r="A101">
            <v>603102</v>
          </cell>
          <cell r="B101" t="str">
            <v>603102  EXEC PROD INTERCHNG</v>
          </cell>
          <cell r="C101" t="str">
            <v>MISCELLANEOUS</v>
          </cell>
        </row>
        <row r="102">
          <cell r="A102">
            <v>603103</v>
          </cell>
          <cell r="B102" t="str">
            <v>603103  PROD INTERNAL CONSUM</v>
          </cell>
          <cell r="C102" t="str">
            <v>MISCELLANEOUS</v>
          </cell>
        </row>
        <row r="103">
          <cell r="A103">
            <v>603106</v>
          </cell>
          <cell r="B103" t="str">
            <v>603106  PROD INTL CONS DROP</v>
          </cell>
          <cell r="C103" t="str">
            <v>MISCELLANEOUS</v>
          </cell>
        </row>
        <row r="104">
          <cell r="A104">
            <v>603112</v>
          </cell>
          <cell r="B104" t="str">
            <v>603112  LAPORTE EPI</v>
          </cell>
          <cell r="C104" t="str">
            <v>MISCELLANEOUS</v>
          </cell>
        </row>
        <row r="105">
          <cell r="A105">
            <v>603113</v>
          </cell>
          <cell r="B105" t="str">
            <v>603113  EPI-ADD'L EXPENSES</v>
          </cell>
          <cell r="C105" t="str">
            <v>MISCELLANEOUS</v>
          </cell>
        </row>
        <row r="106">
          <cell r="A106">
            <v>605800</v>
          </cell>
          <cell r="B106" t="str">
            <v>605800  ENTERTAINING 3RD PTY</v>
          </cell>
          <cell r="C106" t="str">
            <v>MISCELLANEOUS</v>
          </cell>
        </row>
        <row r="107">
          <cell r="A107">
            <v>607064</v>
          </cell>
          <cell r="B107" t="str">
            <v>607064  PROP-PER TOOLS REQ</v>
          </cell>
          <cell r="C107" t="str">
            <v>MISCELLANEOUS</v>
          </cell>
        </row>
        <row r="108">
          <cell r="A108">
            <v>607400</v>
          </cell>
          <cell r="B108" t="str">
            <v>607400  PROPERTY-TAXES</v>
          </cell>
          <cell r="C108" t="str">
            <v>MISCELLANEOUS</v>
          </cell>
        </row>
        <row r="109">
          <cell r="A109">
            <v>607501</v>
          </cell>
          <cell r="B109" t="str">
            <v>607501  PROP EQUIP &lt; $3000</v>
          </cell>
          <cell r="C109" t="str">
            <v>MISCELLANEOUS</v>
          </cell>
        </row>
        <row r="110">
          <cell r="A110">
            <v>610000</v>
          </cell>
          <cell r="B110" t="str">
            <v>610000  OFFICE SUPPLIES</v>
          </cell>
          <cell r="C110" t="str">
            <v>MISCELLANEOUS</v>
          </cell>
        </row>
        <row r="111">
          <cell r="A111">
            <v>610050</v>
          </cell>
          <cell r="B111" t="str">
            <v>610050  PC SUPPLIES</v>
          </cell>
          <cell r="C111" t="str">
            <v>MISCELLANEOUS</v>
          </cell>
        </row>
        <row r="112">
          <cell r="A112">
            <v>610100</v>
          </cell>
          <cell r="B112" t="str">
            <v>610100  PRINTING</v>
          </cell>
          <cell r="C112" t="str">
            <v>MISCELLANEOUS</v>
          </cell>
        </row>
        <row r="113">
          <cell r="A113">
            <v>610110</v>
          </cell>
          <cell r="B113" t="str">
            <v>610110  PURCHASED FORMS</v>
          </cell>
          <cell r="C113" t="str">
            <v>MISCELLANEOUS</v>
          </cell>
        </row>
        <row r="114">
          <cell r="A114">
            <v>610300</v>
          </cell>
          <cell r="B114" t="str">
            <v>610300  BOOKS, MAGAZINES, PA</v>
          </cell>
          <cell r="C114" t="str">
            <v>MISCELLANEOUS</v>
          </cell>
        </row>
        <row r="115">
          <cell r="A115">
            <v>610600</v>
          </cell>
          <cell r="B115" t="str">
            <v>610600  MEETING EXPENSE</v>
          </cell>
          <cell r="C115" t="str">
            <v>MISCELLANEOUS</v>
          </cell>
        </row>
        <row r="116">
          <cell r="A116">
            <v>610601</v>
          </cell>
          <cell r="B116" t="str">
            <v>610601  DINNER MEETING EXP</v>
          </cell>
          <cell r="C116" t="str">
            <v>MISCELLANEOUS</v>
          </cell>
        </row>
        <row r="117">
          <cell r="A117">
            <v>612115</v>
          </cell>
          <cell r="B117" t="str">
            <v>612115  EQUIPMENT CHARGES</v>
          </cell>
          <cell r="C117" t="str">
            <v>MISCELLANEOUS</v>
          </cell>
        </row>
        <row r="118">
          <cell r="A118">
            <v>613020</v>
          </cell>
          <cell r="B118" t="str">
            <v>613020  LEGAL FEES</v>
          </cell>
          <cell r="C118" t="str">
            <v>MISCELLANEOUS</v>
          </cell>
        </row>
        <row r="119">
          <cell r="A119">
            <v>613118</v>
          </cell>
          <cell r="B119" t="str">
            <v>613118  GROUND TRANS SERV</v>
          </cell>
          <cell r="C119" t="str">
            <v>MISCELLANEOUS</v>
          </cell>
        </row>
        <row r="120">
          <cell r="A120">
            <v>616100</v>
          </cell>
          <cell r="B120" t="str">
            <v>616100  POSTAGE</v>
          </cell>
          <cell r="C120" t="str">
            <v>MISCELLANEOUS</v>
          </cell>
        </row>
        <row r="121">
          <cell r="A121">
            <v>616319</v>
          </cell>
          <cell r="B121" t="str">
            <v>616319  SUP-FACTORY REQ</v>
          </cell>
          <cell r="C121" t="str">
            <v>MISCELLANEOUS</v>
          </cell>
        </row>
        <row r="122">
          <cell r="A122">
            <v>616326</v>
          </cell>
          <cell r="B122" t="str">
            <v>616326  VISA-MISC SUPPLIES</v>
          </cell>
          <cell r="C122" t="str">
            <v>MISCELLANEOUS</v>
          </cell>
        </row>
        <row r="123">
          <cell r="A123">
            <v>616327</v>
          </cell>
          <cell r="B123" t="str">
            <v>616327  MISC SUPPLIES</v>
          </cell>
          <cell r="C123" t="str">
            <v>MISCELLANEOUS</v>
          </cell>
        </row>
        <row r="124">
          <cell r="A124">
            <v>616333</v>
          </cell>
          <cell r="B124" t="str">
            <v>616333  TEST PROD PURCH</v>
          </cell>
          <cell r="C124" t="str">
            <v>MISCELLANEOUS</v>
          </cell>
        </row>
        <row r="125">
          <cell r="A125">
            <v>616334</v>
          </cell>
          <cell r="B125" t="str">
            <v>616334  PROJECT MATERIALS</v>
          </cell>
          <cell r="C125" t="str">
            <v>MISCELLANEOUS</v>
          </cell>
        </row>
        <row r="126">
          <cell r="A126">
            <v>616340</v>
          </cell>
          <cell r="B126" t="str">
            <v>616340  SUPPLIES-PRODUCTION</v>
          </cell>
          <cell r="C126" t="str">
            <v>MISCELLANEOUS</v>
          </cell>
        </row>
        <row r="127">
          <cell r="A127">
            <v>616600</v>
          </cell>
          <cell r="B127" t="str">
            <v>616600  CANTEEN AND CATERING</v>
          </cell>
          <cell r="C127" t="str">
            <v>MISCELLANEOUS</v>
          </cell>
        </row>
        <row r="128">
          <cell r="A128">
            <v>619600</v>
          </cell>
          <cell r="B128" t="str">
            <v>619600  FIELD ADJUSTMENTS</v>
          </cell>
          <cell r="C128" t="str">
            <v>MISCELLANEOUS</v>
          </cell>
        </row>
        <row r="129">
          <cell r="A129">
            <v>620008</v>
          </cell>
          <cell r="B129" t="str">
            <v>620008  PROMO MATL EMPL ORD</v>
          </cell>
          <cell r="C129" t="str">
            <v>MISCELLANEOUS</v>
          </cell>
        </row>
        <row r="130">
          <cell r="A130">
            <v>620082</v>
          </cell>
          <cell r="B130" t="str">
            <v>620082  PROMO COSTS-FIX REV</v>
          </cell>
          <cell r="C130" t="str">
            <v>MISCELLANEOUS</v>
          </cell>
        </row>
        <row r="131">
          <cell r="A131">
            <v>620090</v>
          </cell>
          <cell r="B131" t="str">
            <v>620090  SALES PROMO ITEMS</v>
          </cell>
          <cell r="C131" t="str">
            <v>MISCELLANEOUS</v>
          </cell>
        </row>
        <row r="132">
          <cell r="A132">
            <v>622500</v>
          </cell>
          <cell r="B132" t="str">
            <v>622500  FOOD/BEV ENTERTAINMT</v>
          </cell>
          <cell r="C132" t="str">
            <v>MISCELLANEOUS</v>
          </cell>
        </row>
        <row r="133">
          <cell r="A133">
            <v>626195</v>
          </cell>
          <cell r="B133" t="str">
            <v>626195  3-PRTY LOG SVCS CHGS</v>
          </cell>
          <cell r="C133" t="str">
            <v>MISCELLANEOUS</v>
          </cell>
        </row>
        <row r="134">
          <cell r="A134">
            <v>626343</v>
          </cell>
          <cell r="B134" t="str">
            <v>626343  EXCESS FREIGHT</v>
          </cell>
          <cell r="C134" t="str">
            <v>MISCELLANEOUS</v>
          </cell>
        </row>
        <row r="135">
          <cell r="A135">
            <v>626400</v>
          </cell>
          <cell r="B135" t="str">
            <v>626400  FREIGHT CHARGES</v>
          </cell>
          <cell r="C135" t="str">
            <v>MISCELLANEOUS</v>
          </cell>
        </row>
        <row r="136">
          <cell r="A136">
            <v>626410</v>
          </cell>
          <cell r="B136" t="str">
            <v>626410  FREIGHT NP MTL</v>
          </cell>
          <cell r="C136" t="str">
            <v>MISCELLANEOUS</v>
          </cell>
        </row>
        <row r="137">
          <cell r="A137">
            <v>628500</v>
          </cell>
          <cell r="B137" t="str">
            <v>628500  SUNDRY EXPENSE</v>
          </cell>
          <cell r="C137" t="str">
            <v>MISCELLANEOUS</v>
          </cell>
        </row>
        <row r="138">
          <cell r="A138">
            <v>629050</v>
          </cell>
          <cell r="B138" t="str">
            <v>629050  REARRANGE-MISC</v>
          </cell>
          <cell r="C138" t="str">
            <v>MISCELLANEOUS</v>
          </cell>
        </row>
        <row r="139">
          <cell r="A139">
            <v>629500</v>
          </cell>
          <cell r="B139" t="str">
            <v>629500  SPECIAL PROJECTS</v>
          </cell>
          <cell r="C139" t="str">
            <v>MISCELLANEOUS</v>
          </cell>
        </row>
        <row r="140">
          <cell r="A140">
            <v>630000</v>
          </cell>
          <cell r="B140" t="str">
            <v>630000  SALES TAX EXPENSE</v>
          </cell>
          <cell r="C140" t="str">
            <v>MISCELLANEOUS</v>
          </cell>
        </row>
        <row r="141">
          <cell r="A141">
            <v>631000</v>
          </cell>
          <cell r="B141" t="str">
            <v>631000  TAX ON FREE GOODS</v>
          </cell>
          <cell r="C141" t="str">
            <v>MISCELLANEOUS</v>
          </cell>
        </row>
        <row r="142">
          <cell r="A142">
            <v>603019</v>
          </cell>
          <cell r="B142" t="str">
            <v>603019  COMPANY PICNIC</v>
          </cell>
          <cell r="C142" t="str">
            <v>MISCELLANEOUS</v>
          </cell>
        </row>
        <row r="143">
          <cell r="A143">
            <v>609121</v>
          </cell>
          <cell r="B143" t="str">
            <v>609121  REPAIRS-T&amp;D MATERIAL</v>
          </cell>
          <cell r="C143" t="str">
            <v>MISCELLANEOUS</v>
          </cell>
        </row>
        <row r="144">
          <cell r="A144">
            <v>999977</v>
          </cell>
          <cell r="B144" t="str">
            <v>999977  CAPITAL ACQUISITIONS</v>
          </cell>
          <cell r="C144" t="str">
            <v>MISCELLANEOUS</v>
          </cell>
        </row>
        <row r="145">
          <cell r="A145">
            <v>603022</v>
          </cell>
          <cell r="B145" t="str">
            <v>603022  RECREATION PROGRAMS</v>
          </cell>
          <cell r="C145" t="str">
            <v>MISCELLANEOUS</v>
          </cell>
        </row>
        <row r="146">
          <cell r="A146">
            <v>603049</v>
          </cell>
          <cell r="B146" t="str">
            <v>603049  SEPARATION ALLOWANCE</v>
          </cell>
          <cell r="C146" t="str">
            <v>MISCELLANEOUS</v>
          </cell>
        </row>
        <row r="147">
          <cell r="A147">
            <v>607056</v>
          </cell>
          <cell r="B147" t="str">
            <v>607056  GAIN/LOSS ON DISP</v>
          </cell>
          <cell r="C147" t="str">
            <v>MISCELLANEOUS</v>
          </cell>
        </row>
        <row r="148">
          <cell r="A148" t="e">
            <v>#VALUE!</v>
          </cell>
          <cell r="B148" t="str">
            <v>MISCELLANEOUS</v>
          </cell>
          <cell r="C148" t="str">
            <v>MISCELLANEOUS</v>
          </cell>
        </row>
        <row r="149">
          <cell r="A149">
            <v>699025</v>
          </cell>
          <cell r="B149" t="str">
            <v>699025  TRANSFERS-WAREHOUSE</v>
          </cell>
          <cell r="C149" t="str">
            <v>MISCELLANEOUS</v>
          </cell>
        </row>
        <row r="150">
          <cell r="A150">
            <v>699035</v>
          </cell>
          <cell r="B150" t="str">
            <v>699035  TRANSFERS-CENT SERV</v>
          </cell>
          <cell r="C150" t="str">
            <v>MISCELLANEOUS</v>
          </cell>
        </row>
        <row r="151">
          <cell r="A151" t="e">
            <v>#VALUE!</v>
          </cell>
          <cell r="B151" t="str">
            <v>TRANSFERS MISCELLANEOUS</v>
          </cell>
          <cell r="C151" t="str">
            <v>MISCELLANEOUS</v>
          </cell>
        </row>
        <row r="152">
          <cell r="A152" t="e">
            <v>#VALUE!</v>
          </cell>
          <cell r="B152" t="str">
            <v>MISCELLANEOUS TOTAL</v>
          </cell>
          <cell r="C152" t="str">
            <v>MISCELLANEOUS</v>
          </cell>
        </row>
        <row r="153">
          <cell r="A153" t="e">
            <v>#VALUE!</v>
          </cell>
          <cell r="B153" t="str">
            <v>GROSS EXPENSE</v>
          </cell>
          <cell r="C153" t="str">
            <v>GROSS EXPENSE</v>
          </cell>
        </row>
        <row r="154">
          <cell r="A154">
            <v>699000</v>
          </cell>
          <cell r="B154" t="str">
            <v>699000  TRANSFERS-CAPITAL</v>
          </cell>
          <cell r="C154" t="str">
            <v>TRANSFERS CAPITAL</v>
          </cell>
        </row>
        <row r="155">
          <cell r="A155" t="e">
            <v>#VALUE!</v>
          </cell>
          <cell r="B155" t="str">
            <v>TRANSFERS CAPITAL</v>
          </cell>
          <cell r="C155" t="str">
            <v>TRANSFERS MISCELLANEOUS</v>
          </cell>
        </row>
        <row r="156">
          <cell r="A156">
            <v>699005</v>
          </cell>
          <cell r="B156" t="str">
            <v>699005  TRANSFERS-OTHER</v>
          </cell>
          <cell r="C156" t="str">
            <v>TRANSFERS REBILL</v>
          </cell>
        </row>
        <row r="157">
          <cell r="A157">
            <v>699010</v>
          </cell>
          <cell r="B157" t="str">
            <v>699010  TRANSFERS-REBILL</v>
          </cell>
          <cell r="C157" t="str">
            <v>TRANSFERS REBILL</v>
          </cell>
        </row>
        <row r="158">
          <cell r="A158">
            <v>699015</v>
          </cell>
          <cell r="B158" t="str">
            <v>699015  TRANSFERS-IT</v>
          </cell>
          <cell r="C158" t="str">
            <v>TRANSFERS REBILL</v>
          </cell>
        </row>
        <row r="159">
          <cell r="A159">
            <v>699017</v>
          </cell>
          <cell r="B159" t="str">
            <v>699017  TRANSFERS-PC LEASE</v>
          </cell>
          <cell r="C159" t="str">
            <v>TRANSFERS REBILL</v>
          </cell>
        </row>
        <row r="160">
          <cell r="A160">
            <v>699090</v>
          </cell>
          <cell r="B160" t="str">
            <v>699090  TRANSFERS-INTL ALLOC</v>
          </cell>
          <cell r="C160" t="str">
            <v>TRANSFERS REBILL</v>
          </cell>
        </row>
        <row r="161">
          <cell r="A161">
            <v>699075</v>
          </cell>
          <cell r="B161" t="str">
            <v>699075  TRANSFERS-CORPORATE</v>
          </cell>
          <cell r="C161" t="str">
            <v>TRANSFERS REBILL</v>
          </cell>
        </row>
        <row r="162">
          <cell r="A162">
            <v>699085</v>
          </cell>
          <cell r="B162" t="str">
            <v>699085  TRANSFERS-MISC ADJ</v>
          </cell>
          <cell r="C162" t="str">
            <v>TRANSFERS REBILL</v>
          </cell>
        </row>
        <row r="163">
          <cell r="A163">
            <v>690263</v>
          </cell>
          <cell r="B163" t="str">
            <v>690263  TRANS-GIS INTERNAL</v>
          </cell>
          <cell r="C163" t="str">
            <v>TRANSFERS REBILL</v>
          </cell>
        </row>
        <row r="164">
          <cell r="A164" t="e">
            <v>#VALUE!</v>
          </cell>
          <cell r="B164" t="str">
            <v>TRANSFERS REBILL</v>
          </cell>
          <cell r="C164" t="str">
            <v>TRANSFERS MISCELLANEOUS</v>
          </cell>
        </row>
        <row r="165">
          <cell r="A165" t="e">
            <v>#VALUE!</v>
          </cell>
          <cell r="B165" t="str">
            <v>TRANSFERS</v>
          </cell>
          <cell r="C165" t="str">
            <v>TRANSFERS MISCELLANEOUS</v>
          </cell>
        </row>
        <row r="166">
          <cell r="A166" t="e">
            <v>#VALUE!</v>
          </cell>
          <cell r="B166" t="str">
            <v>Total</v>
          </cell>
          <cell r="C166" t="str">
            <v>Total</v>
          </cell>
        </row>
        <row r="167">
          <cell r="A167" t="e">
            <v>#VALUE!</v>
          </cell>
          <cell r="B167" t="str">
            <v>Grand Total</v>
          </cell>
          <cell r="C167" t="str">
            <v>Grand Total</v>
          </cell>
        </row>
      </sheetData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69F986-0B1A-4457-A8ED-509F3BD9A8A0}">
  <sheetPr>
    <tabColor rgb="FF0000FF"/>
    <pageSetUpPr fitToPage="1"/>
  </sheetPr>
  <dimension ref="A2:M59"/>
  <sheetViews>
    <sheetView tabSelected="1" zoomScale="130" zoomScaleNormal="130" workbookViewId="0">
      <pane xSplit="3" ySplit="7" topLeftCell="D40" activePane="bottomRight" state="frozen"/>
      <selection pane="topRight" activeCell="D1" sqref="D1"/>
      <selection pane="bottomLeft" activeCell="A2" sqref="A2"/>
      <selection pane="bottomRight" activeCell="J55" sqref="J55"/>
    </sheetView>
  </sheetViews>
  <sheetFormatPr defaultColWidth="9.109375" defaultRowHeight="10.199999999999999" x14ac:dyDescent="0.2"/>
  <cols>
    <col min="1" max="1" width="6.109375" style="6" bestFit="1" customWidth="1"/>
    <col min="2" max="2" width="1" style="9" customWidth="1"/>
    <col min="3" max="3" width="32.88671875" style="9" customWidth="1"/>
    <col min="4" max="4" width="11.109375" style="17" customWidth="1"/>
    <col min="5" max="6" width="11.33203125" style="17" customWidth="1"/>
    <col min="7" max="7" width="12.33203125" style="17" customWidth="1"/>
    <col min="8" max="9" width="11.33203125" style="17" customWidth="1"/>
    <col min="10" max="10" width="9.109375" style="9"/>
    <col min="11" max="11" width="10.44140625" style="9" bestFit="1" customWidth="1"/>
    <col min="12" max="13" width="11.33203125" style="9" bestFit="1" customWidth="1"/>
    <col min="14" max="16384" width="9.109375" style="9"/>
  </cols>
  <sheetData>
    <row r="2" spans="1:13" s="19" customFormat="1" ht="15.6" x14ac:dyDescent="0.3">
      <c r="A2" s="24" t="s">
        <v>55</v>
      </c>
      <c r="B2" s="24"/>
      <c r="C2" s="24"/>
      <c r="D2" s="24"/>
      <c r="E2" s="24"/>
      <c r="F2" s="24"/>
      <c r="G2" s="24"/>
      <c r="H2" s="24"/>
      <c r="I2" s="22" t="s">
        <v>60</v>
      </c>
      <c r="J2" s="21"/>
      <c r="K2" s="21"/>
      <c r="L2" s="21"/>
      <c r="M2" s="18"/>
    </row>
    <row r="3" spans="1:13" s="19" customFormat="1" ht="15.6" x14ac:dyDescent="0.3">
      <c r="A3" s="24" t="s">
        <v>56</v>
      </c>
      <c r="B3" s="24"/>
      <c r="C3" s="24"/>
      <c r="D3" s="24"/>
      <c r="E3" s="24"/>
      <c r="F3" s="24"/>
      <c r="G3" s="24"/>
      <c r="H3" s="24"/>
      <c r="I3" s="23" t="s">
        <v>57</v>
      </c>
      <c r="J3" s="21"/>
      <c r="K3" s="21"/>
      <c r="L3" s="21"/>
      <c r="M3" s="18"/>
    </row>
    <row r="4" spans="1:13" s="19" customFormat="1" ht="15.6" x14ac:dyDescent="0.3">
      <c r="A4" s="24" t="s">
        <v>58</v>
      </c>
      <c r="B4" s="24"/>
      <c r="C4" s="24"/>
      <c r="D4" s="24"/>
      <c r="E4" s="24"/>
      <c r="F4" s="24"/>
      <c r="G4" s="24"/>
      <c r="H4" s="24"/>
      <c r="I4" s="21"/>
      <c r="J4" s="21"/>
      <c r="K4" s="21"/>
      <c r="L4" s="21"/>
      <c r="M4" s="18"/>
    </row>
    <row r="5" spans="1:13" s="19" customFormat="1" ht="15.6" x14ac:dyDescent="0.3">
      <c r="A5" s="24" t="s">
        <v>59</v>
      </c>
      <c r="B5" s="24"/>
      <c r="C5" s="24"/>
      <c r="D5" s="24"/>
      <c r="E5" s="24"/>
      <c r="F5" s="24"/>
      <c r="G5" s="24"/>
      <c r="H5" s="24"/>
      <c r="I5" s="21"/>
      <c r="J5" s="21"/>
      <c r="K5" s="21"/>
      <c r="L5" s="21"/>
      <c r="M5" s="18"/>
    </row>
    <row r="6" spans="1:13" s="19" customFormat="1" ht="15.6" x14ac:dyDescent="0.3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s="5" customFormat="1" ht="24" x14ac:dyDescent="0.35">
      <c r="A7" s="1" t="s">
        <v>0</v>
      </c>
      <c r="B7" s="2"/>
      <c r="C7" s="2"/>
      <c r="D7" s="3" t="s">
        <v>1</v>
      </c>
      <c r="E7" s="3" t="s">
        <v>2</v>
      </c>
      <c r="F7" s="3" t="s">
        <v>3</v>
      </c>
      <c r="G7" s="3" t="s">
        <v>4</v>
      </c>
      <c r="H7" s="3" t="s">
        <v>5</v>
      </c>
      <c r="I7" s="3" t="s">
        <v>6</v>
      </c>
      <c r="J7" s="4"/>
    </row>
    <row r="8" spans="1:13" x14ac:dyDescent="0.2">
      <c r="A8" s="6">
        <v>1</v>
      </c>
      <c r="B8" s="7" t="s">
        <v>7</v>
      </c>
      <c r="C8" s="7"/>
      <c r="D8" s="8"/>
      <c r="E8" s="8"/>
      <c r="F8" s="8"/>
      <c r="G8" s="8"/>
      <c r="H8" s="8"/>
      <c r="I8" s="8"/>
    </row>
    <row r="9" spans="1:13" x14ac:dyDescent="0.2">
      <c r="A9" s="6">
        <f>+A8+1</f>
        <v>2</v>
      </c>
      <c r="B9" s="7" t="s">
        <v>8</v>
      </c>
      <c r="D9" s="8"/>
      <c r="E9" s="8"/>
      <c r="F9" s="8"/>
      <c r="G9" s="8"/>
      <c r="H9" s="8"/>
      <c r="I9" s="8"/>
    </row>
    <row r="10" spans="1:13" x14ac:dyDescent="0.2">
      <c r="A10" s="6">
        <f t="shared" ref="A10:A55" si="0">+A9+1</f>
        <v>3</v>
      </c>
      <c r="C10" s="9" t="s">
        <v>9</v>
      </c>
      <c r="D10" s="8">
        <v>348169818.01000005</v>
      </c>
      <c r="E10" s="8">
        <v>375911059.78349996</v>
      </c>
      <c r="F10" s="8">
        <v>384567485.70900005</v>
      </c>
      <c r="G10" s="8">
        <v>392519663.73349994</v>
      </c>
      <c r="H10" s="8">
        <v>408669564.93349993</v>
      </c>
      <c r="I10" s="8">
        <v>424994502.68349993</v>
      </c>
    </row>
    <row r="11" spans="1:13" ht="12" x14ac:dyDescent="0.35">
      <c r="A11" s="6">
        <f t="shared" si="0"/>
        <v>4</v>
      </c>
      <c r="C11" s="9" t="s">
        <v>10</v>
      </c>
      <c r="D11" s="10">
        <v>-150336982.97999999</v>
      </c>
      <c r="E11" s="10">
        <v>-160452096.46350002</v>
      </c>
      <c r="F11" s="10">
        <v>-166125607.31900004</v>
      </c>
      <c r="G11" s="10">
        <v>-172274627.94350001</v>
      </c>
      <c r="H11" s="10">
        <v>-184915720.1135</v>
      </c>
      <c r="I11" s="10">
        <v>-197610027.9535</v>
      </c>
    </row>
    <row r="12" spans="1:13" ht="12" x14ac:dyDescent="0.35">
      <c r="A12" s="6">
        <f t="shared" si="0"/>
        <v>5</v>
      </c>
      <c r="B12" s="9" t="s">
        <v>11</v>
      </c>
      <c r="D12" s="10">
        <f t="shared" ref="D12:I12" si="1">+D10+D11</f>
        <v>197832835.03000006</v>
      </c>
      <c r="E12" s="10">
        <f t="shared" si="1"/>
        <v>215458963.31999993</v>
      </c>
      <c r="F12" s="10">
        <f t="shared" si="1"/>
        <v>218441878.39000002</v>
      </c>
      <c r="G12" s="10">
        <f t="shared" si="1"/>
        <v>220245035.78999993</v>
      </c>
      <c r="H12" s="10">
        <f t="shared" si="1"/>
        <v>223753844.81999993</v>
      </c>
      <c r="I12" s="10">
        <f t="shared" si="1"/>
        <v>227384474.72999993</v>
      </c>
    </row>
    <row r="13" spans="1:13" ht="12" x14ac:dyDescent="0.35">
      <c r="A13" s="6">
        <f t="shared" si="0"/>
        <v>6</v>
      </c>
      <c r="C13" s="11" t="s">
        <v>12</v>
      </c>
      <c r="D13" s="10">
        <v>4208069.49</v>
      </c>
      <c r="E13" s="10">
        <v>4208069.49</v>
      </c>
      <c r="F13" s="10">
        <v>4208069.49</v>
      </c>
      <c r="G13" s="10">
        <v>4208069.49</v>
      </c>
      <c r="H13" s="10">
        <v>4208069.49</v>
      </c>
      <c r="I13" s="10">
        <v>4208069.49</v>
      </c>
    </row>
    <row r="14" spans="1:13" ht="12" x14ac:dyDescent="0.35">
      <c r="A14" s="6">
        <f t="shared" si="0"/>
        <v>7</v>
      </c>
      <c r="C14" s="11" t="s">
        <v>13</v>
      </c>
      <c r="D14" s="10">
        <v>1942891.33</v>
      </c>
      <c r="E14" s="10">
        <v>1942891.33</v>
      </c>
      <c r="F14" s="10">
        <v>1942891.33</v>
      </c>
      <c r="G14" s="10">
        <v>1942891.33</v>
      </c>
      <c r="H14" s="10">
        <v>1942891.33</v>
      </c>
      <c r="I14" s="10">
        <v>1942891.33</v>
      </c>
    </row>
    <row r="15" spans="1:13" x14ac:dyDescent="0.2">
      <c r="A15" s="6">
        <f t="shared" si="0"/>
        <v>8</v>
      </c>
      <c r="B15" s="7" t="s">
        <v>14</v>
      </c>
      <c r="C15" s="7"/>
      <c r="D15" s="8"/>
      <c r="E15" s="8"/>
      <c r="F15" s="8"/>
      <c r="G15" s="8"/>
      <c r="H15" s="8"/>
      <c r="I15" s="8"/>
    </row>
    <row r="16" spans="1:13" x14ac:dyDescent="0.2">
      <c r="A16" s="6">
        <f t="shared" si="0"/>
        <v>9</v>
      </c>
      <c r="C16" s="9" t="s">
        <v>15</v>
      </c>
      <c r="D16" s="8">
        <v>450000</v>
      </c>
      <c r="E16" s="8">
        <v>450000</v>
      </c>
      <c r="F16" s="8">
        <v>450000</v>
      </c>
      <c r="G16" s="8">
        <v>450000</v>
      </c>
      <c r="H16" s="8">
        <v>450000</v>
      </c>
      <c r="I16" s="8">
        <v>450000</v>
      </c>
      <c r="J16" s="12"/>
    </row>
    <row r="17" spans="1:13" x14ac:dyDescent="0.2">
      <c r="A17" s="6">
        <f t="shared" si="0"/>
        <v>10</v>
      </c>
      <c r="C17" s="11" t="s">
        <v>16</v>
      </c>
      <c r="D17" s="8">
        <v>2486602.4232999999</v>
      </c>
      <c r="E17" s="8">
        <v>2561200.495999</v>
      </c>
      <c r="F17" s="8">
        <v>2599618.503438985</v>
      </c>
      <c r="G17" s="8">
        <v>2638036.5108789699</v>
      </c>
      <c r="H17" s="8">
        <v>2717177.6062053391</v>
      </c>
      <c r="I17" s="8">
        <v>2798692.9343914995</v>
      </c>
      <c r="J17" s="12"/>
    </row>
    <row r="18" spans="1:13" x14ac:dyDescent="0.2">
      <c r="A18" s="6">
        <f t="shared" si="0"/>
        <v>11</v>
      </c>
      <c r="C18" s="9" t="s">
        <v>17</v>
      </c>
      <c r="D18" s="8">
        <v>-614532.73</v>
      </c>
      <c r="E18" s="8">
        <v>-614532.73</v>
      </c>
      <c r="F18" s="8">
        <v>-614532.73</v>
      </c>
      <c r="G18" s="8">
        <v>-614532.73</v>
      </c>
      <c r="H18" s="8">
        <v>-614532.73</v>
      </c>
      <c r="I18" s="8">
        <v>-614532.73</v>
      </c>
    </row>
    <row r="19" spans="1:13" x14ac:dyDescent="0.2">
      <c r="A19" s="6">
        <f t="shared" si="0"/>
        <v>12</v>
      </c>
      <c r="C19" s="9" t="s">
        <v>18</v>
      </c>
      <c r="D19" s="8">
        <v>193593.78</v>
      </c>
      <c r="E19" s="8">
        <v>193593.78</v>
      </c>
      <c r="F19" s="8">
        <v>193593.78</v>
      </c>
      <c r="G19" s="8">
        <v>193593.78</v>
      </c>
      <c r="H19" s="8">
        <v>193593.78</v>
      </c>
      <c r="I19" s="8">
        <v>193593.78</v>
      </c>
    </row>
    <row r="20" spans="1:13" x14ac:dyDescent="0.2">
      <c r="A20" s="6">
        <f t="shared" si="0"/>
        <v>13</v>
      </c>
      <c r="B20" s="7"/>
      <c r="C20" s="9" t="s">
        <v>19</v>
      </c>
      <c r="D20" s="8">
        <v>1284043.7153846154</v>
      </c>
      <c r="E20" s="8">
        <v>1284043.7153846154</v>
      </c>
      <c r="F20" s="8">
        <v>1284043.7153846154</v>
      </c>
      <c r="G20" s="8">
        <v>1322565.0268461539</v>
      </c>
      <c r="H20" s="8">
        <v>1362241.9776515386</v>
      </c>
      <c r="I20" s="8">
        <v>1403109.2369810848</v>
      </c>
    </row>
    <row r="21" spans="1:13" x14ac:dyDescent="0.2">
      <c r="A21" s="6">
        <f t="shared" si="0"/>
        <v>14</v>
      </c>
      <c r="B21" s="7"/>
      <c r="C21" s="9" t="s">
        <v>20</v>
      </c>
      <c r="D21" s="8">
        <v>2266771.3715384612</v>
      </c>
      <c r="E21" s="8">
        <v>2266771.3715384612</v>
      </c>
      <c r="F21" s="8">
        <v>2266771.3715384612</v>
      </c>
      <c r="G21" s="8">
        <v>2266771.3715384612</v>
      </c>
      <c r="H21" s="8">
        <v>2266771.3715384612</v>
      </c>
      <c r="I21" s="8">
        <v>2266771.3715384612</v>
      </c>
    </row>
    <row r="22" spans="1:13" ht="12" x14ac:dyDescent="0.35">
      <c r="A22" s="6">
        <f t="shared" si="0"/>
        <v>15</v>
      </c>
      <c r="C22" s="9" t="s">
        <v>21</v>
      </c>
      <c r="D22" s="10">
        <v>340447.98000000004</v>
      </c>
      <c r="E22" s="10">
        <v>340447.98000000004</v>
      </c>
      <c r="F22" s="10">
        <v>340447.98000000004</v>
      </c>
      <c r="G22" s="10">
        <v>350661.41940000007</v>
      </c>
      <c r="H22" s="10">
        <v>361181.26198200008</v>
      </c>
      <c r="I22" s="10">
        <v>372016.6998414601</v>
      </c>
    </row>
    <row r="23" spans="1:13" ht="12" x14ac:dyDescent="0.35">
      <c r="A23" s="6">
        <f t="shared" si="0"/>
        <v>16</v>
      </c>
      <c r="B23" s="9" t="s">
        <v>22</v>
      </c>
      <c r="D23" s="10">
        <f t="shared" ref="D23:I23" si="2">SUM(D16:D22)</f>
        <v>6406926.5402230769</v>
      </c>
      <c r="E23" s="10">
        <f t="shared" si="2"/>
        <v>6481524.6129220771</v>
      </c>
      <c r="F23" s="10">
        <f t="shared" ref="F23" si="3">SUM(F16:F22)</f>
        <v>6519942.620362062</v>
      </c>
      <c r="G23" s="10">
        <f t="shared" si="2"/>
        <v>6607095.3786635846</v>
      </c>
      <c r="H23" s="10">
        <f t="shared" si="2"/>
        <v>6736433.2673773393</v>
      </c>
      <c r="I23" s="10">
        <f t="shared" si="2"/>
        <v>6869651.2927525053</v>
      </c>
    </row>
    <row r="24" spans="1:13" x14ac:dyDescent="0.2">
      <c r="A24" s="6">
        <f t="shared" si="0"/>
        <v>17</v>
      </c>
      <c r="B24" s="7" t="s">
        <v>23</v>
      </c>
      <c r="D24" s="8"/>
      <c r="E24" s="8"/>
      <c r="F24" s="8"/>
      <c r="G24" s="8"/>
      <c r="H24" s="8"/>
      <c r="I24" s="8"/>
    </row>
    <row r="25" spans="1:13" x14ac:dyDescent="0.2">
      <c r="A25" s="6">
        <f>+A24+1</f>
        <v>18</v>
      </c>
      <c r="B25" s="7"/>
      <c r="C25" s="11" t="s">
        <v>24</v>
      </c>
      <c r="D25" s="8">
        <v>3000000</v>
      </c>
      <c r="E25" s="8">
        <v>3300000.0000000005</v>
      </c>
      <c r="F25" s="8">
        <v>3630000.0000000009</v>
      </c>
      <c r="G25" s="8">
        <v>3465000.0000000005</v>
      </c>
      <c r="H25" s="8">
        <v>3811500.0000000009</v>
      </c>
      <c r="I25" s="8">
        <v>4192650.0000000014</v>
      </c>
    </row>
    <row r="26" spans="1:13" x14ac:dyDescent="0.2">
      <c r="A26" s="6">
        <f>+A25+1</f>
        <v>19</v>
      </c>
      <c r="B26" s="7"/>
      <c r="C26" s="11" t="s">
        <v>25</v>
      </c>
      <c r="D26" s="8">
        <v>168157.74</v>
      </c>
      <c r="E26" s="8">
        <v>168157.74</v>
      </c>
      <c r="F26" s="8">
        <v>168157.74</v>
      </c>
      <c r="G26" s="8">
        <v>168157.74</v>
      </c>
      <c r="H26" s="8">
        <v>168157.74</v>
      </c>
      <c r="I26" s="8">
        <v>168157.74</v>
      </c>
    </row>
    <row r="27" spans="1:13" x14ac:dyDescent="0.2">
      <c r="A27" s="6">
        <f t="shared" ref="A27:A30" si="4">+A25+1</f>
        <v>19</v>
      </c>
      <c r="B27" s="7"/>
      <c r="C27" s="11" t="s">
        <v>26</v>
      </c>
      <c r="D27" s="8">
        <v>111104.02</v>
      </c>
      <c r="E27" s="8">
        <v>111104.02</v>
      </c>
      <c r="F27" s="8">
        <v>111104.02</v>
      </c>
      <c r="G27" s="8">
        <v>111104.02</v>
      </c>
      <c r="H27" s="8">
        <v>111104.02</v>
      </c>
      <c r="I27" s="8">
        <v>111104.02</v>
      </c>
    </row>
    <row r="28" spans="1:13" x14ac:dyDescent="0.2">
      <c r="A28" s="6">
        <f t="shared" si="4"/>
        <v>20</v>
      </c>
      <c r="B28" s="7"/>
      <c r="C28" s="9" t="s">
        <v>27</v>
      </c>
      <c r="D28" s="8">
        <v>2229916.33</v>
      </c>
      <c r="E28" s="8">
        <v>2229916.33</v>
      </c>
      <c r="F28" s="8">
        <v>2229916.33</v>
      </c>
      <c r="G28" s="8">
        <v>2229916.33</v>
      </c>
      <c r="H28" s="8">
        <v>2229916.33</v>
      </c>
      <c r="I28" s="8">
        <v>2229916.33</v>
      </c>
    </row>
    <row r="29" spans="1:13" x14ac:dyDescent="0.2">
      <c r="A29" s="6">
        <f t="shared" si="4"/>
        <v>20</v>
      </c>
      <c r="B29" s="7"/>
      <c r="C29" s="11" t="s">
        <v>28</v>
      </c>
      <c r="D29" s="12">
        <v>1048280.66</v>
      </c>
      <c r="E29" s="12">
        <v>1022848.4600000001</v>
      </c>
      <c r="F29" s="8">
        <v>1010132.3600000001</v>
      </c>
      <c r="G29" s="8">
        <v>997416.26000000013</v>
      </c>
      <c r="H29" s="8">
        <v>971984.06000000017</v>
      </c>
      <c r="I29" s="8">
        <v>946551.86000000022</v>
      </c>
    </row>
    <row r="30" spans="1:13" ht="13.2" x14ac:dyDescent="0.25">
      <c r="A30" s="6">
        <f t="shared" si="4"/>
        <v>21</v>
      </c>
      <c r="C30" s="9" t="s">
        <v>29</v>
      </c>
      <c r="D30" s="8">
        <v>4936969.9349999996</v>
      </c>
      <c r="E30" s="8">
        <v>4843496.43</v>
      </c>
      <c r="F30" s="8">
        <v>4796759.6774999993</v>
      </c>
      <c r="G30" s="8">
        <v>4750022.9249999998</v>
      </c>
      <c r="H30" s="8">
        <v>4656549.42</v>
      </c>
      <c r="I30" s="8">
        <v>4563075.915</v>
      </c>
      <c r="K30" s="13"/>
      <c r="L30" s="13"/>
      <c r="M30" s="13"/>
    </row>
    <row r="31" spans="1:13" ht="14.4" x14ac:dyDescent="0.35">
      <c r="A31" s="6">
        <f t="shared" si="0"/>
        <v>22</v>
      </c>
      <c r="B31" s="7"/>
      <c r="C31" s="9" t="s">
        <v>30</v>
      </c>
      <c r="D31" s="10">
        <v>5025401.08</v>
      </c>
      <c r="E31" s="10">
        <v>5025401.08</v>
      </c>
      <c r="F31" s="10">
        <v>5025401.08</v>
      </c>
      <c r="G31" s="10">
        <v>5025401.08</v>
      </c>
      <c r="H31" s="10">
        <v>5025401.08</v>
      </c>
      <c r="I31" s="10">
        <v>5025401.08</v>
      </c>
      <c r="K31" s="13"/>
      <c r="L31" s="13"/>
      <c r="M31" s="13"/>
    </row>
    <row r="32" spans="1:13" ht="14.4" x14ac:dyDescent="0.35">
      <c r="A32" s="6">
        <f t="shared" si="0"/>
        <v>23</v>
      </c>
      <c r="B32" s="9" t="s">
        <v>31</v>
      </c>
      <c r="D32" s="10">
        <f t="shared" ref="D32:I32" si="5">SUM(D25:D31)</f>
        <v>16519829.764999999</v>
      </c>
      <c r="E32" s="10">
        <f t="shared" si="5"/>
        <v>16700924.060000001</v>
      </c>
      <c r="F32" s="10">
        <f t="shared" ref="F32" si="6">SUM(F25:F31)</f>
        <v>16971471.207500003</v>
      </c>
      <c r="G32" s="10">
        <f t="shared" si="5"/>
        <v>16747018.354999999</v>
      </c>
      <c r="H32" s="10">
        <f t="shared" si="5"/>
        <v>16974612.650000002</v>
      </c>
      <c r="I32" s="10">
        <f t="shared" si="5"/>
        <v>17236856.945</v>
      </c>
      <c r="K32" s="13"/>
      <c r="L32" s="13"/>
      <c r="M32" s="13"/>
    </row>
    <row r="33" spans="1:13" ht="14.4" x14ac:dyDescent="0.35">
      <c r="A33" s="6">
        <f t="shared" si="0"/>
        <v>24</v>
      </c>
      <c r="B33" s="7" t="s">
        <v>32</v>
      </c>
      <c r="D33" s="14">
        <f t="shared" ref="D33:I33" si="7">+D32+D23+D14+D13+D12</f>
        <v>226910552.15522313</v>
      </c>
      <c r="E33" s="14">
        <f t="shared" si="7"/>
        <v>244792372.812922</v>
      </c>
      <c r="F33" s="14">
        <f t="shared" si="7"/>
        <v>248084253.03786209</v>
      </c>
      <c r="G33" s="14">
        <f t="shared" si="7"/>
        <v>249750110.34366351</v>
      </c>
      <c r="H33" s="14">
        <f t="shared" si="7"/>
        <v>253615851.55737728</v>
      </c>
      <c r="I33" s="14">
        <f t="shared" si="7"/>
        <v>257641943.78775245</v>
      </c>
      <c r="K33" s="13"/>
      <c r="L33" s="13"/>
      <c r="M33" s="13"/>
    </row>
    <row r="34" spans="1:13" ht="13.2" x14ac:dyDescent="0.25">
      <c r="A34" s="6">
        <f t="shared" si="0"/>
        <v>25</v>
      </c>
      <c r="B34" s="7" t="s">
        <v>33</v>
      </c>
      <c r="D34" s="8"/>
      <c r="E34" s="8"/>
      <c r="F34" s="8"/>
      <c r="G34" s="8"/>
      <c r="H34" s="8"/>
      <c r="I34" s="8"/>
      <c r="K34" s="13"/>
      <c r="L34" s="13"/>
      <c r="M34" s="13"/>
    </row>
    <row r="35" spans="1:13" ht="13.2" x14ac:dyDescent="0.25">
      <c r="A35" s="6">
        <f t="shared" si="0"/>
        <v>26</v>
      </c>
      <c r="B35" s="7" t="s">
        <v>34</v>
      </c>
      <c r="C35" s="7"/>
      <c r="D35" s="8">
        <v>-87931078.100000009</v>
      </c>
      <c r="E35" s="8">
        <v>-94665349.19934684</v>
      </c>
      <c r="F35" s="8">
        <v>-98714181.104614437</v>
      </c>
      <c r="G35" s="8">
        <v>-100676825.78268249</v>
      </c>
      <c r="H35" s="8">
        <v>-102730477.42000023</v>
      </c>
      <c r="I35" s="8">
        <v>-101779827.68735699</v>
      </c>
      <c r="K35" s="13"/>
      <c r="L35" s="13"/>
      <c r="M35" s="13"/>
    </row>
    <row r="36" spans="1:13" ht="14.4" x14ac:dyDescent="0.35">
      <c r="A36" s="6">
        <f t="shared" si="0"/>
        <v>27</v>
      </c>
      <c r="B36" s="7" t="s">
        <v>35</v>
      </c>
      <c r="C36" s="7"/>
      <c r="D36" s="10">
        <v>-67248711.181999996</v>
      </c>
      <c r="E36" s="10">
        <v>-84499999.949999988</v>
      </c>
      <c r="F36" s="10">
        <v>-84499999.949999988</v>
      </c>
      <c r="G36" s="10">
        <v>-82999999.949999988</v>
      </c>
      <c r="H36" s="10">
        <v>-81499999.949999988</v>
      </c>
      <c r="I36" s="10">
        <v>-91124428.513695702</v>
      </c>
      <c r="K36" s="13"/>
      <c r="L36" s="13"/>
      <c r="M36" s="13"/>
    </row>
    <row r="37" spans="1:13" ht="14.4" x14ac:dyDescent="0.35">
      <c r="A37" s="6">
        <f t="shared" si="0"/>
        <v>28</v>
      </c>
      <c r="B37" s="7" t="s">
        <v>36</v>
      </c>
      <c r="C37" s="7"/>
      <c r="D37" s="10">
        <f t="shared" ref="D37:I37" si="8">+D35+D36</f>
        <v>-155179789.28200001</v>
      </c>
      <c r="E37" s="10">
        <f t="shared" si="8"/>
        <v>-179165349.14934683</v>
      </c>
      <c r="F37" s="10">
        <f t="shared" si="8"/>
        <v>-183214181.05461442</v>
      </c>
      <c r="G37" s="10">
        <f t="shared" si="8"/>
        <v>-183676825.73268247</v>
      </c>
      <c r="H37" s="10">
        <f t="shared" si="8"/>
        <v>-184230477.37000021</v>
      </c>
      <c r="I37" s="10">
        <f t="shared" si="8"/>
        <v>-192904256.2010527</v>
      </c>
      <c r="K37" s="13"/>
      <c r="L37" s="13"/>
      <c r="M37" s="13"/>
    </row>
    <row r="38" spans="1:13" ht="14.4" x14ac:dyDescent="0.35">
      <c r="A38" s="6">
        <f t="shared" si="0"/>
        <v>29</v>
      </c>
      <c r="B38" s="7" t="s">
        <v>37</v>
      </c>
      <c r="C38" s="7"/>
      <c r="D38" s="10">
        <v>-2167704.37</v>
      </c>
      <c r="E38" s="10">
        <v>-2167704.37</v>
      </c>
      <c r="F38" s="10">
        <v>-2167704.37</v>
      </c>
      <c r="G38" s="10">
        <v>-2167704.37</v>
      </c>
      <c r="H38" s="10">
        <v>-2167704.37</v>
      </c>
      <c r="I38" s="10">
        <v>-2167704.37</v>
      </c>
      <c r="K38" s="13"/>
      <c r="L38" s="13"/>
      <c r="M38" s="13"/>
    </row>
    <row r="39" spans="1:13" ht="13.2" x14ac:dyDescent="0.25">
      <c r="A39" s="6">
        <f t="shared" si="0"/>
        <v>30</v>
      </c>
      <c r="B39" s="7" t="s">
        <v>38</v>
      </c>
      <c r="C39" s="7"/>
      <c r="D39" s="8"/>
      <c r="E39" s="8"/>
      <c r="F39" s="8"/>
      <c r="G39" s="8"/>
      <c r="H39" s="8"/>
      <c r="I39" s="8"/>
      <c r="K39" s="13"/>
      <c r="L39" s="13"/>
      <c r="M39" s="13"/>
    </row>
    <row r="40" spans="1:13" ht="13.2" x14ac:dyDescent="0.25">
      <c r="A40" s="6">
        <f t="shared" si="0"/>
        <v>31</v>
      </c>
      <c r="C40" s="9" t="s">
        <v>39</v>
      </c>
      <c r="D40" s="8">
        <v>-4756373.83</v>
      </c>
      <c r="E40" s="8">
        <v>-4756373.83</v>
      </c>
      <c r="F40" s="8">
        <v>-4756373.83</v>
      </c>
      <c r="G40" s="8">
        <v>-4756373.83</v>
      </c>
      <c r="H40" s="8">
        <v>-4756373.83</v>
      </c>
      <c r="I40" s="8">
        <v>-4756373.83</v>
      </c>
      <c r="K40" s="13"/>
      <c r="L40" s="13"/>
      <c r="M40" s="13"/>
    </row>
    <row r="41" spans="1:13" ht="13.2" x14ac:dyDescent="0.25">
      <c r="A41" s="6">
        <f t="shared" si="0"/>
        <v>32</v>
      </c>
      <c r="C41" s="9" t="s">
        <v>40</v>
      </c>
      <c r="D41" s="8">
        <v>-8212032.2269888222</v>
      </c>
      <c r="E41" s="8">
        <v>-2529128.7391309738</v>
      </c>
      <c r="F41" s="8">
        <v>-1275294.8864951134</v>
      </c>
      <c r="G41" s="8">
        <v>-3107637.6860234439</v>
      </c>
      <c r="H41" s="8">
        <v>-6364100.4036551118</v>
      </c>
      <c r="I41" s="8">
        <v>-95743.79894728963</v>
      </c>
      <c r="K41" s="13"/>
      <c r="L41" s="13"/>
      <c r="M41" s="13"/>
    </row>
    <row r="42" spans="1:13" ht="13.2" x14ac:dyDescent="0.25">
      <c r="A42" s="6">
        <f t="shared" si="0"/>
        <v>33</v>
      </c>
      <c r="C42" s="9" t="s">
        <v>41</v>
      </c>
      <c r="D42" s="8">
        <v>-3000000</v>
      </c>
      <c r="E42" s="8">
        <v>-3000000</v>
      </c>
      <c r="F42" s="8">
        <v>-3000000</v>
      </c>
      <c r="G42" s="8">
        <v>-3000000</v>
      </c>
      <c r="H42" s="8">
        <v>-3000000</v>
      </c>
      <c r="I42" s="8">
        <v>-3000000</v>
      </c>
      <c r="K42" s="13"/>
      <c r="L42" s="13"/>
      <c r="M42" s="13"/>
    </row>
    <row r="43" spans="1:13" x14ac:dyDescent="0.2">
      <c r="A43" s="6">
        <f t="shared" si="0"/>
        <v>34</v>
      </c>
      <c r="C43" s="9" t="s">
        <v>42</v>
      </c>
      <c r="D43" s="8">
        <v>-963077.53</v>
      </c>
      <c r="E43" s="8">
        <v>-963077.53</v>
      </c>
      <c r="F43" s="8">
        <v>-963077.53</v>
      </c>
      <c r="G43" s="8">
        <v>-963077.53</v>
      </c>
      <c r="H43" s="8">
        <v>-963077.53</v>
      </c>
      <c r="I43" s="8">
        <v>-963077.53</v>
      </c>
    </row>
    <row r="44" spans="1:13" x14ac:dyDescent="0.2">
      <c r="A44" s="6">
        <f t="shared" si="0"/>
        <v>35</v>
      </c>
      <c r="C44" s="9" t="s">
        <v>43</v>
      </c>
      <c r="D44" s="8">
        <v>-4000000</v>
      </c>
      <c r="E44" s="8">
        <v>-4000000</v>
      </c>
      <c r="F44" s="8">
        <v>-5000000</v>
      </c>
      <c r="G44" s="8">
        <v>-4000000</v>
      </c>
      <c r="H44" s="8">
        <v>-4000000</v>
      </c>
      <c r="I44" s="8">
        <v>-4000000</v>
      </c>
    </row>
    <row r="45" spans="1:13" x14ac:dyDescent="0.2">
      <c r="A45" s="6">
        <f t="shared" si="0"/>
        <v>36</v>
      </c>
      <c r="C45" s="9" t="s">
        <v>44</v>
      </c>
      <c r="D45" s="8">
        <v>-3227.58</v>
      </c>
      <c r="E45" s="8">
        <v>-3227.58</v>
      </c>
      <c r="F45" s="8">
        <v>-3227.58</v>
      </c>
      <c r="G45" s="8">
        <v>-3227.58</v>
      </c>
      <c r="H45" s="8">
        <v>-3227.58</v>
      </c>
      <c r="I45" s="8">
        <v>-3227.58</v>
      </c>
    </row>
    <row r="46" spans="1:13" x14ac:dyDescent="0.2">
      <c r="A46" s="6">
        <f t="shared" si="0"/>
        <v>37</v>
      </c>
      <c r="C46" s="9" t="s">
        <v>45</v>
      </c>
      <c r="D46" s="8">
        <v>-752430.36</v>
      </c>
      <c r="E46" s="8">
        <v>-752430.36</v>
      </c>
      <c r="F46" s="8">
        <v>-752430.36</v>
      </c>
      <c r="G46" s="8">
        <v>-752430.36</v>
      </c>
      <c r="H46" s="8">
        <v>-752430.36</v>
      </c>
      <c r="I46" s="8">
        <v>-752430.36</v>
      </c>
    </row>
    <row r="47" spans="1:13" ht="12" x14ac:dyDescent="0.35">
      <c r="C47" s="11" t="s">
        <v>46</v>
      </c>
      <c r="D47" s="10">
        <v>-3320584.84</v>
      </c>
      <c r="E47" s="10">
        <v>-3552467.84</v>
      </c>
      <c r="F47" s="10">
        <v>-2928908.84</v>
      </c>
      <c r="G47" s="10">
        <v>-2899707.84</v>
      </c>
      <c r="H47" s="10">
        <v>-2204795.84</v>
      </c>
      <c r="I47" s="10">
        <v>-3046340.84</v>
      </c>
    </row>
    <row r="48" spans="1:13" x14ac:dyDescent="0.2">
      <c r="A48" s="6">
        <f>+A46+1</f>
        <v>38</v>
      </c>
      <c r="B48" s="9" t="s">
        <v>47</v>
      </c>
      <c r="D48" s="8">
        <f t="shared" ref="D48:I48" si="9">SUM(D40:D47)</f>
        <v>-25007726.366988819</v>
      </c>
      <c r="E48" s="8">
        <f t="shared" si="9"/>
        <v>-19556705.879130974</v>
      </c>
      <c r="F48" s="8">
        <f t="shared" ref="F48" si="10">SUM(F40:F47)</f>
        <v>-18679313.026495114</v>
      </c>
      <c r="G48" s="8">
        <f t="shared" si="9"/>
        <v>-19482454.826023445</v>
      </c>
      <c r="H48" s="8">
        <f t="shared" si="9"/>
        <v>-22044005.543655109</v>
      </c>
      <c r="I48" s="8">
        <f t="shared" si="9"/>
        <v>-16617193.938947288</v>
      </c>
    </row>
    <row r="49" spans="1:9" x14ac:dyDescent="0.2">
      <c r="A49" s="6">
        <f t="shared" si="0"/>
        <v>39</v>
      </c>
      <c r="B49" s="7" t="s">
        <v>48</v>
      </c>
      <c r="D49" s="8"/>
      <c r="E49" s="8"/>
      <c r="F49" s="8"/>
      <c r="G49" s="8"/>
      <c r="H49" s="8"/>
      <c r="I49" s="8"/>
    </row>
    <row r="50" spans="1:9" x14ac:dyDescent="0.2">
      <c r="A50" s="6">
        <f t="shared" si="0"/>
        <v>40</v>
      </c>
      <c r="B50" s="7"/>
      <c r="C50" s="11" t="s">
        <v>49</v>
      </c>
      <c r="D50" s="8">
        <v>-1152732.8500000001</v>
      </c>
      <c r="E50" s="8">
        <v>-1152732.8500000001</v>
      </c>
      <c r="F50" s="8">
        <v>-1152732.8500000001</v>
      </c>
      <c r="G50" s="8">
        <v>-1187314.8355</v>
      </c>
      <c r="H50" s="8">
        <v>-1222934.2805650001</v>
      </c>
      <c r="I50" s="8">
        <v>-1259622.3089819502</v>
      </c>
    </row>
    <row r="51" spans="1:9" x14ac:dyDescent="0.2">
      <c r="A51" s="6">
        <f t="shared" si="0"/>
        <v>41</v>
      </c>
      <c r="C51" s="9" t="s">
        <v>50</v>
      </c>
      <c r="D51" s="8">
        <v>-289561.63</v>
      </c>
      <c r="E51" s="8">
        <v>-289561.63</v>
      </c>
      <c r="F51" s="8">
        <v>-289561.63</v>
      </c>
      <c r="G51" s="8">
        <v>-289561.63</v>
      </c>
      <c r="H51" s="8">
        <v>-289561.63</v>
      </c>
      <c r="I51" s="8">
        <v>-289561.63</v>
      </c>
    </row>
    <row r="52" spans="1:9" x14ac:dyDescent="0.2">
      <c r="A52" s="6">
        <f t="shared" si="0"/>
        <v>42</v>
      </c>
      <c r="C52" s="9" t="s">
        <v>51</v>
      </c>
      <c r="D52" s="8">
        <v>-14096688.29832875</v>
      </c>
      <c r="E52" s="8">
        <v>-12777599.903978029</v>
      </c>
      <c r="F52" s="8">
        <v>-12575324.029505</v>
      </c>
      <c r="G52" s="8">
        <v>-12373048.15503197</v>
      </c>
      <c r="H52" s="8">
        <v>-12170772.28055894</v>
      </c>
      <c r="I52" s="8">
        <v>-11968496.40608591</v>
      </c>
    </row>
    <row r="53" spans="1:9" ht="12" x14ac:dyDescent="0.35">
      <c r="A53" s="6">
        <f t="shared" si="0"/>
        <v>43</v>
      </c>
      <c r="C53" s="9" t="s">
        <v>52</v>
      </c>
      <c r="D53" s="10">
        <v>-29016349.804418944</v>
      </c>
      <c r="E53" s="10">
        <v>-29682718.951614574</v>
      </c>
      <c r="F53" s="10">
        <v>-30005436.361048177</v>
      </c>
      <c r="G53" s="10">
        <v>-30573200.520163011</v>
      </c>
      <c r="H53" s="10">
        <v>-31490396.535767902</v>
      </c>
      <c r="I53" s="10">
        <v>-32435108.431840941</v>
      </c>
    </row>
    <row r="54" spans="1:9" ht="12" x14ac:dyDescent="0.35">
      <c r="A54" s="6">
        <f t="shared" si="0"/>
        <v>44</v>
      </c>
      <c r="B54" s="9" t="s">
        <v>53</v>
      </c>
      <c r="D54" s="15">
        <f t="shared" ref="D54:I54" si="11">SUM(D50:D53)</f>
        <v>-44555332.582747698</v>
      </c>
      <c r="E54" s="15">
        <f t="shared" si="11"/>
        <v>-43902613.335592605</v>
      </c>
      <c r="F54" s="15">
        <f t="shared" ref="F54" si="12">SUM(F50:F53)</f>
        <v>-44023054.870553181</v>
      </c>
      <c r="G54" s="15">
        <f t="shared" si="11"/>
        <v>-44423125.140694976</v>
      </c>
      <c r="H54" s="15">
        <f t="shared" si="11"/>
        <v>-45173664.726891845</v>
      </c>
      <c r="I54" s="15">
        <f t="shared" si="11"/>
        <v>-45952788.7769088</v>
      </c>
    </row>
    <row r="55" spans="1:9" ht="12" x14ac:dyDescent="0.35">
      <c r="A55" s="6">
        <f t="shared" si="0"/>
        <v>45</v>
      </c>
      <c r="B55" s="7" t="s">
        <v>54</v>
      </c>
      <c r="D55" s="16">
        <f>+D54+D48+D38+D37+1</f>
        <v>-226910551.60173655</v>
      </c>
      <c r="E55" s="16">
        <f t="shared" ref="E55:H55" si="13">+E54+E48+E38+E37</f>
        <v>-244792372.73407042</v>
      </c>
      <c r="F55" s="16">
        <f t="shared" si="13"/>
        <v>-248084253.32166272</v>
      </c>
      <c r="G55" s="16">
        <f t="shared" si="13"/>
        <v>-249750110.06940088</v>
      </c>
      <c r="H55" s="16">
        <f t="shared" si="13"/>
        <v>-253615852.01054716</v>
      </c>
      <c r="I55" s="16">
        <f>+I54+I48+I38+I37-1</f>
        <v>-257641944.28690878</v>
      </c>
    </row>
    <row r="56" spans="1:9" x14ac:dyDescent="0.2">
      <c r="D56" s="9"/>
      <c r="E56" s="9"/>
      <c r="F56" s="9"/>
      <c r="G56" s="9"/>
      <c r="H56" s="9"/>
      <c r="I56" s="9"/>
    </row>
    <row r="57" spans="1:9" x14ac:dyDescent="0.2">
      <c r="D57" s="8"/>
      <c r="E57" s="8"/>
      <c r="F57" s="8"/>
      <c r="G57" s="8"/>
      <c r="H57" s="8"/>
      <c r="I57" s="8"/>
    </row>
    <row r="58" spans="1:9" x14ac:dyDescent="0.2">
      <c r="D58" s="9"/>
      <c r="E58" s="9"/>
      <c r="F58" s="9"/>
      <c r="G58" s="9"/>
      <c r="H58" s="9"/>
      <c r="I58" s="8"/>
    </row>
    <row r="59" spans="1:9" hidden="1" x14ac:dyDescent="0.2">
      <c r="D59" s="17">
        <v>-0.55348658561706543</v>
      </c>
      <c r="E59" s="17">
        <v>-7.8851580619812012E-2</v>
      </c>
      <c r="F59" s="17">
        <v>0.2838006317615509</v>
      </c>
      <c r="G59" s="17">
        <v>-0.27426263689994812</v>
      </c>
      <c r="H59" s="17">
        <v>0.45316988229751587</v>
      </c>
      <c r="I59" s="17">
        <v>0.49915632605552673</v>
      </c>
    </row>
  </sheetData>
  <mergeCells count="4">
    <mergeCell ref="A2:H2"/>
    <mergeCell ref="A3:H3"/>
    <mergeCell ref="A4:H4"/>
    <mergeCell ref="A5:H5"/>
  </mergeCells>
  <pageMargins left="0.7" right="0.7" top="0.75" bottom="0.75" header="0.3" footer="0.3"/>
  <pageSetup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 23</vt:lpstr>
    </vt:vector>
  </TitlesOfParts>
  <Company>Essential Utilities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Odusanya, Abdul-Azeez</dc:creator>
  <cp:lastModifiedBy>Carson, Chase</cp:lastModifiedBy>
  <cp:lastPrinted>2024-11-20T20:06:18Z</cp:lastPrinted>
  <dcterms:created xsi:type="dcterms:W3CDTF">2024-11-20T18:25:43Z</dcterms:created>
  <dcterms:modified xsi:type="dcterms:W3CDTF">2024-12-20T15:52:27Z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DELTA_APP_TAB23_2024 Rate Case.xlsx</vt:lpwstr>
  </property>
</Properties>
</file>