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filterPrivacy="1" defaultThemeVersion="124226"/>
  <xr:revisionPtr revIDLastSave="0" documentId="8_{7CA1BB41-505D-4F18-967B-5A5949610ACD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Tab 22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'[1]TRANSPORTS-revised'!#REF!</definedName>
    <definedName name="\B">#REF!</definedName>
    <definedName name="\C">#REF!</definedName>
    <definedName name="\f">'[2]E-2'!#REF!</definedName>
    <definedName name="\p">#REF!</definedName>
    <definedName name="\s">'[2]E-2'!#REF!</definedName>
    <definedName name="\t">#REF!</definedName>
    <definedName name="__123Graph_A">[3]DSAR!$G$6:$G$32</definedName>
    <definedName name="__123Graph_ACCMS">[3]DSAR!$J$6:$J$32</definedName>
    <definedName name="__123Graph_ACCSP">[3]DSAR!$K$6:$K$32</definedName>
    <definedName name="__123Graph_ACG">[3]DSAR!$I$6:$I$32</definedName>
    <definedName name="__123Graph_ACM">[3]DSAR!$D$6:$D$32</definedName>
    <definedName name="__123Graph_ACMS">[3]DSAR!$H$6:$H$32</definedName>
    <definedName name="__123Graph_ACSP">[3]DSAR!$G$6:$G$32</definedName>
    <definedName name="__123Graph_AHG">[3]DSAR!$B$6:$B$32</definedName>
    <definedName name="__123Graph_AHMS">[3]DSAR!$C$6:$C$32</definedName>
    <definedName name="__123Graph_AILL">[3]DSAR!$AL$6:$AL$23</definedName>
    <definedName name="__123Graph_AIOWA">[3]DSAR!$W$6:$W$31</definedName>
    <definedName name="__123Graph_AKEOTA">[3]DSAR!$F$6:$F$32</definedName>
    <definedName name="__123Graph_ALOUD">[3]DSAR!$E$6:$E$32</definedName>
    <definedName name="__123Graph_ANL">[3]DSAR!$M$6:$M$32</definedName>
    <definedName name="__123Graph_ASAY">[3]DSAR!$L$6:$L$32</definedName>
    <definedName name="__123Graph_ATOTSYS">[3]DSAR!$T$6:$T$23</definedName>
    <definedName name="__123Graph_B">[3]DSAR!$BK$6:$BK$32</definedName>
    <definedName name="__123Graph_BCCMS">[3]DSAR!$BM$6:$BM$32</definedName>
    <definedName name="__123Graph_BCCSP">[3]DSAR!$BN$6:$BN$32</definedName>
    <definedName name="__123Graph_BCG">[3]DSAR!$BO$6:$BO$32</definedName>
    <definedName name="__123Graph_BCM">[3]DSAR!$BQ$6:$BQ$32</definedName>
    <definedName name="__123Graph_BCMS">[3]DSAR!$BL$6:$BL$32</definedName>
    <definedName name="__123Graph_BCSP">[3]DSAR!$BK$6:$BK$32</definedName>
    <definedName name="__123Graph_BHG">[3]DSAR!$BS$6:$BS$32</definedName>
    <definedName name="__123Graph_BHMS">[3]DSAR!$BR$6:$BR$32</definedName>
    <definedName name="__123Graph_BILL">[3]DSAR!$AM$6:$AM$32</definedName>
    <definedName name="__123Graph_BIOWA">[3]DSAR!$X$6:$X$32</definedName>
    <definedName name="__123Graph_BKEOTA">[3]DSAR!$BJ$6:$BJ$32</definedName>
    <definedName name="__123Graph_BLOUD">[3]DSAR!$BP$6:$BP$32</definedName>
    <definedName name="__123Graph_BNL">[3]DSAR!$AA$6:$AA$32</definedName>
    <definedName name="__123Graph_BSAY">[3]DSAR!$AF$6:$AF$32</definedName>
    <definedName name="__123Graph_BTOTSYS">[3]DSAR!$U$6:$U$32</definedName>
    <definedName name="__123Graph_C">[3]DSAR!$AW$6:$AW$23</definedName>
    <definedName name="__123Graph_CCCMS">[3]DSAR!$AY$6:$AY$29</definedName>
    <definedName name="__123Graph_CCCSP">[3]DSAR!$AZ$6:$AZ$29</definedName>
    <definedName name="__123Graph_CCG">[3]DSAR!$BA$6:$BA$29</definedName>
    <definedName name="__123Graph_CCM">[3]DSAR!$BC$6:$BC$31</definedName>
    <definedName name="__123Graph_CCMS">[3]DSAR!$AX$6:$AX$31</definedName>
    <definedName name="__123Graph_CCSP">[3]DSAR!$AW$6:$AW$31</definedName>
    <definedName name="__123Graph_CHG">[3]DSAR!$BE$6:$BE$29</definedName>
    <definedName name="__123Graph_CHMS">[3]DSAR!$BD$6:$BD$29</definedName>
    <definedName name="__123Graph_CILL">[3]DSAR!$AN$6:$AN$23</definedName>
    <definedName name="__123Graph_CIOWA">[3]DSAR!$Y$6:$Y$31</definedName>
    <definedName name="__123Graph_CKEOTA">[3]DSAR!$AV$6:$AV$31</definedName>
    <definedName name="__123Graph_CLOUD">[3]DSAR!$BB$6:$BB$29</definedName>
    <definedName name="__123Graph_CNL">[3]DSAR!$AB$6:$AB$30</definedName>
    <definedName name="__123Graph_CSAY">[3]DSAR!$AG$6:$AG$30</definedName>
    <definedName name="__123Graph_CTOTSYS">[3]DSAR!$V$6:$V$23</definedName>
    <definedName name="__123Graph_X">[3]DSAR!$A$6:$A$32</definedName>
    <definedName name="__123Graph_XCCMS">[3]DSAR!$A$6:$A$32</definedName>
    <definedName name="__123Graph_XCCSP">[3]DSAR!$A$6:$A$32</definedName>
    <definedName name="__123Graph_XCG">[3]DSAR!$A$6:$A$32</definedName>
    <definedName name="__123Graph_XCM">[3]DSAR!$A$6:$A$32</definedName>
    <definedName name="__123Graph_XCMS">[3]DSAR!$A$6:$A$32</definedName>
    <definedName name="__123Graph_XCSP">[3]DSAR!$A$6:$A$32</definedName>
    <definedName name="__123Graph_XHG">[3]DSAR!$A$6:$A$32</definedName>
    <definedName name="__123Graph_XHMS">[3]DSAR!$A$6:$A$32</definedName>
    <definedName name="__123Graph_XILL">[3]DSAR!$A$6:$A$32</definedName>
    <definedName name="__123Graph_XIOWA">[3]DSAR!$A$6:$A$32</definedName>
    <definedName name="__123Graph_XKEOTA">[3]DSAR!$A$6:$A$32</definedName>
    <definedName name="__123Graph_XLOUD">[3]DSAR!$A$6:$A$32</definedName>
    <definedName name="__123Graph_XNL">[3]DSAR!$A$6:$A$32</definedName>
    <definedName name="__123Graph_XSAY">[3]DSAR!$A$6:$A$32</definedName>
    <definedName name="__123Graph_XTOTSYS">[3]DSAR!$A$6:$A$32</definedName>
    <definedName name="__ADJ24">#REF!</definedName>
    <definedName name="__ADJ25">#REF!</definedName>
    <definedName name="__adj4">#REF!</definedName>
    <definedName name="__ADJ44">#REF!</definedName>
    <definedName name="__ADJ48">#REF!</definedName>
    <definedName name="__ADJ49">#REF!</definedName>
    <definedName name="__ADJ51">#REF!</definedName>
    <definedName name="__DSAuthor" hidden="1">"Caroline Wallo"</definedName>
    <definedName name="__DSComments" hidden="1">"1995 Budget"</definedName>
    <definedName name="__DSCreated" hidden="1">" October 19, 1994"</definedName>
    <definedName name="__DSRevision" hidden="1">1</definedName>
    <definedName name="__EMP11">#REF!</definedName>
    <definedName name="__EMP12">#REF!</definedName>
    <definedName name="__EMP14">#REF!</definedName>
    <definedName name="__EMP15">#REF!</definedName>
    <definedName name="__EMP16">#REF!</definedName>
    <definedName name="__EMP17">#REF!</definedName>
    <definedName name="__EMP18">#REF!</definedName>
    <definedName name="__EMP20">#REF!</definedName>
    <definedName name="__EMP22">#REF!</definedName>
    <definedName name="__EMP32">#REF!</definedName>
    <definedName name="__EMP34">#REF!</definedName>
    <definedName name="__EMP35">#REF!</definedName>
    <definedName name="__EMP37">#REF!</definedName>
    <definedName name="__EMP38">#REF!</definedName>
    <definedName name="__EMP43">#REF!</definedName>
    <definedName name="__EMP48">#REF!</definedName>
    <definedName name="__EMP51">#REF!</definedName>
    <definedName name="__EMP52">#REF!</definedName>
    <definedName name="__EMP53">#REF!</definedName>
    <definedName name="__FDS_HYPERLINK_TOGGLE_STATE__">"ON"</definedName>
    <definedName name="__FDS_UNIQUE_RANGE_ID_GENERATOR_COUNTER">1</definedName>
    <definedName name="__FDS_UNIQUE_RANGE_ID_GENERATOR_COUNTER_1">114</definedName>
    <definedName name="__FDS_USED_FOR_REUSING_RANGE_IDS_RECYCLE">{42,43,45,47,48,50,52,53,55,59,58,61,63,81,67,69,71,73,76,78,80,44,46,74,49,51,54,56,57,60,62,82,66,68,70,72,75,77,79}</definedName>
    <definedName name="__FXD0111">#REF!</definedName>
    <definedName name="__FXD0151">#REF!</definedName>
    <definedName name="__FXD0212">#REF!</definedName>
    <definedName name="__FXD0214">#REF!</definedName>
    <definedName name="__FXD0234">#REF!</definedName>
    <definedName name="__FXD0235">#REF!</definedName>
    <definedName name="__FXD0237">#REF!</definedName>
    <definedName name="__FXD0238">#REF!</definedName>
    <definedName name="__FXD0251">#REF!</definedName>
    <definedName name="__FXD0612">#REF!</definedName>
    <definedName name="__FXD0614">#REF!</definedName>
    <definedName name="__FXD0615">#REF!</definedName>
    <definedName name="__FXD0616">#REF!</definedName>
    <definedName name="__FXD0617">#REF!</definedName>
    <definedName name="__FXD0618">#REF!</definedName>
    <definedName name="__FXD0632">#REF!</definedName>
    <definedName name="__FXD0634">#REF!</definedName>
    <definedName name="__FXD0635">#REF!</definedName>
    <definedName name="__FXD0637">#REF!</definedName>
    <definedName name="__FXD0638">#REF!</definedName>
    <definedName name="__FXD0643">#REF!</definedName>
    <definedName name="__FXD0651">#REF!</definedName>
    <definedName name="__FXD0653">#REF!</definedName>
    <definedName name="__FXD0814">#REF!</definedName>
    <definedName name="__FXD0832">#REF!</definedName>
    <definedName name="__FXD0834">#REF!</definedName>
    <definedName name="__FXD0835">#REF!</definedName>
    <definedName name="__FXD0837">#REF!</definedName>
    <definedName name="__FXD0838">#REF!</definedName>
    <definedName name="__FXD0851">#REF!</definedName>
    <definedName name="__FXD0932">#REF!</definedName>
    <definedName name="__FXD0934">#REF!</definedName>
    <definedName name="__FXD0935">#REF!</definedName>
    <definedName name="__FXD0937">#REF!</definedName>
    <definedName name="__FXD0938">#REF!</definedName>
    <definedName name="__FXD0951">#REF!</definedName>
    <definedName name="__FXD7032">#REF!</definedName>
    <definedName name="__FXD7034">#REF!</definedName>
    <definedName name="__FXD7035">#REF!</definedName>
    <definedName name="__FXD7037">#REF!</definedName>
    <definedName name="__FXD7038">#REF!</definedName>
    <definedName name="__FXD8614">#REF!</definedName>
    <definedName name="__FXD8615">#REF!</definedName>
    <definedName name="__FXD8616">#REF!</definedName>
    <definedName name="__FXD8617">#REF!</definedName>
    <definedName name="__FXD8618">#REF!</definedName>
    <definedName name="__FXD8632">#REF!</definedName>
    <definedName name="__FXD8634">#REF!</definedName>
    <definedName name="__FXD8635">#REF!</definedName>
    <definedName name="__FXD8637">#REF!</definedName>
    <definedName name="__FXD8638">#REF!</definedName>
    <definedName name="__FXD8651">#REF!</definedName>
    <definedName name="__IntlFixup">TRUE</definedName>
    <definedName name="__SCH10">'[4]Rev Def Sum'!#REF!</definedName>
    <definedName name="__sch17">#REF!</definedName>
    <definedName name="__SCH33">'[5]SCHEDULE 33 A REV.'!$A$1:$H$67</definedName>
    <definedName name="__SCH6">#N/A</definedName>
    <definedName name="__SUM0111">#REF!</definedName>
    <definedName name="__SUM0113">#REF!</definedName>
    <definedName name="__SUM0210">#REF!</definedName>
    <definedName name="__SUM0213">#REF!</definedName>
    <definedName name="__SUM0401">#REF!</definedName>
    <definedName name="__SUM0402">#REF!</definedName>
    <definedName name="__SUM0408">#REF!</definedName>
    <definedName name="__SUM0409">#REF!</definedName>
    <definedName name="__SUM0411">#REF!</definedName>
    <definedName name="__SUM0501">#REF!</definedName>
    <definedName name="__SUM0502">#REF!</definedName>
    <definedName name="__SUM0508">#REF!</definedName>
    <definedName name="__SUM0509">#REF!</definedName>
    <definedName name="__SUM0510">#REF!</definedName>
    <definedName name="__SUM0511">#REF!</definedName>
    <definedName name="__SUM0613">#REF!</definedName>
    <definedName name="__SUM0701">#REF!</definedName>
    <definedName name="__SUM0702">#REF!</definedName>
    <definedName name="__SUM0708">#REF!</definedName>
    <definedName name="__SUM0709">#REF!</definedName>
    <definedName name="__SUM0813">#REF!</definedName>
    <definedName name="__SUM0901">#REF!</definedName>
    <definedName name="__SUM0902">#REF!</definedName>
    <definedName name="__SUM0908">#REF!</definedName>
    <definedName name="__SUM0911">#REF!</definedName>
    <definedName name="__SUM0913">#REF!</definedName>
    <definedName name="__SUM5701">#REF!</definedName>
    <definedName name="__SUM5702">#REF!</definedName>
    <definedName name="__SUM5708">#REF!</definedName>
    <definedName name="__SUM5709">#REF!</definedName>
    <definedName name="__SUM5711">#REF!</definedName>
    <definedName name="__SUM5801">#REF!</definedName>
    <definedName name="__SUM5802">#REF!</definedName>
    <definedName name="__SUM5811">#REF!</definedName>
    <definedName name="__SUM6001">#REF!</definedName>
    <definedName name="__SUM6002">#REF!</definedName>
    <definedName name="__SUM6008">#REF!</definedName>
    <definedName name="__sum6009">#REF!</definedName>
    <definedName name="__SUM6011">#REF!</definedName>
    <definedName name="__SUM6101">#REF!</definedName>
    <definedName name="__SUM6102">#REF!</definedName>
    <definedName name="__SUM6108">#REF!</definedName>
    <definedName name="__SUM6109">#REF!</definedName>
    <definedName name="__SUM6111">#REF!</definedName>
    <definedName name="__SUM6201">#REF!</definedName>
    <definedName name="__SUM6202">#REF!</definedName>
    <definedName name="__SUM6301">#REF!</definedName>
    <definedName name="__SUM6302">#REF!</definedName>
    <definedName name="__SUM6308">#REF!</definedName>
    <definedName name="__SUM6309">#REF!</definedName>
    <definedName name="__SUM6311">#REF!</definedName>
    <definedName name="__SUM6401">#REF!</definedName>
    <definedName name="__SUM6402">#REF!</definedName>
    <definedName name="__SUM6408">#REF!</definedName>
    <definedName name="__SUM6409">#REF!</definedName>
    <definedName name="__SUM6411">#REF!</definedName>
    <definedName name="__SUM6413">#REF!</definedName>
    <definedName name="__SUM6501">#REF!</definedName>
    <definedName name="__SUM6502">#REF!</definedName>
    <definedName name="__SUM6508">#REF!</definedName>
    <definedName name="__SUM6509">#REF!</definedName>
    <definedName name="__SUM6510">#REF!</definedName>
    <definedName name="__SUM6511">#REF!</definedName>
    <definedName name="__SUM6601">#REF!</definedName>
    <definedName name="__SUM6602">#REF!</definedName>
    <definedName name="__SUM6608">#REF!</definedName>
    <definedName name="__SUM6609">#REF!</definedName>
    <definedName name="__SUM6611">#REF!</definedName>
    <definedName name="__SUM6701">#REF!</definedName>
    <definedName name="__SUM6702">#REF!</definedName>
    <definedName name="__SUM6708">#REF!</definedName>
    <definedName name="__SUM6709">#REF!</definedName>
    <definedName name="__SUM6710">#REF!</definedName>
    <definedName name="__SUM6711">#REF!</definedName>
    <definedName name="__SUM6718">#REF!</definedName>
    <definedName name="__SUM6801">#REF!</definedName>
    <definedName name="__SUM6802">#REF!</definedName>
    <definedName name="__SUM7013">#REF!</definedName>
    <definedName name="__SUM7201">#REF!</definedName>
    <definedName name="__SUM7202">#REF!</definedName>
    <definedName name="__SUM7208">#REF!</definedName>
    <definedName name="__SUM7209">#REF!</definedName>
    <definedName name="__SUM7210">#REF!</definedName>
    <definedName name="__SUM7211">#REF!</definedName>
    <definedName name="__SUM7301">#REF!</definedName>
    <definedName name="__SUM7302">#REF!</definedName>
    <definedName name="__SUM7308">#REF!</definedName>
    <definedName name="__SUM7309">#REF!</definedName>
    <definedName name="__SUM7311">#REF!</definedName>
    <definedName name="__SUM7401">#REF!</definedName>
    <definedName name="__SUM7402">#REF!</definedName>
    <definedName name="__SUM7408">#REF!</definedName>
    <definedName name="__SUM7409">#REF!</definedName>
    <definedName name="__SUM7411">#REF!</definedName>
    <definedName name="__SUM7501">#REF!</definedName>
    <definedName name="__SUM7502">#REF!</definedName>
    <definedName name="__SUM7508">#REF!</definedName>
    <definedName name="__SUM7509">#REF!</definedName>
    <definedName name="__SUM7511">#REF!</definedName>
    <definedName name="__SUM7811">#REF!</definedName>
    <definedName name="__SUM7920">#REF!</definedName>
    <definedName name="__SUM8001">#REF!</definedName>
    <definedName name="__SUM8002">#REF!</definedName>
    <definedName name="__SUM8008">#REF!</definedName>
    <definedName name="__SUM8009">#REF!</definedName>
    <definedName name="__SUM8011">#REF!</definedName>
    <definedName name="__SUM8301">#REF!</definedName>
    <definedName name="__SUM8302">#REF!</definedName>
    <definedName name="__SUM8308">#REF!</definedName>
    <definedName name="__SUM8309">#REF!</definedName>
    <definedName name="__SUM8311">#REF!</definedName>
    <definedName name="__SUM8401">#REF!</definedName>
    <definedName name="__SUM8402">#REF!</definedName>
    <definedName name="__SUM8408">#REF!</definedName>
    <definedName name="__SUM8409">#REF!</definedName>
    <definedName name="__SUM8411">#REF!</definedName>
    <definedName name="__SUM8511">#REF!</definedName>
    <definedName name="__SUM8613">#REF!</definedName>
    <definedName name="__SUM8701">#REF!</definedName>
    <definedName name="__SUM8702">#REF!</definedName>
    <definedName name="__SUM8708">#REF!</definedName>
    <definedName name="__SUM8709">#REF!</definedName>
    <definedName name="__SUM8710">#REF!</definedName>
    <definedName name="__SUM8711">#REF!</definedName>
    <definedName name="__SUM8713">#REF!</definedName>
    <definedName name="__SUM8714">#REF!</definedName>
    <definedName name="__SUM8715">#REF!</definedName>
    <definedName name="__SUM8716">#REF!</definedName>
    <definedName name="__SUM8717">#REF!</definedName>
    <definedName name="__SUM8719">#REF!</definedName>
    <definedName name="_00ea49fdae2d40f1b83bbf37a9224757" hidden="1">#REF!</definedName>
    <definedName name="_0213d926b85c4f9ea41d723b5f8e99e6" hidden="1">#REF!</definedName>
    <definedName name="_0288ff76ff9f4e7591686530233b51db" hidden="1">#REF!</definedName>
    <definedName name="_02a056fbda2b40b4aafb323f9d3c84d9" hidden="1">#REF!</definedName>
    <definedName name="_03a72859f5964ef3a2502dc4497d2be0" hidden="1">#REF!</definedName>
    <definedName name="_03c0c49da9c94faf81d5ccaf0ba44b58" hidden="1">#REF!</definedName>
    <definedName name="_05870150d4764dbb8e7c9ba8b5d05e18" hidden="1">#REF!</definedName>
    <definedName name="_059ef9f608e54a87928bf9e808a75874" hidden="1">#REF!</definedName>
    <definedName name="_064884c32f544ac797e54e828ed73865" hidden="1">#REF!</definedName>
    <definedName name="_06b40b6457a847c5ab4683ceafd3fe18" hidden="1">#REF!</definedName>
    <definedName name="_071f8486e785495fa1ace791c2b79685" hidden="1">#REF!</definedName>
    <definedName name="_078f520d180b4f9ab1ee1366a558df15" hidden="1">#REF!</definedName>
    <definedName name="_08d5ab24001f44948c52616da3265ad4" hidden="1">#REF!</definedName>
    <definedName name="_0905a4bc61504c6ab6ed84d557d606fe" hidden="1">#REF!</definedName>
    <definedName name="_09bb1f2064e24115a5ad29ccfd1beac3" hidden="1">#REF!</definedName>
    <definedName name="_09e56e83d5e3408c878c57673e2ddfdc" hidden="1">#REF!</definedName>
    <definedName name="_0ab531f197644cb1accd4e3f13064e84" hidden="1">#REF!</definedName>
    <definedName name="_0b4fb1ba3aa24c2594ee080c8cce9034" hidden="1">#REF!</definedName>
    <definedName name="_0bee3ce895a040489e6cd07566c8b60b" hidden="1">#REF!</definedName>
    <definedName name="_0d003ad1aad649d8bdb67d4b6a593a03" hidden="1">#REF!</definedName>
    <definedName name="_0d39850abe684a7abb1899e193c3fbe9" hidden="1">#REF!</definedName>
    <definedName name="_0d4a46fa867146029019211c4f50e32c" hidden="1">#REF!</definedName>
    <definedName name="_0d835a59ef4648e7802f3e13d3f90400" hidden="1">#REF!</definedName>
    <definedName name="_0d9b513aad7c45ed855ecf3894c1cd62" hidden="1">#REF!</definedName>
    <definedName name="_0e737489b82e4f52a44f053a02963c16" hidden="1">#REF!</definedName>
    <definedName name="_1__123Graph_ACHART_1">[3]DSAR!$BY$6:$BY$32</definedName>
    <definedName name="_1__FDSAUDITLINK__">{"fdsup://directions/FAT Viewer?action=UPDATE&amp;creator=factset&amp;DYN_ARGS=TRUE&amp;DOC_NAME=FAT:FQL_AUDITING_CLIENT_TEMPLATE.FAT&amp;display_string=Audit&amp;VAR:KEY=HCBEXKZGFI&amp;VAR:QUERY=RkZfRUJJVERBKEFOTiwtMkZZLCwsLFVTRCk=&amp;WINDOW=FIRST_POPUP&amp;HEIGHT=450&amp;WIDTH=450&amp;START_MA","XIMIZED=FALSE&amp;VAR:CALENDAR=US&amp;VAR:SYMBOL=653323&amp;VAR:INDEX=0"}</definedName>
    <definedName name="_1__FDSAUDITLINK___1">{"fdsup://directions/FAT Viewer?action=UPDATE&amp;creator=factset&amp;DYN_ARGS=TRUE&amp;DOC_NAME=FAT:FQL_AUDITING_CLIENT_TEMPLATE.FAT&amp;display_string=Audit&amp;VAR:KEY=BMVARWREFE&amp;VAR:QUERY=RkZfRUJJVChDQUwsMjAxMCwsLCxVU0Qp&amp;WINDOW=FIRST_POPUP&amp;HEIGHT=450&amp;WIDTH=450&amp;START_MAXIMI","ZED=FALSE&amp;VAR:CALENDAR=US&amp;VAR:SYMBOL=RHT&amp;VAR:INDEX=0"}</definedName>
    <definedName name="_10__123Graph_XMKT_STOR">[3]DSAR!$A$6:$A$32</definedName>
    <definedName name="_10__FDSAUDITLINK__">{"fdsup://directions/FAT Viewer?action=UPDATE&amp;creator=factset&amp;DYN_ARGS=TRUE&amp;DOC_NAME=FAT:FQL_AUDITING_CLIENT_TEMPLATE.FAT&amp;display_string=Audit&amp;VAR:KEY=PUVGHMDOZI&amp;VAR:QUERY=RkZfRUJJVChBTk4sMEZZLCwsLFVTRCk=&amp;WINDOW=FIRST_POPUP&amp;HEIGHT=450&amp;WIDTH=450&amp;START_MAXIMI","ZED=FALSE&amp;VAR:CALENDAR=US&amp;VAR:SYMBOL=AKS&amp;VAR:INDEX=0"}</definedName>
    <definedName name="_10__FDSAUDITLINK___1">{"fdsup://Directions/FactSet Auditing Viewer?action=AUDIT_VALUE&amp;DB=129&amp;ID1=75657710&amp;VALUEID=18141&amp;SDATE=2010&amp;PERIODTYPE=ANN_STD&amp;SCFT=3&amp;window=popup_no_bar&amp;width=385&amp;height=120&amp;START_MAXIMIZED=FALSE&amp;creator=factset&amp;display_string=Audit"}</definedName>
    <definedName name="_100__FDSAUDITLINK__">{"fdsup://IBCentral/FAT Viewer?action=UPDATE&amp;creator=factset&amp;DOC_NAME=fat:reuters_qtrly_source_window.fat&amp;display_string=Audit&amp;DYN_ARGS=TRUE&amp;VAR:ID1=68823920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00__FDSAUDITLINK___1">{"fdsup://Directions/FactSet Auditing Viewer?action=AUDIT_VALUE&amp;DB=129&amp;ID1=00506D10&amp;VALUEID=03249&amp;SDATE=2011&amp;PERIODTYPE=ANN_STD&amp;SCFT=3&amp;window=popup_no_bar&amp;width=385&amp;height=120&amp;START_MAXIMIZED=FALSE&amp;creator=factset&amp;display_string=Audit"}</definedName>
    <definedName name="_10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0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0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0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0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0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0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0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0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0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0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0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0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0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0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0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0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0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0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0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0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02__FDSAUDITLINK__">{"fdsup://Directions/FactSet Auditing Viewer?action=AUDIT_VALUE&amp;DB=129&amp;ID1=B07J65&amp;VALUEID=01001&amp;SDATE=2008&amp;PERIODTYPE=ANN_STD&amp;SCFT=3&amp;window=popup_no_bar&amp;width=385&amp;height=120&amp;START_MAXIMIZED=FALSE&amp;creator=factset&amp;display_string=Audit"}</definedName>
    <definedName name="_100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0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0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0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0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0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0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0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0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0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0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0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0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0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0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0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0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0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0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0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0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0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0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0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0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0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0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0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0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0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0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0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0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0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0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0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0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0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0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0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0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0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0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0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0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0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0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0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0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0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0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0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0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0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0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0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0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0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0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0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08__FDSAUDITLINK__">{"fdsup://Directions/FactSet Auditing Viewer?action=AUDIT_VALUE&amp;DB=129&amp;ID1=570035&amp;VALUEID=04601&amp;SDATE=2008&amp;PERIODTYPE=ANN_STD&amp;SCFT=3&amp;window=popup_no_bar&amp;width=385&amp;height=120&amp;START_MAXIMIZED=FALSE&amp;creator=factset&amp;display_string=Audit"}</definedName>
    <definedName name="_100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0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0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0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0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0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0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0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0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0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0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0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0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0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0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0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0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0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0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0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1__FDSAUDITLINK__">{"fdsup://IBCentral/FAT Viewer?action=UPDATE&amp;creator=factset&amp;DOC_NAME=fat:reuters_annual_shs_src_window.fat&amp;display_string=Audit&amp;DYN_ARGS=TRUE&amp;VAR:ID1=92956610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01__FDSAUDITLINK___1">{"fdsup://directions/FAT Viewer?action=UPDATE&amp;creator=factset&amp;DYN_ARGS=TRUE&amp;DOC_NAME=FAT:FQL_AUDITING_CLIENT_TEMPLATE.FAT&amp;display_string=Audit&amp;VAR:KEY=KNAHULEXQR&amp;VAR:QUERY=RkZfU0FMRVMoQ0FMLDIwMDgsLCwsVVNEKQ==&amp;WINDOW=FIRST_POPUP&amp;HEIGHT=450&amp;WIDTH=450&amp;START_MA","XIMIZED=FALSE&amp;VAR:CALENDAR=US&amp;VAR:SYMBOL=SPSC&amp;VAR:INDEX=0"}</definedName>
    <definedName name="_10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1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1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1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1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1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1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1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1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1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1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1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1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1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1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1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1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1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1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1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1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1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1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1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1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1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1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1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1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1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1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1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1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1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1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1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1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1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1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1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1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1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1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1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1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1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1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1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1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1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1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1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1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1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1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1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1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1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1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1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1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1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1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1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1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1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1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1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1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1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1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1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1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1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1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1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1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1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1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1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1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1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1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1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1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1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1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1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1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1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1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1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1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1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1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1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1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1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1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1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1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2__FDSAUDITLINK__">{"fdsup://IBCentral/FAT Viewer?action=UPDATE&amp;creator=factset&amp;DOC_NAME=fat:reuters_annual_shs_src_window.fat&amp;display_string=Audit&amp;DYN_ARGS=TRUE&amp;VAR:ID1=31385510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02__FDSAUDITLINK___1">{"fdsup://Directions/FactSet Auditing Viewer?action=AUDIT_VALUE&amp;DB=129&amp;ID1=81763U10&amp;VALUEID=03249&amp;SDATE=2011&amp;PERIODTYPE=ANN_STD&amp;SCFT=3&amp;window=popup_no_bar&amp;width=385&amp;height=120&amp;START_MAXIMIZED=FALSE&amp;creator=factset&amp;display_string=Audit"}</definedName>
    <definedName name="_10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2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2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2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2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2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2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2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2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2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2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2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2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2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2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2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2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2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2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2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2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2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2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2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2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2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2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2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2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2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2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2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2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2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2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2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2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2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2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2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2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2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2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2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2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2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2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2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2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2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2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2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2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2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2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2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2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2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2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2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2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2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2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2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2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2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2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2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2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2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2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2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2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2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2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2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2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2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2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2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2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2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2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2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2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2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2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2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2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2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2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2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2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2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2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2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2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2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2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2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2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3__FDSAUDITLINK__">{"fdsup://IBCentral/FAT Viewer?action=UPDATE&amp;creator=factset&amp;DOC_NAME=fat:reuters_annual_shs_src_window.fat&amp;display_string=Audit&amp;DYN_ARGS=TRUE&amp;VAR:ID1=34520320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03__FDSAUDITLINK___1">{"fdsup://Directions/FactSet Auditing Viewer?action=AUDIT_VALUE&amp;DB=129&amp;ID1=87582Y10&amp;VALUEID=03249&amp;SDATE=2011&amp;PERIODTYPE=ANN_STD&amp;SCFT=3&amp;window=popup_no_bar&amp;width=385&amp;height=120&amp;START_MAXIMIZED=FALSE&amp;creator=factset&amp;display_string=Audit"}</definedName>
    <definedName name="_10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3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3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3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3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3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3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3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3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3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3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3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3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3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3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3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3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3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3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3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3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3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3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3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3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3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3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3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3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3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3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3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3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3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3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3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3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3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3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3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3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3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3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3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3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3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3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3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3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3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3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35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3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3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3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3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3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3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3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3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3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3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36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3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3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3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3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3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3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3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3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3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3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37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3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3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3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3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3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3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3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3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3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3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38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3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3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3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3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3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3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3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3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3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3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39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3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3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3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3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3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3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3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3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3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3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4__FDSAUDITLINK__">{"fdsup://IBCentral/FAT Viewer?action=UPDATE&amp;creator=factset&amp;DOC_NAME=fat:reuters_annual_shs_src_window.fat&amp;display_string=Audit&amp;DYN_ARGS=TRUE&amp;VAR:ID1=68823920&amp;VAR:RCODE=FDSSHSOUTDEPS&amp;VAR:SDATE=20070999&amp;VAR:FREQ=Y&amp;VAR:RELITEM=RP&amp;VAR:CURRENCY=&amp;VAR:CURRSOURCE","=EXSHARE&amp;VAR:NATFREQ=ANNUAL&amp;VAR:RFIELD=FINALIZED&amp;VAR:DB_TYPE=&amp;VAR:UNITS=M&amp;window=popup&amp;width=450&amp;height=300&amp;START_MAXIMIZED=FALSE"}</definedName>
    <definedName name="_104__FDSAUDITLINK___1">{"fdsup://Directions/FactSet Auditing Viewer?action=AUDIT_VALUE&amp;DB=129&amp;ID1=90385D10&amp;VALUEID=03249&amp;SDATE=2011&amp;PERIODTYPE=ANN_STD&amp;SCFT=3&amp;window=popup_no_bar&amp;width=385&amp;height=120&amp;START_MAXIMIZED=FALSE&amp;creator=factset&amp;display_string=Audit"}</definedName>
    <definedName name="_1040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4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4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4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4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4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4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4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4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4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4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41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4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4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4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4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4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4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4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4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4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4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42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4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4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4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4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4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4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4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4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4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4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43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4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4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4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4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4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4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4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4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4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4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44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4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4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4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4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4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4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4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4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4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4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45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4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4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4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4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4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4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4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4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4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4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46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4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4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4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4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4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4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4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4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4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4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47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4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4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4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4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4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4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4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4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4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4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48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4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4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4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4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4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4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4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4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4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4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49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4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4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4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4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4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4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4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4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4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4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5__FDSAUDITLINK__">{"fdsup://IBCentral/FAT Viewer?action=UPDATE&amp;creator=factset&amp;DOC_NAME=fat:reuters_qtrly_source_window.fat&amp;display_string=Audit&amp;DYN_ARGS=TRUE&amp;VAR:ID1=B1RDYG&amp;VAR:RCODE=FEBIT&amp;VAR:SDATE=20070699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05__FDSAUDITLINK___1">{"fdsup://Directions/FactSet Auditing Viewer?action=AUDIT_VALUE&amp;DB=129&amp;ID1=68389X10&amp;VALUEID=03249&amp;SDATE=2011&amp;PERIODTYPE=ANN_STD&amp;SCFT=3&amp;window=popup_no_bar&amp;width=385&amp;height=120&amp;START_MAXIMIZED=FALSE&amp;creator=factset&amp;display_string=Audit"}</definedName>
    <definedName name="_1050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5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5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5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5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5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5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5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5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5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5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51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5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5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5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5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5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5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5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5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5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5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52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5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5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5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5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5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5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5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5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5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5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53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5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5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5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5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5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5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5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5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5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5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54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5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5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5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5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5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5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5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5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5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5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55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5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5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5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5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5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5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5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5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5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5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56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5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5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5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5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5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5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5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5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5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5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57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5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5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5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5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5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5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5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5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5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5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58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5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5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5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5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5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5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5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5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5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5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59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5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5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5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5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5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5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5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5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5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5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6__FDSAUDITLINK__">{"fdsup://IBCentral/FAT Viewer?action=UPDATE&amp;creator=factset&amp;DOC_NAME=fat:reuters_qtrly_source_window.fat&amp;display_string=Audit&amp;DYN_ARGS=TRUE&amp;VAR:ID1=556352&amp;VAR:RCODE=FEBIT&amp;VAR:SDATE=20070699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06__FDSAUDITLINK___1">{"fdsup://Directions/FactSet Auditing Viewer?action=AUDIT_VALUE&amp;DB=129&amp;ID1=48887910&amp;VALUEID=03249&amp;SDATE=2011&amp;PERIODTYPE=ANN_STD&amp;SCFT=3&amp;window=popup_no_bar&amp;width=385&amp;height=120&amp;START_MAXIMIZED=FALSE&amp;creator=factset&amp;display_string=Audit"}</definedName>
    <definedName name="_1060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6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6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6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6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6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6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6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6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6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6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6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6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6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6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6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6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6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6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6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6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62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6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6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6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6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6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6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6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6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6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6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63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6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6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6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6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6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6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6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6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6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6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64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6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6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6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6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6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6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645c7b5975480995c3bb6e7beb5307" hidden="1">#REF!</definedName>
    <definedName name="_106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6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6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6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65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6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6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6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6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6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6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6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6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6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6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66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6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6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6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6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6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6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6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6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6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6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67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6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6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6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6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6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6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6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6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6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6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68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6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6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6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6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6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6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6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6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6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6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69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6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6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6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6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6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6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6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6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6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6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7__FDSAUDITLINK__">{"fdsup://IBCentral/FAT Viewer?action=UPDATE&amp;creator=factset&amp;DOC_NAME=fat:reuters_qtrly_source_window.fat&amp;display_string=Audit&amp;DYN_ARGS=TRUE&amp;VAR:ID1=B1QH83&amp;VAR:RCODE=FEBIT&amp;VAR:SDATE=20070699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07__FDSAUDITLINK___1">{"fdsup://Directions/FactSet Auditing Viewer?action=AUDIT_VALUE&amp;DB=129&amp;ID1=24230910&amp;VALUEID=03249&amp;SDATE=2011&amp;PERIODTYPE=ANN_STD&amp;SCFT=3&amp;window=popup_no_bar&amp;width=385&amp;height=120&amp;START_MAXIMIZED=FALSE&amp;creator=factset&amp;display_string=Audit"}</definedName>
    <definedName name="_1070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7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7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7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7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7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7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7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7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7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7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71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7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7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7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7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7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7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7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7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7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7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72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7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7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7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7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7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7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7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7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7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7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73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7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7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7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7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7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7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7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7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7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7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74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7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7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7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7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7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7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7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7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7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7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75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7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7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7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7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7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7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7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7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7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7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76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7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7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7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7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7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7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7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7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7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7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77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7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7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7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7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7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7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7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7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7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7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78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7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7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7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7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7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7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7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7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7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7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79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7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7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7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7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7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7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7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7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7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7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8__FDSAUDITLINK__">{"fdsup://IBCentral/FAT Viewer?action=UPDATE&amp;creator=factset&amp;DOC_NAME=fat:reuters_qtrly_source_window.fat&amp;display_string=Audit&amp;DYN_ARGS=TRUE&amp;VAR:ID1=B1RDYG&amp;VAR:RCODE=FEBIT&amp;VAR:SDATE=20080699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08__FDSAUDITLINK___1">{"fdsup://Directions/FactSet Auditing Viewer?action=AUDIT_VALUE&amp;DB=129&amp;ID1=58471A10&amp;VALUEID=03249&amp;SDATE=2011&amp;PERIODTYPE=ANN_STD&amp;SCFT=3&amp;window=popup_no_bar&amp;width=385&amp;height=120&amp;START_MAXIMIZED=FALSE&amp;creator=factset&amp;display_string=Audit"}</definedName>
    <definedName name="_1080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8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8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8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8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8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8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8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8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8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8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81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8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8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8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8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8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8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8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8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8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8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82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8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8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8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8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8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8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8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8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8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8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83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8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8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8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8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8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8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8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8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8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8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84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8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8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8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8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8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8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8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8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8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8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85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8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8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8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8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8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8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8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8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8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8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85ffe41c1143dd804aba67cfdaf619" hidden="1">#REF!</definedName>
    <definedName name="_1086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8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8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8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8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8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8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8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8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8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8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87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8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8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8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8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8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8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8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8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8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8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8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8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8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8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8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8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8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8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8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8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89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8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8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8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8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8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8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8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8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8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8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9__FDSAUDITLINK__">{"fdsup://IBCentral/FAT Viewer?action=UPDATE&amp;creator=factset&amp;DOC_NAME=fat:reuters_qtrly_source_window.fat&amp;display_string=Audit&amp;DYN_ARGS=TRUE&amp;VAR:ID1=556352&amp;VAR:RCODE=FEBIT&amp;VAR:SDATE=20080699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09__FDSAUDITLINK___1">{"fdsup://Directions/FactSet Auditing Viewer?action=AUDIT_VALUE&amp;DB=129&amp;ID1=64118Q10&amp;VALUEID=03249&amp;SDATE=2011&amp;PERIODTYPE=ANN_STD&amp;SCFT=3&amp;window=popup_no_bar&amp;width=385&amp;height=120&amp;START_MAXIMIZED=FALSE&amp;creator=factset&amp;display_string=Audit"}</definedName>
    <definedName name="_1090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9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9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9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9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9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9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09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09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09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09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091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9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09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09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09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09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09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09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09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09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09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092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9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09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09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09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9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09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09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09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09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09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093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9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09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09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09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09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09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09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09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09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09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094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9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09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09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09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09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09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09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9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09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09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095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9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09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09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09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09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09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09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09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09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09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096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9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09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09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09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09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09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09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09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09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09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097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9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09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09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09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09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09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09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09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09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09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098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9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09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09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09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9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09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09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09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09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09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099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09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09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09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09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09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09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09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09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09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09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0e098ba2a41430aba4f957c5f1ec289" hidden="1">#REF!</definedName>
    <definedName name="_10TAXPROP">#REF!</definedName>
    <definedName name="_11__123Graph_XX_ACTUAL">[3]DSAR!$A$6:$A$32</definedName>
    <definedName name="_11__FDSAUDITLINK__">{"fdsup://directions/FAT Viewer?action=UPDATE&amp;creator=factset&amp;DYN_ARGS=TRUE&amp;DOC_NAME=FAT:FQL_AUDITING_CLIENT_TEMPLATE.FAT&amp;display_string=Audit&amp;VAR:KEY=SBMVWPMXCP&amp;VAR:QUERY=RkZfRU5UUlBSX1ZBTF9EQUlMWSg0MDc2NywsLCwsJ0RJTCcp&amp;WINDOW=FIRST_POPUP&amp;HEIGHT=450&amp;WIDTH=","450&amp;START_MAXIMIZED=FALSE&amp;VAR:CALENDAR=US&amp;VAR:SYMBOL=SMG&amp;VAR:INDEX=0"}</definedName>
    <definedName name="_11__FDSAUDITLINK___1">{"fdsup://directions/FAT Viewer?action=UPDATE&amp;creator=factset&amp;DYN_ARGS=TRUE&amp;DOC_NAME=FAT:FQL_AUDITING_CLIENT_TEMPLATE.FAT&amp;display_string=Audit&amp;VAR:KEY=PWNCTANCHS&amp;VAR:QUERY=RkZfRUJJVERBX0lCKExUTSwwKQ==&amp;WINDOW=FIRST_POPUP&amp;HEIGHT=450&amp;WIDTH=450&amp;START_MAXIMIZED=","FALSE&amp;VAR:CALENDAR=US&amp;VAR:SYMBOL=RHT&amp;VAR:INDEX=0"}</definedName>
    <definedName name="_110__FDSAUDITLINK__">{"fdsup://IBCentral/FAT Viewer?action=UPDATE&amp;creator=factset&amp;DOC_NAME=fat:reuters_qtrly_source_window.fat&amp;display_string=Audit&amp;DYN_ARGS=TRUE&amp;VAR:ID1=B1QH83&amp;VAR:RCODE=FEBIT&amp;VAR:SDATE=20080699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110__FDSAUDITLINK___1">{"fdsup://Directions/FactSet Auditing Viewer?action=AUDIT_VALUE&amp;DB=129&amp;ID1=79466L30&amp;VALUEID=03426&amp;SDATE=2011&amp;PERIODTYPE=ANN_STD&amp;SCFT=3&amp;window=popup_no_bar&amp;width=385&amp;height=120&amp;START_MAXIMIZED=FALSE&amp;creator=factset&amp;display_string=Audit"}</definedName>
    <definedName name="_1100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0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0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0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0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0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0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0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0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0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0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01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0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0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0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0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0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0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0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0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0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0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02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0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0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0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0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0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0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0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0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0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0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03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0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0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0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0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0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0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0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0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0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0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04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0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0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0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0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0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0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0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0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0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0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05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0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0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0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0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0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0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0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0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0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0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06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0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0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0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0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0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0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0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0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0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0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07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0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0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0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0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0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0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0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0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0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0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08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0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0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0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0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0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0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0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0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0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0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09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0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0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0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0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0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0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0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0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0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0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1__FDSAUDITLINK__">{"fdsup://IBCentral/FAT Viewer?action=UPDATE&amp;creator=factset&amp;DOC_NAME=fat:reuters_annual_shs_src_window.fat&amp;display_string=Audit&amp;DYN_ARGS=TRUE&amp;VAR:ID1=471279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11__FDSAUDITLINK___1">{"fdsup://Directions/FactSet Auditing Viewer?action=AUDIT_VALUE&amp;DB=129&amp;ID1=68389X10&amp;VALUEID=03426&amp;SDATE=2011&amp;PERIODTYPE=ANN_STD&amp;SCFT=3&amp;window=popup_no_bar&amp;width=385&amp;height=120&amp;START_MAXIMIZED=FALSE&amp;creator=factset&amp;display_string=Audit"}</definedName>
    <definedName name="_1110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1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1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1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1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1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1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1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1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1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1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11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1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1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1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1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1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1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1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1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1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1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12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1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1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1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1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1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1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1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1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1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1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13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1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13021494e34036806a169d9dd27e16" hidden="1">#REF!</definedName>
    <definedName name="_111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1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1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1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1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1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1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1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1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14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1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1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1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1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1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1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1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1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1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1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15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1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1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1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1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1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1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1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1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1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1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16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1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1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1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1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1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1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1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1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1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1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17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1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1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1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1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1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1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1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1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1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1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18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1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1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1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1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1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1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1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1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1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1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19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1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1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1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1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1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1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1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1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1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1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2__FDSAUDITLINK__">{"fdsup://IBCentral/FAT Viewer?action=UPDATE&amp;creator=factset&amp;DOC_NAME=fat:reuters_annual_shs_src_window.fat&amp;display_string=Audit&amp;DYN_ARGS=TRUE&amp;VAR:ID1=B1RDYG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12__FDSAUDITLINK___1">{"fdsup://Directions/FactSet Auditing Viewer?action=AUDIT_VALUE&amp;DB=129&amp;ID1=54142L10&amp;VALUEID=05194&amp;SDATE=201201&amp;PERIODTYPE=QTR_STD&amp;SCFT=3&amp;window=popup_no_bar&amp;width=385&amp;height=120&amp;START_MAXIMIZED=FALSE&amp;creator=factset&amp;display_string=Audit"}</definedName>
    <definedName name="_1120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2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2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2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2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2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2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2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2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2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2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21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2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2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2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2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2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2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2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2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2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2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22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2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2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2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2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2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2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2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2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2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2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23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2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2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2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2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2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2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2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2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2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2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24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2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2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2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2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2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2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2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2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2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2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25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2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2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2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2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2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2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2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2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2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2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26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2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2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2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2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2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2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2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2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2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2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27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2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2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2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2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2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2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2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2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2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2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28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2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2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2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2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2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2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2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2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2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2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29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2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2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2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2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2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2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2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2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2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2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3__FDSAUDITLINK__">{"fdsup://IBCentral/FAT Viewer?action=UPDATE&amp;creator=factset&amp;DOC_NAME=fat:reuters_annual_shs_src_window.fat&amp;display_string=Audit&amp;DYN_ARGS=TRUE&amp;VAR:ID1=556352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13__FDSAUDITLINK___1">{"fdsup://Directions/FactSet Auditing Viewer?action=AUDIT_VALUE&amp;DB=129&amp;ID1=20670810&amp;VALUEID=03426&amp;SDATE=2011&amp;PERIODTYPE=ANN_STD&amp;SCFT=3&amp;window=popup_no_bar&amp;width=385&amp;height=120&amp;START_MAXIMIZED=FALSE&amp;creator=factset&amp;display_string=Audit"}</definedName>
    <definedName name="_1130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3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3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3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3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3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3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3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3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3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3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31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3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3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3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3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3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3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3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3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3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3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32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3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3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3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3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3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3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3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3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3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3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33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3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3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3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3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3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3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3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3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3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3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34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3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3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3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3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3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3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3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3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3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3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35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3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3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3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3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3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3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3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3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3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3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36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3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3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3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3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3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3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3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3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3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3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37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3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3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3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3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3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3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3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3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3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3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38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3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3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3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3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3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3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3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3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3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3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39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3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3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3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3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3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3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3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3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3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3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4__FDSAUDITLINK__">{"fdsup://IBCentral/FAT Viewer?action=UPDATE&amp;creator=factset&amp;DOC_NAME=fat:reuters_annual_shs_src_window.fat&amp;display_string=Audit&amp;DYN_ARGS=TRUE&amp;VAR:ID1=B1QH83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14__FDSAUDITLINK___1">{"fdsup://directions/FAT Viewer?action=UPDATE&amp;creator=factset&amp;DYN_ARGS=TRUE&amp;DOC_NAME=FAT:FQL_AUDITING_CLIENT_TEMPLATE.FAT&amp;display_string=Audit&amp;VAR:KEY=NWDIXMPYNQ&amp;VAR:QUERY=RkZfRUJJVChDQUwsMjAxMCwsLCxVU0Qp&amp;WINDOW=FIRST_POPUP&amp;HEIGHT=450&amp;WIDTH=450&amp;START_MAXIMI","ZED=FALSE&amp;VAR:CALENDAR=US&amp;VAR:SYMBOL=MKTG&amp;VAR:INDEX=0"}</definedName>
    <definedName name="_1140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4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4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4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4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4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4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4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4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4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4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41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4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4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4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4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4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4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4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4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4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4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42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4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4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4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4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4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4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4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4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4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4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43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4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4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4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4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4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4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4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4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4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4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44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4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4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4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4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4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4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4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4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4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4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45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4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4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4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4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4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4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4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4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4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4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46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4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4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4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4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4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4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4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4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4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4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47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4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4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4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4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4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4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4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4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4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4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48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4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4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4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4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4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4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4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4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4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4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49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4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4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4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4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4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4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4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4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4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4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5__FDSAUDITLINK__">{"fdsup://IBCentral/FAT Viewer?action=UPDATE&amp;creator=factset&amp;DOC_NAME=fat:reuters_qtrly_source_window.fat&amp;display_string=Audit&amp;DYN_ARGS=TRUE&amp;VAR:ID1=B1QH83&amp;VAR:RCODE=ACAE&amp;VAR:SDATE=20080699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115__FDSAUDITLINK___1">{"fdsup://directions/FAT Viewer?action=UPDATE&amp;creator=factset&amp;DYN_ARGS=TRUE&amp;DOC_NAME=FAT:FQL_AUDITING_CLIENT_TEMPLATE.FAT&amp;display_string=Audit&amp;VAR:KEY=NSBUFKXERQ&amp;VAR:QUERY=RkZfRUJJVChDQUwsMjAwOSwsLCxVU0Qp&amp;WINDOW=FIRST_POPUP&amp;HEIGHT=450&amp;WIDTH=450&amp;START_MAXIMI","ZED=FALSE&amp;VAR:CALENDAR=US&amp;VAR:SYMBOL=MKTG&amp;VAR:INDEX=0"}</definedName>
    <definedName name="_1150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5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5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5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5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5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5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5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5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5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5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51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5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5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5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5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5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5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5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5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5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5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52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5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5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5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5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5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5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5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5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5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5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53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5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5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5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5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5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5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5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5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5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5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54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5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5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5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5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5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5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5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5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5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5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55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5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5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5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5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5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5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5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5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5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5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56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5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5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5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5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5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5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5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5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5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5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57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5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5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5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5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5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5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5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5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5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5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58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5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5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5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5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5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5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5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5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5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5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59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5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5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5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5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5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5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5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5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5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5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6__FDSAUDITLINK__">{"fdsup://IBCentral/FAT Viewer?action=UPDATE&amp;creator=factset&amp;DOC_NAME=fat:reuters_qtrly_source_window.fat&amp;display_string=Audit&amp;DYN_ARGS=TRUE&amp;VAR:ID1=63934E10&amp;VAR:RCODE=FEBIT&amp;VAR:SDATE=20070799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16__FDSAUDITLINK___1">{"fdsup://directions/FAT Viewer?action=UPDATE&amp;creator=factset&amp;DYN_ARGS=TRUE&amp;DOC_NAME=FAT:FQL_AUDITING_CLIENT_TEMPLATE.FAT&amp;display_string=Audit&amp;VAR:KEY=NWDIXMPYNQ&amp;VAR:QUERY=RkZfRUJJVChDQUwsMjAxMCwsLCxVU0Qp&amp;WINDOW=FIRST_POPUP&amp;HEIGHT=450&amp;WIDTH=450&amp;START_MAXIMI","ZED=FALSE&amp;VAR:CALENDAR=US&amp;VAR:SYMBOL=MKTG&amp;VAR:INDEX=0"}</definedName>
    <definedName name="_1160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6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6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6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6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6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6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6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6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6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6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61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6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6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6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6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6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6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6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6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6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6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62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6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6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6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6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6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6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6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6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6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6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63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6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6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6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6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6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6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6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6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6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6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64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6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6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6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6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6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6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6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6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6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6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65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6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6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6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6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6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6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6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6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6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6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66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6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6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6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6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6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6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6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6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6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6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67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6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6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6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6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6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6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6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6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6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6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68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6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6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6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6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6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6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6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6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6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6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69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6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6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6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6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6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6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6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6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6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6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7__FDSAUDITLINK__">{"fdsup://IBCentral/FAT Viewer?action=UPDATE&amp;creator=factset&amp;DOC_NAME=fat:reuters_qtrly_source_window.fat&amp;display_string=Audit&amp;DYN_ARGS=TRUE&amp;VAR:ID1=23102110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17__FDSAUDITLINK___1">{"fdsup://directions/FAT Viewer?action=UPDATE&amp;creator=factset&amp;DYN_ARGS=TRUE&amp;DOC_NAME=FAT:FQL_AUDITING_CLIENT_TEMPLATE.FAT&amp;display_string=Audit&amp;VAR:KEY=NSBUFKXERQ&amp;VAR:QUERY=RkZfRUJJVChDQUwsMjAwOSwsLCxVU0Qp&amp;WINDOW=FIRST_POPUP&amp;HEIGHT=450&amp;WIDTH=450&amp;START_MAXIMI","ZED=FALSE&amp;VAR:CALENDAR=US&amp;VAR:SYMBOL=MKTG&amp;VAR:INDEX=0"}</definedName>
    <definedName name="_1170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7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7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7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7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7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7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7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7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7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7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71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7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7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7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7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7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7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7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7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7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7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72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7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7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7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7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7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7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7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7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7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7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73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7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7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7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7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7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7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7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7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7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7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74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7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7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7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7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7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7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7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7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7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7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75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7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7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7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7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7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7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7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7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7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7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76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7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7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7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7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7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7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7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7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7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7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77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7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7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7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7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7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7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7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7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7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7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78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7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7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7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7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7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7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7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7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7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7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79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7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7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7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7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7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7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7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7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7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7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8__FDSAUDITLINK__">{"fdsup://IBCentral/FAT Viewer?action=UPDATE&amp;creator=factset&amp;DOC_NAME=fat:reuters_qtrly_source_window.fat&amp;display_string=Audit&amp;DYN_ARGS=TRUE&amp;VAR:ID1=69371810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18__FDSAUDITLINK___1">{"fdsup://directions/FAT Viewer?action=UPDATE&amp;creator=factset&amp;DYN_ARGS=TRUE&amp;DOC_NAME=FAT:FQL_AUDITING_CLIENT_TEMPLATE.FAT&amp;display_string=Audit&amp;VAR:KEY=JELOVKNOVG&amp;VAR:QUERY=RkZfU0FMRVMoQ0FMLDIwMTAsLCwsVVNEKQ==&amp;WINDOW=FIRST_POPUP&amp;HEIGHT=450&amp;WIDTH=450&amp;START_MA","XIMIZED=FALSE&amp;VAR:CALENDAR=US&amp;VAR:SYMBOL=MKTG&amp;VAR:INDEX=0"}</definedName>
    <definedName name="_1180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8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8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8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8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8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8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8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8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8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8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81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8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8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8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8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8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8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8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8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8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8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82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8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8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8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8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8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8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8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8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8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8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83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8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8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8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8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8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8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8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8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8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8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84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8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8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8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8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8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8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8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8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8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8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85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8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8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8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8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8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8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8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8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8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8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86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8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8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8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8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8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8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8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8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8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8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87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8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8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8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8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8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8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8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8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8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8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88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8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8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8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8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8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8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8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8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8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8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89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8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8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8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8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8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8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8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8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8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8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9__FDSAUDITLINK__">{"fdsup://IBCentral/FAT Viewer?action=UPDATE&amp;creator=factset&amp;DOC_NAME=fat:reuters_qtrly_source_window.fat&amp;display_string=Audit&amp;DYN_ARGS=TRUE&amp;VAR:ID1=63934E10&amp;VAR:RCODE=FEBIT&amp;VAR:SDATE=20080799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19__FDSAUDITLINK___1">{"fdsup://directions/FAT Viewer?action=UPDATE&amp;creator=factset&amp;DYN_ARGS=TRUE&amp;DOC_NAME=FAT:FQL_AUDITING_CLIENT_TEMPLATE.FAT&amp;display_string=Audit&amp;VAR:KEY=ZQLCHYTMBQ&amp;VAR:QUERY=RkZfU0FMRVMoQ0FMLDIwMDksLCwsVVNEKQ==&amp;WINDOW=FIRST_POPUP&amp;HEIGHT=450&amp;WIDTH=450&amp;START_MA","XIMIZED=FALSE&amp;VAR:CALENDAR=US&amp;VAR:SYMBOL=MKTG&amp;VAR:INDEX=0"}</definedName>
    <definedName name="_1190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9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9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9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9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9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9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19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19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19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19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191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9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19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19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19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19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19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19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19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19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19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192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9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19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19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9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19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19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19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19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19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19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193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9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19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19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9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9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9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9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9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9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19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194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19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19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19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19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9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19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19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19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19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19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195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19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19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19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19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19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19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19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19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19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19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196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19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19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19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19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19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19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19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19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19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19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197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19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19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19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19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19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19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19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19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19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19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198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19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19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19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19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19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19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19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19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19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19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199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19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19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19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19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19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19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19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19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19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19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1GROSSTAX">#REF!</definedName>
    <definedName name="_12__FDSAUDITLINK__">{"fdsup://directions/FAT Viewer?action=UPDATE&amp;creator=factset&amp;DYN_ARGS=TRUE&amp;DOC_NAME=FAT:FQL_AUDITING_CLIENT_TEMPLATE.FAT&amp;display_string=Audit&amp;VAR:KEY=GRCNQPWVGJ&amp;VAR:QUERY=RkZfRU5UUlBSX1ZBTF9EQUlMWSg0MDc2NywsLCwsJ0RJTCcp&amp;WINDOW=FIRST_POPUP&amp;HEIGHT=450&amp;WIDTH=","450&amp;START_MAXIMIZED=FALSE&amp;VAR:CALENDAR=US&amp;VAR:SYMBOL=WNI&amp;VAR:INDEX=0"}</definedName>
    <definedName name="_12__FDSAUDITLINK___1">{"fdsup://directions/FAT Viewer?action=UPDATE&amp;creator=factset&amp;DYN_ARGS=TRUE&amp;DOC_NAME=FAT:FQL_AUDITING_CLIENT_TEMPLATE.FAT&amp;display_string=Audit&amp;VAR:KEY=UXKFSPCPCF&amp;VAR:QUERY=RkZfRUJJVChDQUwsMjAxMCwsLCxVU0Qp&amp;WINDOW=FIRST_POPUP&amp;HEIGHT=450&amp;WIDTH=450&amp;START_MAXIMI","ZED=FALSE&amp;VAR:CALENDAR=US&amp;VAR:SYMBOL=N&amp;VAR:INDEX=0"}</definedName>
    <definedName name="_12__FDSAUIDTLINK__SHOR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__FDSAUIDTLINK__SHOR_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0__FDSAUDITLINK__">{"fdsup://IBCentral/FAT Viewer?action=UPDATE&amp;creator=factset&amp;DOC_NAME=fat:reuters_qtrly_source_window.fat&amp;display_string=Audit&amp;DYN_ARGS=TRUE&amp;VAR:ID1=23102110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20__FDSAUDITLINK___1">{"fdsup://directions/FAT Viewer?action=UPDATE&amp;creator=factset&amp;DYN_ARGS=TRUE&amp;DOC_NAME=FAT:FQL_AUDITING_CLIENT_TEMPLATE.FAT&amp;display_string=Audit&amp;VAR:KEY=RMBWXKVCHO&amp;VAR:QUERY=RkZfU0FMRVMoQ0FMLDIwMDgsLCwsVVNEKQ==&amp;WINDOW=FIRST_POPUP&amp;HEIGHT=450&amp;WIDTH=450&amp;START_MA","XIMIZED=FALSE&amp;VAR:CALENDAR=US&amp;VAR:SYMBOL=MKTG&amp;VAR:INDEX=0"}</definedName>
    <definedName name="_1200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0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0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0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0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0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0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0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0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0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0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01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0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0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0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0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0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0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0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0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0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0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02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0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0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0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0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0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0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0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0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0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0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03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0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0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0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0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0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0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0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0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0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0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04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0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0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0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0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0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0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0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0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0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0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05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0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0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0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0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0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0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0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0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0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0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06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0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0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0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0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0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0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0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0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0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0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07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0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0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0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0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0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0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0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0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0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0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08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0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0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0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0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0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0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0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0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0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0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09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0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0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0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0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0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0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0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0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0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0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1__FDSAUDITLINK__">{"fdsup://IBCentral/FAT Viewer?action=UPDATE&amp;creator=factset&amp;DOC_NAME=fat:reuters_qtrly_source_window.fat&amp;display_string=Audit&amp;DYN_ARGS=TRUE&amp;VAR:ID1=69371810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21__FDSAUDITLINK___1">{"fdsup://directions/FAT Viewer?action=UPDATE&amp;creator=factset&amp;DYN_ARGS=TRUE&amp;DOC_NAME=FAT:FQL_AUDITING_CLIENT_TEMPLATE.FAT&amp;display_string=Audit&amp;VAR:KEY=HENGRQDGNC&amp;VAR:QUERY=RkZfUk9FKEFOTiwp&amp;WINDOW=FIRST_POPUP&amp;HEIGHT=450&amp;WIDTH=450&amp;START_MAXIMIZED=FALSE&amp;VAR:CA","LENDAR=US&amp;VAR:SYMBOL=MKTG&amp;VAR:INDEX=0"}</definedName>
    <definedName name="_1210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1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1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1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1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1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1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1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1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1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1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11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1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1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1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1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1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1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1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1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1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1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12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1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1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1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1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1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1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1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1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1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1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13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1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1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1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1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1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1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1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1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1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1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14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1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1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1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1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1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1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1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1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1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1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15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1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1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1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1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1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1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1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1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1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1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16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1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1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1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1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1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1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1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1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1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1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17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1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1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1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1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1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1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1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1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1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1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18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1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1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1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1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1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1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1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1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1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1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19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1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1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1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1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1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1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1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1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1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1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1d751fc9064c20bda900104b59aff8" hidden="1">#REF!</definedName>
    <definedName name="_122__FDSAUDITLINK__">{"fdsup://IBCentral/FAT Viewer?action=UPDATE&amp;creator=factset&amp;DOC_NAME=fat:reuters_qtrly_source_window.fat&amp;display_string=Audit&amp;DYN_ARGS=TRUE&amp;VAR:ID1=23102110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2__FDSAUDITLINK___1">{"fdsup://Directions/FactSet Auditing Viewer?action=AUDIT_VALUE&amp;DB=129&amp;ID1=76124810&amp;VALUEID=18321&amp;SDATE=2010&amp;PERIODTYPE=ANN_STD&amp;SCFT=3&amp;window=popup_no_bar&amp;width=385&amp;height=120&amp;START_MAXIMIZED=FALSE&amp;creator=factset&amp;display_string=Audit"}</definedName>
    <definedName name="_1220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2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2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2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2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2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2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2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2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2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2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21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2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2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2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2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2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2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2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2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2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2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22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2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2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2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2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2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2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2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2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2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2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23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2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2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2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2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2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2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2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2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2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2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24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2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2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2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2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2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2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2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2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2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2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25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2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2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2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2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2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2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2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2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2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2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26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2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2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2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2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2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2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2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2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2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2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2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2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2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2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2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2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2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2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2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2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2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2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2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2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2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2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2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2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2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2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2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2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2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2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2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2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2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2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2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2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3__FDSAUDITLINK__">{"fdsup://IBCentral/FAT Viewer?action=UPDATE&amp;creator=factset&amp;DOC_NAME=fat:reuters_qtrly_source_window.fat&amp;display_string=Audit&amp;DYN_ARGS=TRUE&amp;VAR:ID1=69371810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3__FDSAUDITLINK___1">{"fdsup://Directions/FactSet Auditing Viewer?action=AUDIT_VALUE&amp;DB=129&amp;ID1=76124810&amp;VALUEID=18141&amp;SDATE=2010&amp;PERIODTYPE=ANN_STD&amp;SCFT=3&amp;window=popup_no_bar&amp;width=385&amp;height=120&amp;START_MAXIMIZED=FALSE&amp;creator=factset&amp;display_string=Audit"}</definedName>
    <definedName name="_12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3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3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3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3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3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3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3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3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3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3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3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3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3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3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3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3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3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3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3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3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3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3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3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3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3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3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3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3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3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3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3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3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3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3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3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3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3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3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3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3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3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3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3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3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3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3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3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3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3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3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3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3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3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3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3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3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3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3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3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3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3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3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3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3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3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3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3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3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3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3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3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3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3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3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3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3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3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3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3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3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3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3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3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3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3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3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3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3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3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3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3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3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3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3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3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3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3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3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3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3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4__FDSAUDITLINK__">{"fdsup://IBCentral/FAT Viewer?action=UPDATE&amp;creator=factset&amp;DOC_NAME=fat:reuters_qtrly_source_window.fat&amp;display_string=Audit&amp;DYN_ARGS=TRUE&amp;VAR:ID1=23102110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4__FDSAUDITLINK___1">{"fdsup://directions/FAT Viewer?action=UPDATE&amp;creator=factset&amp;DYN_ARGS=TRUE&amp;DOC_NAME=FAT:FQL_AUDITING_CLIENT_TEMPLATE.FAT&amp;display_string=Audit&amp;VAR:KEY=XCJKLQXWVY&amp;VAR:QUERY=RkZfRUJJVERBX0lCKExUTSwwKQ==&amp;WINDOW=FIRST_POPUP&amp;HEIGHT=450&amp;WIDTH=450&amp;START_MAXIMIZED=","FALSE&amp;VAR:CALENDAR=US&amp;VAR:SYMBOL=MKTG&amp;VAR:INDEX=0"}</definedName>
    <definedName name="_12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4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4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4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4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4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4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4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4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4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4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4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4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4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4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4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4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4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4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4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4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4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4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4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4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4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4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4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4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4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4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4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4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4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4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4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4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4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4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4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4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4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4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4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4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4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4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4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4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4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4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4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4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4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4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4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4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4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4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4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4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4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4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4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4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4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4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4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4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4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4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4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4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4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4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4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4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4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4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4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4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4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4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4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4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4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4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4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4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4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4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4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4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4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4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4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4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4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4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4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4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5__FDSAUDITLINK__">{"fdsup://IBCentral/FAT Viewer?action=UPDATE&amp;creator=factset&amp;DOC_NAME=fat:reuters_annual_shs_src_window.fat&amp;display_string=Audit&amp;DYN_ARGS=TRUE&amp;VAR:ID1=23102110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25__FDSAUDITLINK___1">{"fdsup://directions/FAT Viewer?action=UPDATE&amp;creator=factset&amp;DYN_ARGS=TRUE&amp;DOC_NAME=FAT:FQL_AUDITING_CLIENT_TEMPLATE.FAT&amp;display_string=Audit&amp;VAR:KEY=NOHCJAJMJO&amp;VAR:QUERY=RkZfRU5UUlBSX1ZBTF9EQUlMWSgwLCwsUkYsLCdESUwnKQ==&amp;WINDOW=FIRST_POPUP&amp;HEIGHT=450&amp;WIDTH=","450&amp;START_MAXIMIZED=FALSE&amp;VAR:CALENDAR=US&amp;VAR:SYMBOL=MKTG&amp;VAR:INDEX=0"}</definedName>
    <definedName name="_12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5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5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5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5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5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5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5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5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5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5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5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5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5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5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5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5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5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5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5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5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5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5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5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5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5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5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5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5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5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5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5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5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5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5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5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5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5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5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5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5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5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5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5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5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5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5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5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5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5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5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5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5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5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5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5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5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5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5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5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5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5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5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5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5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5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5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5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5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5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5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5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5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5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5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5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5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5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5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5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5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5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5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5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5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5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5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5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5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5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5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5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5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5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5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5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5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5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5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5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5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6__FDSAUDITLINK__">{"fdsup://IBCentral/FAT Viewer?action=UPDATE&amp;creator=factset&amp;DOC_NAME=fat:reuters_annual_shs_src_window.fat&amp;display_string=Audit&amp;DYN_ARGS=TRUE&amp;VAR:ID1=69371810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26__FDSAUDITLINK___1">{"fdsup://Directions/FactSet Auditing Viewer?action=AUDIT_VALUE&amp;DB=129&amp;ID1=76124810&amp;VALUEID=03451&amp;SDATE=2010&amp;PERIODTYPE=ANN_STD&amp;SCFT=3&amp;window=popup_no_bar&amp;width=385&amp;height=120&amp;START_MAXIMIZED=FALSE&amp;creator=factset&amp;display_string=Audit"}</definedName>
    <definedName name="_12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6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6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6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6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6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6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6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6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6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6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6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6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6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6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6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6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6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6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6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6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6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6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6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6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6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6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6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6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6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6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6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6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6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6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6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6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6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6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6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6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6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6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6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6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6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6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6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6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6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6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6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6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6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6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6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6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6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6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6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6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6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6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6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6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6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6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6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6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6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6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6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6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6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6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6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6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6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6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6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6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6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6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6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6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6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6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6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6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6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6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6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6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6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6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6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6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6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6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6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6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7__FDSAUDITLINK__">{"fdsup://IBCentral/FAT Viewer?action=UPDATE&amp;creator=factset&amp;DOC_NAME=fat:reuters_qtrly_source_window.fat&amp;display_string=Audit&amp;DYN_ARGS=TRUE&amp;VAR:ID1=02916P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7__FDSAUDITLINK___1">{"fdsup://Directions/FactSet Auditing Viewer?action=AUDIT_VALUE&amp;DB=129&amp;ID1=76124810&amp;VALUEID=02001&amp;SDATE=201103&amp;PERIODTYPE=QTR_STD&amp;SCFT=3&amp;window=popup_no_bar&amp;width=385&amp;height=120&amp;START_MAXIMIZED=FALSE&amp;creator=factset&amp;display_string=Audit"}</definedName>
    <definedName name="_12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7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7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7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7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7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7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7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7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7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7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7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7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7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7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7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7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7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7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7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7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7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7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7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7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7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7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7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7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7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7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7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7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7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7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7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7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7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7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7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7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7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7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7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7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7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7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7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7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7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7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7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7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7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7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7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7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7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7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7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7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75d84549014e4fa15338c2729ce87c" hidden="1">#REF!</definedName>
    <definedName name="_12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7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7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7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7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7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7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7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7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7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7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7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7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7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7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7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7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7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7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7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7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7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7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7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7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7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7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7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7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7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7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7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7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7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7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7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7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7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7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7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7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8__FDSAUDITLINK__">{"fdsup://IBCentral/FAT Viewer?action=UPDATE&amp;creator=factset&amp;DOC_NAME=fat:reuters_qtrly_source_window.fat&amp;display_string=Audit&amp;DYN_ARGS=TRUE&amp;VAR:ID1=35702310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8__FDSAUDITLINK___1">{"fdsup://Directions/FactSet Auditing Viewer?action=AUDIT_VALUE&amp;DB=129&amp;ID1=76124810&amp;VALUEID=05194&amp;SDATE=201103&amp;PERIODTYPE=QTR_STD&amp;SCFT=3&amp;window=popup_no_bar&amp;width=385&amp;height=120&amp;START_MAXIMIZED=FALSE&amp;creator=factset&amp;display_string=Audit"}</definedName>
    <definedName name="_12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8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8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8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8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8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8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8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8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8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8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8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8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8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8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8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8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8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8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8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8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8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8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8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8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8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8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8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8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8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8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8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8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8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8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8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8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8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8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8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8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8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8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8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8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8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8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8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8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8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8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8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8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8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8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8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8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8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8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8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8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8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8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8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8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8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8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8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8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8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8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8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8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8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8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8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8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8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8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8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8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8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8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8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8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8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8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8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8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8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8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8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8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8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8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8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8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8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8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8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8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9__FDSAUDITLINK__">{"fdsup://IBCentral/FAT Viewer?action=UPDATE&amp;creator=factset&amp;DOC_NAME=fat:reuters_qtrly_source_window.fat&amp;display_string=Audit&amp;DYN_ARGS=TRUE&amp;VAR:ID1=02916P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9__FDSAUDITLINK___1">{"fdsup://directions/FAT Viewer?action=UPDATE&amp;creator=factset&amp;DYN_ARGS=TRUE&amp;DOC_NAME=FAT:FQL_AUDITING_CLIENT_TEMPLATE.FAT&amp;display_string=Audit&amp;VAR:KEY=VUZCZEXGTS&amp;VAR:QUERY=RkZfRUJJVChDQUwsMjAxMCwsLCxVU0Qp&amp;WINDOW=FIRST_POPUP&amp;HEIGHT=450&amp;WIDTH=450&amp;START_MAXIMI","ZED=FALSE&amp;VAR:CALENDAR=US&amp;VAR:SYMBOL=TNGO&amp;VAR:INDEX=0"}</definedName>
    <definedName name="_12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9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9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9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9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9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9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29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29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29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29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2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9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29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29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29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29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29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29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29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29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9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2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9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29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29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29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29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29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29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29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29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29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2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9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29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29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29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29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29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29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29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29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29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2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9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29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9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29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29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29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29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29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29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29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295__FDSAUDITLINK__">{"fdsup://Directions/FactSet Auditing Viewer?action=AUDIT_VALUE&amp;DB=129&amp;ID1=019520&amp;VALUEID=01001&amp;SDATE=2009&amp;PERIODTYPE=ANN_STD&amp;SCFT=3&amp;window=popup_no_bar&amp;width=385&amp;height=120&amp;START_MAXIMIZED=FALSE&amp;creator=factset&amp;display_string=Audit"}</definedName>
    <definedName name="_129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29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29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29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29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29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29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29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29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29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2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9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29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29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29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29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29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29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29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29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29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297__FDSAUDITLINK__">{"fdsup://Directions/FactSet Auditing Viewer?action=AUDIT_VALUE&amp;DB=129&amp;ID1=712167&amp;VALUEID=01001&amp;SDATE=2008&amp;PERIODTYPE=ANN_STD&amp;SCFT=3&amp;window=popup_no_bar&amp;width=385&amp;height=120&amp;START_MAXIMIZED=FALSE&amp;creator=factset&amp;display_string=Audit"}</definedName>
    <definedName name="_129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29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29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29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29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29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29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29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29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29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298__FDSAUDITLINK__">{"fdsup://Directions/FactSet Auditing Viewer?action=AUDIT_VALUE&amp;DB=129&amp;ID1=548120&amp;VALUEID=04601&amp;SDATE=2008&amp;PERIODTYPE=ANN_STD&amp;SCFT=3&amp;window=popup_no_bar&amp;width=385&amp;height=120&amp;START_MAXIMIZED=FALSE&amp;creator=factset&amp;display_string=Audit"}</definedName>
    <definedName name="_129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29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29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29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29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9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29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29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29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29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2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29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29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29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29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29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29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29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29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29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29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2a810e8f6ea465db928360989419cc5" hidden="1">#REF!</definedName>
    <definedName name="_12da78de15f24ee187474373c2e3137c" hidden="1">#REF!</definedName>
    <definedName name="_12FRANCTAX">#REF!</definedName>
    <definedName name="_13__FDSAUDITLINK__">{"fdsup://directions/FAT Viewer?action=UPDATE&amp;creator=factset&amp;DYN_ARGS=TRUE&amp;DOC_NAME=FAT:FQL_AUDITING_CLIENT_TEMPLATE.FAT&amp;display_string=Audit&amp;VAR:KEY=CPODUVUTYJ&amp;VAR:QUERY=RkZfRU5UUlBSX1ZBTF9EQUlMWSg0MDc2NywsLCwsJ0RJTCcp&amp;WINDOW=FIRST_POPUP&amp;HEIGHT=450&amp;WIDTH=","450&amp;START_MAXIMIZED=FALSE&amp;VAR:CALENDAR=US&amp;VAR:SYMBOL=REV&amp;VAR:INDEX=0"}</definedName>
    <definedName name="_13__FDSAUDITLINK___1">{"fdsup://Directions/FactSet Auditing Viewer?action=AUDIT_VALUE&amp;DB=129&amp;ID1=75657710&amp;VALUEID=02001&amp;SDATE=201103&amp;PERIODTYPE=QTR_STD&amp;SCFT=3&amp;window=popup_no_bar&amp;width=385&amp;height=120&amp;START_MAXIMIZED=FALSE&amp;creator=factset&amp;display_string=Audit"}</definedName>
    <definedName name="_13__FDSAUITLINK__SHOR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__FDSAUITLINK__SHOR_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0__FDSAUDITLINK__">{"fdsup://IBCentral/FAT Viewer?action=UPDATE&amp;creator=factset&amp;DOC_NAME=fat:reuters_qtrly_source_window.fat&amp;display_string=Audit&amp;DYN_ARGS=TRUE&amp;VAR:ID1=35702310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30__FDSAUDITLINK___1">{"fdsup://directions/FAT Viewer?action=UPDATE&amp;creator=factset&amp;DYN_ARGS=TRUE&amp;DOC_NAME=FAT:FQL_AUDITING_CLIENT_TEMPLATE.FAT&amp;display_string=Audit&amp;VAR:KEY=VWDSVUPIZA&amp;VAR:QUERY=RkZfRUJJVChDQUwsMjAwOSwsLCxVU0Qp&amp;WINDOW=FIRST_POPUP&amp;HEIGHT=450&amp;WIDTH=450&amp;START_MAXIMI","ZED=FALSE&amp;VAR:CALENDAR=US&amp;VAR:SYMBOL=TNGO&amp;VAR:INDEX=0"}</definedName>
    <definedName name="_13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0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0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0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0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0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0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0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0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0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0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01__FDSAUDITLINK__">{"fdsup://Directions/FactSet Auditing Viewer?action=AUDIT_VALUE&amp;DB=129&amp;ID1=B17R24&amp;VALUEID=01001&amp;SDATE=2008&amp;PERIODTYPE=ANN_STD&amp;SCFT=3&amp;window=popup_no_bar&amp;width=385&amp;height=120&amp;START_MAXIMIZED=FALSE&amp;creator=factset&amp;display_string=Audit"}</definedName>
    <definedName name="_130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0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0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0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0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0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0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0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0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0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02__FDSAUDITLINK__">{"fdsup://Directions/FactSet Auditing Viewer?action=AUDIT_VALUE&amp;DB=129&amp;ID1=509233&amp;VALUEID=04601&amp;SDATE=2008&amp;PERIODTYPE=ANN_STD&amp;SCFT=3&amp;window=popup_no_bar&amp;width=385&amp;height=120&amp;START_MAXIMIZED=FALSE&amp;creator=factset&amp;display_string=Audit"}</definedName>
    <definedName name="_130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0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0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0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0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0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0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0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0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0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0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0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0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0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0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0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0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0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0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0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0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0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0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0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0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0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0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0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0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0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0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0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0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0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0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0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0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0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0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0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06__FDSAUDITLINK__">{"fdsup://Directions/FactSet Auditing Viewer?action=AUDIT_VALUE&amp;DB=129&amp;ID1=88579Y10&amp;VALUEID=01001&amp;SDATE=2008&amp;PERIODTYPE=ANN_STD&amp;SCFT=3&amp;window=popup_no_bar&amp;width=385&amp;height=120&amp;START_MAXIMIZED=FALSE&amp;creator=factset&amp;display_string=Audit"}</definedName>
    <definedName name="_130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0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0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0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0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0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0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0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0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0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07__FDSAUDITLINK__">{"fdsup://Directions/FactSet Auditing Viewer?action=AUDIT_VALUE&amp;DB=129&amp;ID1=G2414010&amp;VALUEID=04601&amp;SDATE=2008&amp;PERIODTYPE=ANN_STD&amp;SCFT=3&amp;window=popup_no_bar&amp;width=385&amp;height=120&amp;START_MAXIMIZED=FALSE&amp;creator=factset&amp;display_string=Audit"}</definedName>
    <definedName name="_130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0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0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0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0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0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0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0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0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0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0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0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0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0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0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0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0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0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0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0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0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0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0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0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0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0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0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0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0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0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1__FDSAUDITLINK__">{"fdsup://IBCentral/FAT Viewer?action=UPDATE&amp;creator=factset&amp;DOC_NAME=fat:reuters_annual_shs_src_window.fat&amp;display_string=Audit&amp;DYN_ARGS=TRUE&amp;VAR:ID1=35702310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31__FDSAUDITLINK___1">{"fdsup://directions/FAT Viewer?action=UPDATE&amp;creator=factset&amp;DYN_ARGS=TRUE&amp;DOC_NAME=FAT:FQL_AUDITING_CLIENT_TEMPLATE.FAT&amp;display_string=Audit&amp;VAR:KEY=VUZCZEXGTS&amp;VAR:QUERY=RkZfRUJJVChDQUwsMjAxMCwsLCxVU0Qp&amp;WINDOW=FIRST_POPUP&amp;HEIGHT=450&amp;WIDTH=450&amp;START_MAXIMI","ZED=FALSE&amp;VAR:CALENDAR=US&amp;VAR:SYMBOL=TNGO&amp;VAR:INDEX=0"}</definedName>
    <definedName name="_13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1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1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1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1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1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1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1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1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1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1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1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1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1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1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1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1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1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1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1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1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1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1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1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1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1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1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1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1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1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1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1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1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1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1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1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1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1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1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1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1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1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1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1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1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1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1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1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1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1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1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1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1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1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1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1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1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1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1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1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1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1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1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1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1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1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1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1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1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1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1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1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1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1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1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1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1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1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1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1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1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1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1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1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1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1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1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1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1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1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1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1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1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1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1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1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1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1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1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1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1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2__FDSAUDITLINK__">{"fdsup://IBCentral/FAT Viewer?action=UPDATE&amp;creator=factset&amp;DOC_NAME=fat:reuters_qtrly_source_window.fat&amp;display_string=Audit&amp;DYN_ARGS=TRUE&amp;VAR:ID1=31385510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32__FDSAUDITLINK___1">{"fdsup://directions/FAT Viewer?action=UPDATE&amp;creator=factset&amp;DYN_ARGS=TRUE&amp;DOC_NAME=FAT:FQL_AUDITING_CLIENT_TEMPLATE.FAT&amp;display_string=Audit&amp;VAR:KEY=VWDSVUPIZA&amp;VAR:QUERY=RkZfRUJJVChDQUwsMjAwOSwsLCxVU0Qp&amp;WINDOW=FIRST_POPUP&amp;HEIGHT=450&amp;WIDTH=450&amp;START_MAXIMI","ZED=FALSE&amp;VAR:CALENDAR=US&amp;VAR:SYMBOL=TNGO&amp;VAR:INDEX=0"}</definedName>
    <definedName name="_13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2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2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2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2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2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2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2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2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2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2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21__FDSAUDITLINK__">{"fdsup://Directions/FactSet Auditing Viewer?action=AUDIT_VALUE&amp;DB=129&amp;ID1=B1WVF6&amp;VALUEID=04601&amp;SDATE=2008&amp;PERIODTYPE=ANN_STD&amp;SCFT=3&amp;window=popup_no_bar&amp;width=385&amp;height=120&amp;START_MAXIMIZED=FALSE&amp;creator=factset&amp;display_string=Audit"}</definedName>
    <definedName name="_132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2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2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2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2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2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2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2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2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2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2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2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2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2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2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2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2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2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2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2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2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2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2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2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2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2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2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2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2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2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2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2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2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2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2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2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2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2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2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2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2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2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2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2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2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2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2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2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2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2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2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2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2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2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2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2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2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2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2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2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2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2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2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2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2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2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2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2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2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2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2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2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2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2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2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2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2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2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2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2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2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2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2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2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2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2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2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2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2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2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3__FDSAUDITLINK__">{"fdsup://IBCentral/FAT Viewer?action=UPDATE&amp;creator=factset&amp;DOC_NAME=fat:reuters_qtrly_source_window.fat&amp;display_string=Audit&amp;DYN_ARGS=TRUE&amp;VAR:ID1=31385510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33__FDSAUDITLINK___1">{"fdsup://directions/FAT Viewer?action=UPDATE&amp;creator=factset&amp;DYN_ARGS=TRUE&amp;DOC_NAME=FAT:FQL_AUDITING_CLIENT_TEMPLATE.FAT&amp;display_string=Audit&amp;VAR:KEY=ZWHUBAVMXK&amp;VAR:QUERY=RkZfU0FMRVMoQ0FMLDIwMTAsLCwsVVNEKQ==&amp;WINDOW=FIRST_POPUP&amp;HEIGHT=450&amp;WIDTH=450&amp;START_MA","XIMIZED=FALSE&amp;VAR:CALENDAR=US&amp;VAR:SYMBOL=TNGO&amp;VAR:INDEX=0"}</definedName>
    <definedName name="_13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3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3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3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3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3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3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3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3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3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3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3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3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3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3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3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3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3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3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3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3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3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3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3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3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3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3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3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3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3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3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3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3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3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3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3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3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3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3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3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3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3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3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3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3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3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3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3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3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3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3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3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3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3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3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3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3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3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3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3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3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3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3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3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3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3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3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3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3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3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3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3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3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3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3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3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3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3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3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3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3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3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3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3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3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3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3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3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3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3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3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3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3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3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3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3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3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3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3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3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3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4__FDSAUDITLINK__">{"fdsup://IBCentral/FAT Viewer?action=UPDATE&amp;creator=factset&amp;DOC_NAME=fat:reuters_qtrly_source_window.fat&amp;display_string=Audit&amp;DYN_ARGS=TRUE&amp;VAR:ID1=31385510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34__FDSAUDITLINK___1">{"fdsup://directions/FAT Viewer?action=UPDATE&amp;creator=factset&amp;DYN_ARGS=TRUE&amp;DOC_NAME=FAT:FQL_AUDITING_CLIENT_TEMPLATE.FAT&amp;display_string=Audit&amp;VAR:KEY=BAJUXWLQZM&amp;VAR:QUERY=RkZfU0FMRVMoQ0FMLDIwMDksLCwsVVNEKQ==&amp;WINDOW=FIRST_POPUP&amp;HEIGHT=450&amp;WIDTH=450&amp;START_MA","XIMIZED=FALSE&amp;VAR:CALENDAR=US&amp;VAR:SYMBOL=TNGO&amp;VAR:INDEX=0"}</definedName>
    <definedName name="_13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4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4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4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4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4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4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4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4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4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4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4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4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4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4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4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4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4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4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4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4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4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4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4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4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4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4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4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4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4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4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4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4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4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4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4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4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4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4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4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4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4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4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4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4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4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4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4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4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4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4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4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4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4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4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4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4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4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4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4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4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4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4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4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4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4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4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4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4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4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4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4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4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4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4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4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4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4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4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4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4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4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4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4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4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4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4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4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4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4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4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4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4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4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4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4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4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4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4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4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4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5__FDSAUDITLINK__">{"fdsup://IBCentral/FAT Viewer?action=UPDATE&amp;creator=factset&amp;DOC_NAME=fat:reuters_qtrly_source_window.fat&amp;display_string=Audit&amp;DYN_ARGS=TRUE&amp;VAR:ID1=31385510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35__FDSAUDITLINK___1">{"fdsup://directions/FAT Viewer?action=UPDATE&amp;creator=factset&amp;DYN_ARGS=TRUE&amp;DOC_NAME=FAT:FQL_AUDITING_CLIENT_TEMPLATE.FAT&amp;display_string=Audit&amp;VAR:KEY=TGFAHONGZK&amp;VAR:QUERY=RkZfU0FMRVMoQ0FMLDIwMDgsLCwsVVNEKQ==&amp;WINDOW=FIRST_POPUP&amp;HEIGHT=450&amp;WIDTH=450&amp;START_MA","XIMIZED=FALSE&amp;VAR:CALENDAR=US&amp;VAR:SYMBOL=TNGO&amp;VAR:INDEX=0"}</definedName>
    <definedName name="_13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5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5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5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5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5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5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5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5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5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5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5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5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5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5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5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5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5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5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5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5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5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5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5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5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5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5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5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5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5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5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5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5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5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5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5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5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5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5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5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5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5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5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5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5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5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5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5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5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5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5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5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5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5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5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5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5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5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5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5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5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5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5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5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5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5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5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5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5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5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5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5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5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5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5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5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5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5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5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5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5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5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5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5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5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5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5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5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5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5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5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5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5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5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5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5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5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5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5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5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5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6__FDSAUDITLINK__">{"fdsup://IBCentral/FAT Viewer?action=UPDATE&amp;creator=factset&amp;DOC_NAME=fat:reuters_annual_shs_src_window.fat&amp;display_string=Audit&amp;DYN_ARGS=TRUE&amp;VAR:ID1=31385510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36__FDSAUDITLINK___1">{"fdsup://directions/FAT Viewer?action=UPDATE&amp;creator=factset&amp;DYN_ARGS=TRUE&amp;DOC_NAME=FAT:FQL_AUDITING_CLIENT_TEMPLATE.FAT&amp;display_string=Audit&amp;VAR:KEY=LCXGBSJWRM&amp;VAR:QUERY=RkZfUk9FKEFOTiwp&amp;WINDOW=FIRST_POPUP&amp;HEIGHT=450&amp;WIDTH=450&amp;START_MAXIMIZED=FALSE&amp;VAR:CA","LENDAR=US&amp;VAR:SYMBOL=TNGO&amp;VAR:INDEX=0"}</definedName>
    <definedName name="_13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6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6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6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6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6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6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6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6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6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6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6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6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6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6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6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6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6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6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6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6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6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6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6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6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6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6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6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6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6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6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6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6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6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6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6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6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6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6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6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6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6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6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6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6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6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6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6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6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6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6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6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6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6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6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6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6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6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6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6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6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6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6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6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6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6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6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6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6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6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6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6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6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6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6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6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6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6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6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6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6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6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6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6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6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6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6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6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6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6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6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6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6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6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6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6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6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6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6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6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6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7__FDSAUDITLINK__">{"fdsup://IBCentral/FAT Viewer?action=UPDATE&amp;creator=factset&amp;DOC_NAME=fat:reuters_annual_shs_src_window.fat&amp;display_string=Audit&amp;DYN_ARGS=TRUE&amp;VAR:ID1=62957910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37__FDSAUDITLINK___1">{"fdsup://Directions/FactSet Auditing Viewer?action=AUDIT_VALUE&amp;DB=129&amp;ID1=87582Y10&amp;VALUEID=18321&amp;SDATE=2010&amp;PERIODTYPE=ANN_STD&amp;SCFT=3&amp;window=popup_no_bar&amp;width=385&amp;height=120&amp;START_MAXIMIZED=FALSE&amp;creator=factset&amp;display_string=Audit"}</definedName>
    <definedName name="_13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7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7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7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7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7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7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7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7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7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7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7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7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7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7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7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7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7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7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7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7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7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7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7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7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7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7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7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7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7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7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7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7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7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7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7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7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7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7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7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7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7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7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7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7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7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7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7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7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7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7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7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7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7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7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7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7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7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7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7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7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7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7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7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7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7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7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7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7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7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7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7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7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7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7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7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7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7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7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7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7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7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7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7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7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7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7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7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7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7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7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7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7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7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7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7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7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7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7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7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7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8__FDSAUDITLINK__">{"fdsup://IBCentral/FAT Viewer?action=UPDATE&amp;creator=factset&amp;DOC_NAME=fat:reuters_qtrly_source_window.fat&amp;display_string=Audit&amp;DYN_ARGS=TRUE&amp;VAR:ID1=62957910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38__FDSAUDITLINK___1">{"fdsup://Directions/FactSet Auditing Viewer?action=AUDIT_VALUE&amp;DB=129&amp;ID1=87582Y10&amp;VALUEID=03249&amp;SDATE=2010&amp;PERIODTYPE=ANN_STD&amp;SCFT=3&amp;window=popup_no_bar&amp;width=385&amp;height=120&amp;START_MAXIMIZED=FALSE&amp;creator=factset&amp;display_string=Audit"}</definedName>
    <definedName name="_13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8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8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8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8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8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8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8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8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8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8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8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8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8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8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8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8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8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8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8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8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8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8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8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8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8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8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8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8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8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8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8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8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8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8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8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8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8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8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8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8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8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8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8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8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8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8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8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8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8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8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8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8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8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8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8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8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8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8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8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8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8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8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8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8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8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8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8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8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8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8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8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8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8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8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8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8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8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8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8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8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8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8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8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8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8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8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8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8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8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8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8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8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8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8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8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8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8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8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8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8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9__FDSAUDITLINK__">{"fdsup://IBCentral/FAT Viewer?action=UPDATE&amp;creator=factset&amp;DOC_NAME=fat:reuters_qtrly_source_window.fat&amp;display_string=Audit&amp;DYN_ARGS=TRUE&amp;VAR:ID1=19933310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39__FDSAUDITLINK___1">{"fdsup://Directions/FactSet Auditing Viewer?action=AUDIT_VALUE&amp;DB=129&amp;ID1=87582Y10&amp;VALUEID=18141&amp;SDATE=2010&amp;PERIODTYPE=ANN_STD&amp;SCFT=3&amp;window=popup_no_bar&amp;width=385&amp;height=120&amp;START_MAXIMIZED=FALSE&amp;creator=factset&amp;display_string=Audit"}</definedName>
    <definedName name="_13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9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9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9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9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9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9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39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39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39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39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3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9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39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39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39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39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39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39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39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9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39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3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9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39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39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39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39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39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39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39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39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39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3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9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39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39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39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39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9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9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9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9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9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39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39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39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39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39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39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39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39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39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39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3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39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39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39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39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39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39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39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39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39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39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3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39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39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39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39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39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39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39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39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39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39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3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39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39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39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39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39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39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39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39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39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39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3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9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39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39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39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39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39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39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39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39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39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3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39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39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39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39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39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39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39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39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39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39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3f3520b71be45e7a7c5ad080f10565b" hidden="1">#REF!</definedName>
    <definedName name="_13TAXFED">#REF!</definedName>
    <definedName name="_14__FDSAUDITLINK__">{"fdsup://directions/FAT Viewer?action=UPDATE&amp;creator=factset&amp;DYN_ARGS=TRUE&amp;DOC_NAME=FAT:FQL_AUDITING_CLIENT_TEMPLATE.FAT&amp;display_string=Audit&amp;VAR:KEY=IVODUVABYB&amp;VAR:QUERY=RkZfRU5UUlBSX1ZBTF9EQUlMWSg0MDc2NywsLCwsJ0RJTCcp&amp;WINDOW=FIRST_POPUP&amp;HEIGHT=450&amp;WIDTH=","450&amp;START_MAXIMIZED=FALSE&amp;VAR:CALENDAR=US&amp;VAR:SYMBOL=B24CGK&amp;VAR:INDEX=0"}</definedName>
    <definedName name="_14__FDSAUDITLINK___1">{"fdsup://Directions/FactSet Auditing Viewer?action=AUDIT_VALUE&amp;DB=129&amp;ID1=75657710&amp;VALUEID=05194&amp;SDATE=201102&amp;PERIODTYPE=QTR_STD&amp;SCFT=3&amp;window=popup_no_bar&amp;width=385&amp;height=120&amp;START_MAXIMIZED=FALSE&amp;creator=factset&amp;display_string=Audit"}</definedName>
    <definedName name="_140__FDSAUDITLINK__">{"fdsup://IBCentral/FAT Viewer?action=UPDATE&amp;creator=factset&amp;DOC_NAME=fat:reuters_qtrly_source_window.fat&amp;display_string=Audit&amp;DYN_ARGS=TRUE&amp;VAR:ID1=09518010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0__FDSAUDITLINK___1">{"fdsup://directions/FAT Viewer?action=UPDATE&amp;creator=factset&amp;DYN_ARGS=TRUE&amp;DOC_NAME=FAT:FQL_AUDITING_CLIENT_TEMPLATE.FAT&amp;display_string=Audit&amp;VAR:KEY=FERWLSNORA&amp;VAR:QUERY=RkZfRUJJVERBX0lCKExUTSwwKQ==&amp;WINDOW=FIRST_POPUP&amp;HEIGHT=450&amp;WIDTH=450&amp;START_MAXIMIZED=","FALSE&amp;VAR:CALENDAR=US&amp;VAR:SYMBOL=TNGO&amp;VAR:INDEX=0"}</definedName>
    <definedName name="_14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0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0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0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0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0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0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0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0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0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0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0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0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0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0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0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0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0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0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0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0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0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0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0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0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0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0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0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0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0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0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0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0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0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0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0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0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0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0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0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0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0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0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0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0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0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0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0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0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0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0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0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0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0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0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0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0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0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0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0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0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0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0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0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0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0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0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0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0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0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0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0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0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0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0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0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0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0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0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0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0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0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0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0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0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0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0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0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0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0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0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0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0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0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0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0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0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0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0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0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0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1__FDSAUDITLINK__">{"fdsup://IBCentral/FAT Viewer?action=UPDATE&amp;creator=factset&amp;DOC_NAME=fat:reuters_qtrly_source_window.fat&amp;display_string=Audit&amp;DYN_ARGS=TRUE&amp;VAR:ID1=89109210&amp;VAR:RCODE=ACAE&amp;VAR:SDATE=20080499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1__FDSAUDITLINK___1">{"fdsup://directions/FAT Viewer?action=UPDATE&amp;creator=factset&amp;DYN_ARGS=TRUE&amp;DOC_NAME=FAT:FQL_AUDITING_CLIENT_TEMPLATE.FAT&amp;display_string=Audit&amp;VAR:KEY=REXKHATSHY&amp;VAR:QUERY=RkZfRU5UUlBSX1ZBTF9EQUlMWSgwLCwsUkYsLCdESUwnKQ==&amp;WINDOW=FIRST_POPUP&amp;HEIGHT=450&amp;WIDTH=","450&amp;START_MAXIMIZED=FALSE&amp;VAR:CALENDAR=US&amp;VAR:SYMBOL=TNGO&amp;VAR:INDEX=0"}</definedName>
    <definedName name="_14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1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1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1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1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1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1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1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1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1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1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1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1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1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1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1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1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1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1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1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1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1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1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1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1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1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1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1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1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1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1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1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1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1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1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1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1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1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1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1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1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1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1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1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1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1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1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1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1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1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1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1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1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1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1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1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1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1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1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1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1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1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1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1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1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1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1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1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1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1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1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1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1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1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1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1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1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1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1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1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1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1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1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1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1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1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1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1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1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1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1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1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1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1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1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1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1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1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1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1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1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2__FDSAUDITLINK__">{"fdsup://IBCentral/FAT Viewer?action=UPDATE&amp;creator=factset&amp;DOC_NAME=fat:reuters_qtrly_source_window.fat&amp;display_string=Audit&amp;DYN_ARGS=TRUE&amp;VAR:ID1=83303410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2__FDSAUDITLINK___1">{"fdsup://Directions/FactSet Auditing Viewer?action=AUDIT_VALUE&amp;DB=129&amp;ID1=87582Y10&amp;VALUEID=03451&amp;SDATE=2010&amp;PERIODTYPE=ANN_STD&amp;SCFT=3&amp;window=popup_no_bar&amp;width=385&amp;height=120&amp;START_MAXIMIZED=FALSE&amp;creator=factset&amp;display_string=Audit"}</definedName>
    <definedName name="_14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2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2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2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2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2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2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2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2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2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2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2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2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2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2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2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2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2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2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2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2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2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2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2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2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2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2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2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2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2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2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2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2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2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2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2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2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2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2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2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2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2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2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2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2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2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2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2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2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2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2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2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2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2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2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2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2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2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2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2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2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2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2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2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2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2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2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2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2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2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2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2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2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2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2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2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2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2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2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2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2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2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2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2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2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2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2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2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2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2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2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2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2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2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2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2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2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2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2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2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2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3__FDSAUDITLINK__">{"fdsup://IBCentral/FAT Viewer?action=UPDATE&amp;creator=factset&amp;DOC_NAME=fat:reuters_qtrly_source_window.fat&amp;display_string=Audit&amp;DYN_ARGS=TRUE&amp;VAR:ID1=85461610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3__FDSAUDITLINK___1">{"fdsup://Directions/FactSet Auditing Viewer?action=AUDIT_VALUE&amp;DB=129&amp;ID1=87582Y10&amp;VALUEID=02001&amp;SDATE=201103&amp;PERIODTYPE=QTR_STD&amp;SCFT=3&amp;window=popup_no_bar&amp;width=385&amp;height=120&amp;START_MAXIMIZED=FALSE&amp;creator=factset&amp;display_string=Audit"}</definedName>
    <definedName name="_14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3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3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3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3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3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3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3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3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3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3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3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3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3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3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3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3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3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3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3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3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3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3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3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3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3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3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3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3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3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3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3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3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3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3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3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3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3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3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3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3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3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3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3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3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3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3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3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3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3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3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3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3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3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3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3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3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3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3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3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3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3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3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3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3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3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3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3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3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3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3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3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3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3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3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3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3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3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3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3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3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3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3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3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3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3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3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3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3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3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3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3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3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3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3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3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3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3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3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3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3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3d8e994495435c8727a574901223c4" hidden="1">#REF!</definedName>
    <definedName name="_144__FDSAUDITLINK__">{"fdsup://IBCentral/FAT Viewer?action=UPDATE&amp;creator=factset&amp;DOC_NAME=fat:reuters_qtrly_source_window.fat&amp;display_string=Audit&amp;DYN_ARGS=TRUE&amp;VAR:ID1=19933310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4__FDSAUDITLINK___1">{"fdsup://Directions/FactSet Auditing Viewer?action=AUDIT_VALUE&amp;DB=129&amp;ID1=87582Y10&amp;VALUEID=05194&amp;SDATE=201103&amp;PERIODTYPE=QTR_STD&amp;SCFT=3&amp;window=popup_no_bar&amp;width=385&amp;height=120&amp;START_MAXIMIZED=FALSE&amp;creator=factset&amp;display_string=Audit"}</definedName>
    <definedName name="_14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4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4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4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4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4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4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4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4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4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4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4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4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4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4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4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4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4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4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4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4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4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4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4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4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4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4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4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4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4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4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4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4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4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4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4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4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4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4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4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4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4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4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4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4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4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4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4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4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4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4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4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4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4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4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4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4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4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4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4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4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4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4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4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4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4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4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4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4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4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4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4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4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4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4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4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4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4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4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4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4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4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4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4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4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4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4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4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4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4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4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4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4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4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4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4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4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4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4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4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4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5__FDSAUDITLINK__">{"fdsup://IBCentral/FAT Viewer?action=UPDATE&amp;creator=factset&amp;DOC_NAME=fat:reuters_qtrly_source_window.fat&amp;display_string=Audit&amp;DYN_ARGS=TRUE&amp;VAR:ID1=09518010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5__FDSAUDITLINK___1">{"fdsup://directions/FAT Viewer?action=UPDATE&amp;creator=factset&amp;DYN_ARGS=TRUE&amp;DOC_NAME=FAT:FQL_AUDITING_CLIENT_TEMPLATE.FAT&amp;display_string=Audit&amp;VAR:KEY=BMVARWREFE&amp;VAR:QUERY=RkZfRUJJVChDQUwsMjAxMCwsLCxVU0Qp&amp;WINDOW=FIRST_POPUP&amp;HEIGHT=450&amp;WIDTH=450&amp;START_MAXIMI","ZED=FALSE&amp;VAR:CALENDAR=US&amp;VAR:SYMBOL=RHT&amp;VAR:INDEX=0"}</definedName>
    <definedName name="_14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5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5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5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5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5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5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5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5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5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5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5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5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5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5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5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5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5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5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5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5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5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5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5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5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5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5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5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5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5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5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5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5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5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5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5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5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5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5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5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5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5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5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5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5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5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5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5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5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5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5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5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5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5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5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5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5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5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5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5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5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559924bfa0496c9ef5aaea396333c2" hidden="1">#REF!</definedName>
    <definedName name="_1455edb101324b19bffcd692a78ca757" hidden="1">#REF!</definedName>
    <definedName name="_14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5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5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5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5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5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5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5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5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5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5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5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5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5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5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5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5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5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5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5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5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5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5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5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5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5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5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5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5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5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5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5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5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5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5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5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5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5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5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5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5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6__FDSAUDITLINK__">{"fdsup://IBCentral/FAT Viewer?action=UPDATE&amp;creator=factset&amp;DOC_NAME=fat:reuters_qtrly_source_window.fat&amp;display_string=Audit&amp;DYN_ARGS=TRUE&amp;VAR:ID1=89109210&amp;VAR:RCODE=STLD&amp;VAR:SDATE=20080499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6__FDSAUDITLINK___1">{"fdsup://directions/FAT Viewer?action=UPDATE&amp;creator=factset&amp;DYN_ARGS=TRUE&amp;DOC_NAME=FAT:FQL_AUDITING_CLIENT_TEMPLATE.FAT&amp;display_string=Audit&amp;VAR:KEY=ZARWTAHEDM&amp;VAR:QUERY=RkZfRUJJVChDQUwsMjAwOSwsLCxVU0Qp&amp;WINDOW=FIRST_POPUP&amp;HEIGHT=450&amp;WIDTH=450&amp;START_MAXIMI","ZED=FALSE&amp;VAR:CALENDAR=US&amp;VAR:SYMBOL=RHT&amp;VAR:INDEX=0"}</definedName>
    <definedName name="_14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6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600970e6694061a1936d84519c9242" hidden="1">#REF!</definedName>
    <definedName name="_146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6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6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6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6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6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6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6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6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6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6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6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6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6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6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6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6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6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6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6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6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6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6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6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6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6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6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6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6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6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6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6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6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6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6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6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6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6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6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6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6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6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6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6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6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6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6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6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6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6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6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6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6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6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6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6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6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6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6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6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6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6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6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6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6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6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6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6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6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6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6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6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6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6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6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6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6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6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6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6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6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6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6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6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6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6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6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6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6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6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6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6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6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6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6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6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6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6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6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7__FDSAUDITLINK__">{"fdsup://IBCentral/FAT Viewer?action=UPDATE&amp;creator=factset&amp;DOC_NAME=fat:reuters_qtrly_source_window.fat&amp;display_string=Audit&amp;DYN_ARGS=TRUE&amp;VAR:ID1=83303410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7__FDSAUDITLINK___1">{"fdsup://directions/FAT Viewer?action=UPDATE&amp;creator=factset&amp;DYN_ARGS=TRUE&amp;DOC_NAME=FAT:FQL_AUDITING_CLIENT_TEMPLATE.FAT&amp;display_string=Audit&amp;VAR:KEY=BMVARWREFE&amp;VAR:QUERY=RkZfRUJJVChDQUwsMjAxMCwsLCxVU0Qp&amp;WINDOW=FIRST_POPUP&amp;HEIGHT=450&amp;WIDTH=450&amp;START_MAXIMI","ZED=FALSE&amp;VAR:CALENDAR=US&amp;VAR:SYMBOL=RHT&amp;VAR:INDEX=0"}</definedName>
    <definedName name="_14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7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7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7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7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7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7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7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7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7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7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7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7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7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7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7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7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7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7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7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7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7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7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7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7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7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7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7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7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7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7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7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7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7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7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7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7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7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7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7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7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7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7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7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7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7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7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7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7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7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7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7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7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7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7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7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7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7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7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7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7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7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7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7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7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7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7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7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7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7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7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7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7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7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7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7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7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7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7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7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7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7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7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7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7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7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7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7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7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7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7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7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7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7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7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7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7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7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7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7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7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8__FDSAUDITLINK__">{"fdsup://IBCentral/FAT Viewer?action=UPDATE&amp;creator=factset&amp;DOC_NAME=fat:reuters_qtrly_source_window.fat&amp;display_string=Audit&amp;DYN_ARGS=TRUE&amp;VAR:ID1=85461610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8__FDSAUDITLINK___1">{"fdsup://directions/FAT Viewer?action=UPDATE&amp;creator=factset&amp;DYN_ARGS=TRUE&amp;DOC_NAME=FAT:FQL_AUDITING_CLIENT_TEMPLATE.FAT&amp;display_string=Audit&amp;VAR:KEY=ZARWTAHEDM&amp;VAR:QUERY=RkZfRUJJVChDQUwsMjAwOSwsLCxVU0Qp&amp;WINDOW=FIRST_POPUP&amp;HEIGHT=450&amp;WIDTH=450&amp;START_MAXIMI","ZED=FALSE&amp;VAR:CALENDAR=US&amp;VAR:SYMBOL=RHT&amp;VAR:INDEX=0"}</definedName>
    <definedName name="_14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8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8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8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8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8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8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8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8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8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8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8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8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8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8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8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8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8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8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8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8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8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8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8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8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8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8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8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8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8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8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8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8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8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8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8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8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8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8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8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8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8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8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8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8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8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8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8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8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8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8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8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8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8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8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8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8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8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8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8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8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8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8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8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8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8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8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8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8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8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8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8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8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8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8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8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8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8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8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8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8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8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8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8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8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8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8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8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8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8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8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8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8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8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8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8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8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8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8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8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8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9__FDSAUDITLINK__">{"fdsup://IBCentral/FAT Viewer?action=UPDATE&amp;creator=factset&amp;DOC_NAME=fat:reuters_annual_shs_src_window.fat&amp;display_string=Audit&amp;DYN_ARGS=TRUE&amp;VAR:ID1=19933310&amp;VAR:RCODE=FDSSHSOUTDEPS&amp;VAR:SDATE=20080399&amp;VAR:FREQ=Y&amp;VAR:RELITEM=RP&amp;VAR:CURRENCY=&amp;VAR:CURRSOURCE","=EXSHARE&amp;VAR:NATFREQ=ANNUAL&amp;VAR:RFIELD=FINALIZED&amp;VAR:DB_TYPE=&amp;VAR:UNITS=M&amp;window=popup&amp;width=450&amp;height=300&amp;START_MAXIMIZED=FALSE"}</definedName>
    <definedName name="_149__FDSAUDITLINK___1">{"fdsup://directions/FAT Viewer?action=UPDATE&amp;creator=factset&amp;DYN_ARGS=TRUE&amp;DOC_NAME=FAT:FQL_AUDITING_CLIENT_TEMPLATE.FAT&amp;display_string=Audit&amp;VAR:KEY=VULMTEXGDW&amp;VAR:QUERY=RkZfU0FMRVMoQ0FMLDIwMTAsLCwsVVNEKQ==&amp;WINDOW=FIRST_POPUP&amp;HEIGHT=450&amp;WIDTH=450&amp;START_MA","XIMIZED=FALSE&amp;VAR:CALENDAR=US&amp;VAR:SYMBOL=RHT&amp;VAR:INDEX=0"}</definedName>
    <definedName name="_14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9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9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9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9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9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9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49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49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49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49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4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9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49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49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49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9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49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49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49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49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49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4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9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49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49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49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49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49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49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49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49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49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4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9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49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49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49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49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49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49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9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49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49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4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9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49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49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49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49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49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49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49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49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49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4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9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49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49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49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49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49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49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49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49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49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4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9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49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49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49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49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49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49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49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49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49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4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9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49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49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49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49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49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49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49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49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49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4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9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49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49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49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49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49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49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49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49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49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49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49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49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49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49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49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49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49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49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49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4ddb66b6fa740b483ba5a569cefce32" hidden="1">#REF!</definedName>
    <definedName name="_14DEBTINTEREST">#REF!</definedName>
    <definedName name="_15__FDSAUDITLINK__">{"fdsup://directions/FAT Viewer?action=UPDATE&amp;creator=factset&amp;DYN_ARGS=TRUE&amp;DOC_NAME=FAT:FQL_AUDITING_CLIENT_TEMPLATE.FAT&amp;display_string=Audit&amp;VAR:KEY=OROXQDYDAX&amp;VAR:QUERY=RkZfRU5UUlBSX1ZBTF9EQUlMWSg0MDc2NywsLCwsJ0RJTCcp&amp;WINDOW=FIRST_POPUP&amp;HEIGHT=450&amp;WIDTH=","450&amp;START_MAXIMIZED=FALSE&amp;VAR:CALENDAR=US&amp;VAR:SYMBOL=PG&amp;VAR:INDEX=0"}</definedName>
    <definedName name="_15__FDSAUDITLINK___1">{"fdsup://directions/FAT Viewer?action=UPDATE&amp;creator=factset&amp;DYN_ARGS=TRUE&amp;DOC_NAME=FAT:FQL_AUDITING_CLIENT_TEMPLATE.FAT&amp;display_string=Audit&amp;VAR:KEY=TIVEJABANC&amp;VAR:QUERY=RkZfRUJJVChDQUwsMjAxMCwsLCxVU0Qp&amp;WINDOW=FIRST_POPUP&amp;HEIGHT=450&amp;WIDTH=450&amp;START_MAXIMI","ZED=FALSE&amp;VAR:CALENDAR=US&amp;VAR:SYMBOL=TIBX&amp;VAR:INDEX=0"}</definedName>
    <definedName name="_150__FDSAUDITLINK__">{"fdsup://IBCentral/FAT Viewer?action=UPDATE&amp;creator=factset&amp;DOC_NAME=fat:reuters_annual_shs_src_window.fat&amp;display_string=Audit&amp;DYN_ARGS=TRUE&amp;VAR:ID1=09518010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50__FDSAUDITLINK___1">{"fdsup://directions/FAT Viewer?action=UPDATE&amp;creator=factset&amp;DYN_ARGS=TRUE&amp;DOC_NAME=FAT:FQL_AUDITING_CLIENT_TEMPLATE.FAT&amp;display_string=Audit&amp;VAR:KEY=LARKZGZCHU&amp;VAR:QUERY=RkZfU0FMRVMoQ0FMLDIwMDksLCwsVVNEKQ==&amp;WINDOW=FIRST_POPUP&amp;HEIGHT=450&amp;WIDTH=450&amp;START_MA","XIMIZED=FALSE&amp;VAR:CALENDAR=US&amp;VAR:SYMBOL=RHT&amp;VAR:INDEX=0"}</definedName>
    <definedName name="_15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0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0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0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0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0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0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0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0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0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0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0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0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0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0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0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0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0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0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0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0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0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0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0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0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0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0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0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0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0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0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0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0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0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0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0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0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0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0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0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0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0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0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0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0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0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0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0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0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0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0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0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0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0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0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0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0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0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0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0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0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0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0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0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0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0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0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0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0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0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0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0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0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0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0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0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0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0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0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0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0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0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0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0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0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0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0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0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0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0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0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0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0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0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0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0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0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0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0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0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0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1__FDSAUDITLINK__">{"fdsup://IBCentral/FAT Viewer?action=UPDATE&amp;creator=factset&amp;DOC_NAME=fat:reuters_annual_shs_src_window.fat&amp;display_string=Audit&amp;DYN_ARGS=TRUE&amp;VAR:ID1=89109210&amp;VAR:RCODE=FDSSHSOUTDEPS&amp;VAR:SDATE=20071099&amp;VAR:FREQ=Y&amp;VAR:RELITEM=RP&amp;VAR:CURRENCY=&amp;VAR:CURRSOURCE","=EXSHARE&amp;VAR:NATFREQ=ANNUAL&amp;VAR:RFIELD=FINALIZED&amp;VAR:DB_TYPE=&amp;VAR:UNITS=M&amp;window=popup&amp;width=450&amp;height=300&amp;START_MAXIMIZED=FALSE"}</definedName>
    <definedName name="_151__FDSAUDITLINK___1">{"fdsup://directions/FAT Viewer?action=UPDATE&amp;creator=factset&amp;DYN_ARGS=TRUE&amp;DOC_NAME=FAT:FQL_AUDITING_CLIENT_TEMPLATE.FAT&amp;display_string=Audit&amp;VAR:KEY=TWBGNYVCHS&amp;VAR:QUERY=RkZfU0FMRVMoQ0FMLDIwMDgsLCwsVVNEKQ==&amp;WINDOW=FIRST_POPUP&amp;HEIGHT=450&amp;WIDTH=450&amp;START_MA","XIMIZED=FALSE&amp;VAR:CALENDAR=US&amp;VAR:SYMBOL=RHT&amp;VAR:INDEX=0"}</definedName>
    <definedName name="_15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1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1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1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1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1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1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1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1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1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1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1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1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1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1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1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1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1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1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1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1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1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1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1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1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1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1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1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1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1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1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1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1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1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1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1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1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1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1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1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1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1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1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1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1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1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1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1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1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1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1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1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1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1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1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1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1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1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1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1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1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1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1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1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1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1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1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1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1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1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1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1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1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1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1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1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1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1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1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1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1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1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1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1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1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1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1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1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1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1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1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1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1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1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1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1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1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1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1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1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1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2__FDSAUDITLINK__">{"fdsup://IBCentral/FAT Viewer?action=UPDATE&amp;creator=factset&amp;DOC_NAME=fat:reuters_annual_shs_src_window.fat&amp;display_string=Audit&amp;DYN_ARGS=TRUE&amp;VAR:ID1=83303410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52__FDSAUDITLINK___1">{"fdsup://directions/FAT Viewer?action=UPDATE&amp;creator=factset&amp;DYN_ARGS=TRUE&amp;DOC_NAME=FAT:FQL_AUDITING_CLIENT_TEMPLATE.FAT&amp;display_string=Audit&amp;VAR:KEY=ZMXIJQRIDE&amp;VAR:QUERY=RkZfUk9FKEFOTiwp&amp;WINDOW=FIRST_POPUP&amp;HEIGHT=450&amp;WIDTH=450&amp;START_MAXIMIZED=FALSE&amp;VAR:CA","LENDAR=US&amp;VAR:SYMBOL=RHT&amp;VAR:INDEX=0"}</definedName>
    <definedName name="_15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2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2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2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2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2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2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2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2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2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2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2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2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2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2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2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2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2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2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2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2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2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2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2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2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2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2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2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2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2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2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2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2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2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2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2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2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2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2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2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2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2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2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2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2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2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2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2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2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2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2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2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2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2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2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2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2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2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2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2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2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2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2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2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2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2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2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2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2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2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2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2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2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2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2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2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2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2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2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2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2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2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2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2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2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2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2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2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2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2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2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2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2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2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2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2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2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2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2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2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2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3__FDSAUDITLINK__">{"fdsup://IBCentral/FAT Viewer?action=UPDATE&amp;creator=factset&amp;DOC_NAME=fat:reuters_annual_shs_src_window.fat&amp;display_string=Audit&amp;DYN_ARGS=TRUE&amp;VAR:ID1=85461610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53__FDSAUDITLINK___1">{"fdsup://Directions/FactSet Auditing Viewer?action=AUDIT_VALUE&amp;DB=129&amp;ID1=75657710&amp;VALUEID=18321&amp;SDATE=2010&amp;PERIODTYPE=ANN_STD&amp;SCFT=3&amp;window=popup_no_bar&amp;width=385&amp;height=120&amp;START_MAXIMIZED=FALSE&amp;creator=factset&amp;display_string=Audit"}</definedName>
    <definedName name="_15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3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3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3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3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3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3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3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3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3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3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3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3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3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3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3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3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3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3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3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3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3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3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3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3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3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3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3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3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3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3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3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3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3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3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3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3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3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3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3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3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3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3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3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3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3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3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3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3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3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3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3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3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3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3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3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3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3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3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3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3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3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3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3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3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3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3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3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3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3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3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3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3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3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3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3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3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3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3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3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3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3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3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3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3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3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3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3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3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3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3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3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3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3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3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3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3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3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3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3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3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4__FDSAUDITLINK__">{"fdsup://IBCentral/FAT Viewer?action=UPDATE&amp;creator=factset&amp;DOC_NAME=fat:reuters_qtrly_source_window.fat&amp;display_string=Audit&amp;DYN_ARGS=TRUE&amp;VAR:ID1=09518010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54__FDSAUDITLINK___1">{"fdsup://Directions/FactSet Auditing Viewer?action=AUDIT_VALUE&amp;DB=129&amp;ID1=75657710&amp;VALUEID=18141&amp;SDATE=2010&amp;PERIODTYPE=ANN_STD&amp;SCFT=3&amp;window=popup_no_bar&amp;width=385&amp;height=120&amp;START_MAXIMIZED=FALSE&amp;creator=factset&amp;display_string=Audit"}</definedName>
    <definedName name="_15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4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4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4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4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4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4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4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4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4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4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4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4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4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4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4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4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4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4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4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4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4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4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4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4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4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4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4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4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4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4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4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4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4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4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4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4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4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4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4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4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4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4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4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4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4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4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4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4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4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4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4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4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4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4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4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4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4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4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4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4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4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4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4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4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4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4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4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4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4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4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4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4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4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4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4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4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4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4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4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4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4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4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4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4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4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4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4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4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4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4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4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4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4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4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4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4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4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4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4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4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5__FDSAUDITLINK__">{"fdsup://IBCentral/FAT Viewer?action=UPDATE&amp;creator=factset&amp;DOC_NAME=fat:reuters_qtrly_source_window.fat&amp;display_string=Audit&amp;DYN_ARGS=TRUE&amp;VAR:ID1=09518010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55__FDSAUDITLINK___1">{"fdsup://directions/FAT Viewer?action=UPDATE&amp;creator=factset&amp;DYN_ARGS=TRUE&amp;DOC_NAME=FAT:FQL_AUDITING_CLIENT_TEMPLATE.FAT&amp;display_string=Audit&amp;VAR:KEY=PWNCTANCHS&amp;VAR:QUERY=RkZfRUJJVERBX0lCKExUTSwwKQ==&amp;WINDOW=FIRST_POPUP&amp;HEIGHT=450&amp;WIDTH=450&amp;START_MAXIMIZED=","FALSE&amp;VAR:CALENDAR=US&amp;VAR:SYMBOL=RHT&amp;VAR:INDEX=0"}</definedName>
    <definedName name="_15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5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5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5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5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5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5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5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5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5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5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5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5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5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5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5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5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5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5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5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5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5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5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5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5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5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5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5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5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5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5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5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5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5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5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5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5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5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5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5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5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5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5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5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5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5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5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5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5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5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5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5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5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5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5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5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5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5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5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5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5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5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5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5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5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5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5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5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5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5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5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5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5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5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5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5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5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5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5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5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5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5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5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5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5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5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5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5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5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5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5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5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5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5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5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5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5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5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5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5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5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6__FDSAUDITLINK__">{"fdsup://IBCentral/FAT Viewer?action=UPDATE&amp;creator=factset&amp;DOC_NAME=fat:reuters_qtrly_source_window.fat&amp;display_string=Audit&amp;DYN_ARGS=TRUE&amp;VAR:ID1=39365710&amp;VAR:RCODE=ACAE&amp;VAR:SDATE=20080299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56__FDSAUDITLINK___1">{"fdsup://directions/FAT Viewer?action=UPDATE&amp;creator=factset&amp;DYN_ARGS=TRUE&amp;DOC_NAME=FAT:FQL_AUDITING_CLIENT_TEMPLATE.FAT&amp;display_string=Audit&amp;VAR:KEY=JYFONAHMFM&amp;VAR:QUERY=RkZfRU5UUlBSX1ZBTF9EQUlMWSgwLCwsUkYsLCdESUwnKQ==&amp;WINDOW=FIRST_POPUP&amp;HEIGHT=450&amp;WIDTH=","450&amp;START_MAXIMIZED=FALSE&amp;VAR:CALENDAR=US&amp;VAR:SYMBOL=RHT&amp;VAR:INDEX=0"}</definedName>
    <definedName name="_15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6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6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6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6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6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6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6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6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6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6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6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6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6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6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6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6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6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6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6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6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6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6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6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6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6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6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6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6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6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6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63__FDSAUDITLINK__">{"fdsup://Directions/FactSet Auditing Viewer?action=AUDIT_VALUE&amp;DB=129&amp;ID1=500210&amp;VALUEID=04601&amp;SDATE=2008&amp;PERIODTYPE=ANN_STD&amp;SCFT=3&amp;window=popup_no_bar&amp;width=385&amp;height=120&amp;START_MAXIMIZED=FALSE&amp;creator=factset&amp;display_string=Audit"}</definedName>
    <definedName name="_156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6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6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6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6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6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6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6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6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6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6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6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6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6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6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6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6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6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6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6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6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6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6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6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6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6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6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6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6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6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6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6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6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6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6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6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6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6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6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6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6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6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6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6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6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6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6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6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6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6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6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6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6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6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6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6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6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6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6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6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6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6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6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6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6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6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6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6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6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6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7__FDSAUDITLINK__">{"fdsup://IBCentral/FAT Viewer?action=UPDATE&amp;creator=factset&amp;DOC_NAME=fat:reuters_qtrly_source_window.fat&amp;display_string=Audit&amp;DYN_ARGS=TRUE&amp;VAR:ID1=02916P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57__FDSAUDITLINK___1">{"fdsup://Directions/FactSet Auditing Viewer?action=AUDIT_VALUE&amp;DB=129&amp;ID1=75657710&amp;VALUEID=02001&amp;SDATE=201103&amp;PERIODTYPE=QTR_STD&amp;SCFT=3&amp;window=popup_no_bar&amp;width=385&amp;height=120&amp;START_MAXIMIZED=FALSE&amp;creator=factset&amp;display_string=Audit"}</definedName>
    <definedName name="_15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7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7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7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7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7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7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7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7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7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7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7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7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7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7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7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7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7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7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7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7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7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7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7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7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7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7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7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7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7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7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7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7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7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7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7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7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7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7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7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7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7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7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7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7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7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7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7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7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7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7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7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7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7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7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7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7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7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7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7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7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7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7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7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7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7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7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7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7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7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7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77__FDSAUDITLINK__">{"fdsup://Directions/FactSet Auditing Viewer?action=AUDIT_VALUE&amp;DB=129&amp;ID1=552388&amp;VALUEID=04601&amp;SDATE=2009&amp;PERIODTYPE=ANN_STD&amp;SCFT=3&amp;window=popup_no_bar&amp;width=385&amp;height=120&amp;START_MAXIMIZED=FALSE&amp;creator=factset&amp;display_string=Audit"}</definedName>
    <definedName name="_157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7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7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7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7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7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7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7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7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7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7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7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7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7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7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7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7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7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7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7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79__FDSAUDITLINK__">{"fdsup://Directions/FactSet Auditing Viewer?action=AUDIT_VALUE&amp;DB=129&amp;ID1=075069&amp;VALUEID=04601&amp;SDATE=2008&amp;PERIODTYPE=ANN_STD&amp;SCFT=3&amp;window=popup_no_bar&amp;width=385&amp;height=120&amp;START_MAXIMIZED=FALSE&amp;creator=factset&amp;display_string=Audit"}</definedName>
    <definedName name="_157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7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7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7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7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7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7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7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7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7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8__FDSAUDITLINK__">{"fdsup://IBCentral/FAT Viewer?action=UPDATE&amp;creator=factset&amp;DOC_NAME=fat:reuters_qtrly_source_window.fat&amp;display_string=Audit&amp;DYN_ARGS=TRUE&amp;VAR:ID1=35702310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58__FDSAUDITLINK___1">{"fdsup://Directions/FactSet Auditing Viewer?action=AUDIT_VALUE&amp;DB=129&amp;ID1=75657710&amp;VALUEID=05194&amp;SDATE=201102&amp;PERIODTYPE=QTR_STD&amp;SCFT=3&amp;window=popup_no_bar&amp;width=385&amp;height=120&amp;START_MAXIMIZED=FALSE&amp;creator=factset&amp;display_string=Audit"}</definedName>
    <definedName name="_15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8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8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8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8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8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8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8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8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8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8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8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8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8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8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8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8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8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8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8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8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8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8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8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8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8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8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8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8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8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8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8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8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8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8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8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8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8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8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8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8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8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8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8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8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8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8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8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8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8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8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8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8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8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8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8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8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85529450024475a18926470919d622" hidden="1">#REF!</definedName>
    <definedName name="_158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8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8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8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8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8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8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8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8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8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8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8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8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8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8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8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8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8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8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8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8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8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8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8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8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8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8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8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8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8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8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8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8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8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8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8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8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8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8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8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8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8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8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8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9__FDSAUDITLINK__">{"fdsup://IBCentral/FAT Viewer?action=UPDATE&amp;creator=factset&amp;DOC_NAME=fat:reuters_qtrly_source_window.fat&amp;display_string=Audit&amp;DYN_ARGS=TRUE&amp;VAR:ID1=89652210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59__FDSAUDITLINK___1">{"fdsup://directions/FAT Viewer?action=UPDATE&amp;creator=factset&amp;DYN_ARGS=TRUE&amp;DOC_NAME=FAT:FQL_AUDITING_CLIENT_TEMPLATE.FAT&amp;display_string=Audit&amp;VAR:KEY=TIVEJABANC&amp;VAR:QUERY=RkZfRUJJVChDQUwsMjAxMCwsLCxVU0Qp&amp;WINDOW=FIRST_POPUP&amp;HEIGHT=450&amp;WIDTH=450&amp;START_MAXIMI","ZED=FALSE&amp;VAR:CALENDAR=US&amp;VAR:SYMBOL=TIBX&amp;VAR:INDEX=0"}</definedName>
    <definedName name="_15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9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9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9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9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9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9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59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59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59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59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5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9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59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59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9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59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59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59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59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59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59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5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9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59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59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59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59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59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59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59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59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59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5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9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59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59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59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9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59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59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59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59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59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59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9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9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9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9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9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59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59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59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59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5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59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59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59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59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59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59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59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59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59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59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5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59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59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59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59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59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59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59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59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59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59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5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59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59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59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59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59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59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59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59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59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59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5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59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59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59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59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59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59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59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59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59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59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5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59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59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59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59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59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59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59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59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59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59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5fea9a5e3ff4e8ab4984d5f65042137" hidden="1">#REF!</definedName>
    <definedName name="_16__FDSAUDITLINK__">{"fdsup://directions/FAT Viewer?action=UPDATE&amp;creator=factset&amp;DYN_ARGS=TRUE&amp;DOC_NAME=FAT:FQL_AUDITING_CLIENT_TEMPLATE.FAT&amp;display_string=Audit&amp;VAR:KEY=QLCLGJUJUX&amp;VAR:QUERY=RkZfRU5UUlBSX1ZBTF9EQUlMWSg0MDc2NywsLCwsJ0RJTCcp&amp;WINDOW=FIRST_POPUP&amp;HEIGHT=450&amp;WIDTH=","450&amp;START_MAXIMIZED=FALSE&amp;VAR:CALENDAR=US&amp;VAR:SYMBOL=PBH&amp;VAR:INDEX=0"}</definedName>
    <definedName name="_16__FDSAUDITLINK___1">{"fdsup://directions/FAT Viewer?action=UPDATE&amp;creator=factset&amp;DYN_ARGS=TRUE&amp;DOC_NAME=FAT:FQL_AUDITING_CLIENT_TEMPLATE.FAT&amp;display_string=Audit&amp;VAR:KEY=GNSTYZITUP&amp;VAR:QUERY=RkZfRUJJVChDQUwsMjAwOSwsLCxVU0Qp&amp;WINDOW=FIRST_POPUP&amp;HEIGHT=450&amp;WIDTH=450&amp;START_MAXIMI","ZED=FALSE&amp;VAR:CALENDAR=US&amp;VAR:SYMBOL=N&amp;VAR:INDEX=0"}</definedName>
    <definedName name="_160__FDSAUDITLINK__">{"fdsup://IBCentral/FAT Viewer?action=UPDATE&amp;creator=factset&amp;DOC_NAME=fat:reuters_qtrly_source_window.fat&amp;display_string=Audit&amp;DYN_ARGS=TRUE&amp;VAR:ID1=92974010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0__FDSAUDITLINK___1">{"fdsup://directions/FAT Viewer?action=UPDATE&amp;creator=factset&amp;DYN_ARGS=TRUE&amp;DOC_NAME=FAT:FQL_AUDITING_CLIENT_TEMPLATE.FAT&amp;display_string=Audit&amp;VAR:KEY=XAXAHUXCBO&amp;VAR:QUERY=RkZfRUJJVChDQUwsMjAwOSwsLCxVU0Qp&amp;WINDOW=FIRST_POPUP&amp;HEIGHT=450&amp;WIDTH=450&amp;START_MAXIMI","ZED=FALSE&amp;VAR:CALENDAR=US&amp;VAR:SYMBOL=TIBX&amp;VAR:INDEX=0"}</definedName>
    <definedName name="_16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0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0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0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0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0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0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0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0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0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0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0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0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0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0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0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0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0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0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0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0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0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0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0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0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0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0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0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0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0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0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0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0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0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0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0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0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0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0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0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0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0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0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0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0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0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0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0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0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0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0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0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0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0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0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0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0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0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0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0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0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0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0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0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0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0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0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0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0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0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0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0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0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0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0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0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0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0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0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0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0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0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0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0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0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0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0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0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0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0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0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0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0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0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0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0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0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0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0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0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0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1__FDSAUDITLINK__">{"fdsup://IBCentral/FAT Viewer?action=UPDATE&amp;creator=factset&amp;DOC_NAME=fat:reuters_qtrly_source_window.fat&amp;display_string=Audit&amp;DYN_ARGS=TRUE&amp;VAR:ID1=39365710&amp;VAR:RCODE=STLD&amp;VAR:SDATE=20080299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1__FDSAUDITLINK___1">{"fdsup://directions/FAT Viewer?action=UPDATE&amp;creator=factset&amp;DYN_ARGS=TRUE&amp;DOC_NAME=FAT:FQL_AUDITING_CLIENT_TEMPLATE.FAT&amp;display_string=Audit&amp;VAR:KEY=TIVEJABANC&amp;VAR:QUERY=RkZfRUJJVChDQUwsMjAxMCwsLCxVU0Qp&amp;WINDOW=FIRST_POPUP&amp;HEIGHT=450&amp;WIDTH=450&amp;START_MAXIMI","ZED=FALSE&amp;VAR:CALENDAR=US&amp;VAR:SYMBOL=TIBX&amp;VAR:INDEX=0"}</definedName>
    <definedName name="_16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1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1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1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1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1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1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1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1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1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1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1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1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1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1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1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1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1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1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1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1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1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1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1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1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1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1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1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1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1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1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1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1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1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1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1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1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1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1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1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1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1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1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1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1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1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1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1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1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1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1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1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1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1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1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1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1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1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1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1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1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1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1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1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1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1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1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1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1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1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1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1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1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1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1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1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1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1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1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1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1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1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1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1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1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1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1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1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1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1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1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1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1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1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1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1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1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1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1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1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1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2__FDSAUDITLINK__">{"fdsup://IBCentral/FAT Viewer?action=UPDATE&amp;creator=factset&amp;DOC_NAME=fat:reuters_qtrly_source_window.fat&amp;display_string=Audit&amp;DYN_ARGS=TRUE&amp;VAR:ID1=02916P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2__FDSAUDITLINK___1">{"fdsup://directions/FAT Viewer?action=UPDATE&amp;creator=factset&amp;DYN_ARGS=TRUE&amp;DOC_NAME=FAT:FQL_AUDITING_CLIENT_TEMPLATE.FAT&amp;display_string=Audit&amp;VAR:KEY=XAXAHUXCBO&amp;VAR:QUERY=RkZfRUJJVChDQUwsMjAwOSwsLCxVU0Qp&amp;WINDOW=FIRST_POPUP&amp;HEIGHT=450&amp;WIDTH=450&amp;START_MAXIMI","ZED=FALSE&amp;VAR:CALENDAR=US&amp;VAR:SYMBOL=TIBX&amp;VAR:INDEX=0"}</definedName>
    <definedName name="_16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2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2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2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2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2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2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2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2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2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2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2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2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2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2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2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2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2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2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2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2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2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2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2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2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2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2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2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2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2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2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2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2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2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2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2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2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2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2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2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2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2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2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2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2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2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2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2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2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2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2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2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2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2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2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2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2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2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2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2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2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2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2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2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2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2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2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2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2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2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2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2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2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2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2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2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2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2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2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2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2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2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2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2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2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2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2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2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2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2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2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2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2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2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2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2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2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2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2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2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2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3__FDSAUDITLINK__">{"fdsup://IBCentral/FAT Viewer?action=UPDATE&amp;creator=factset&amp;DOC_NAME=fat:reuters_qtrly_source_window.fat&amp;display_string=Audit&amp;DYN_ARGS=TRUE&amp;VAR:ID1=35702310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3__FDSAUDITLINK___1">{"fdsup://directions/FAT Viewer?action=UPDATE&amp;creator=factset&amp;DYN_ARGS=TRUE&amp;DOC_NAME=FAT:FQL_AUDITING_CLIENT_TEMPLATE.FAT&amp;display_string=Audit&amp;VAR:KEY=VUTWXYRYTU&amp;VAR:QUERY=RkZfU0FMRVMoQ0FMLDIwMTAsLCwsVVNEKQ==&amp;WINDOW=FIRST_POPUP&amp;HEIGHT=450&amp;WIDTH=450&amp;START_MA","XIMIZED=FALSE&amp;VAR:CALENDAR=US&amp;VAR:SYMBOL=TIBX&amp;VAR:INDEX=0"}</definedName>
    <definedName name="_16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3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3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3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3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3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3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3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3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3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3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3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3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3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3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3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3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3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3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3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3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3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3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3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3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3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3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3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3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3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3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3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3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3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3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3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3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3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3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3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3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3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3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3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3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3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3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3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3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3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3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3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3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3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3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3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3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3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3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3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3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3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3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3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3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3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3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3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3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3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3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3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3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3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3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3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3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3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3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3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3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3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3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3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3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3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3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3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3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3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3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3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3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3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3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3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3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3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3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3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3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4__FDSAUDITLINK__">{"fdsup://IBCentral/FAT Viewer?action=UPDATE&amp;creator=factset&amp;DOC_NAME=fat:reuters_qtrly_source_window.fat&amp;display_string=Audit&amp;DYN_ARGS=TRUE&amp;VAR:ID1=89652210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4__FDSAUDITLINK___1">{"fdsup://directions/FAT Viewer?action=UPDATE&amp;creator=factset&amp;DYN_ARGS=TRUE&amp;DOC_NAME=FAT:FQL_AUDITING_CLIENT_TEMPLATE.FAT&amp;display_string=Audit&amp;VAR:KEY=HYPYXMFWFI&amp;VAR:QUERY=RkZfU0FMRVMoQ0FMLDIwMDksLCwsVVNEKQ==&amp;WINDOW=FIRST_POPUP&amp;HEIGHT=450&amp;WIDTH=450&amp;START_MA","XIMIZED=FALSE&amp;VAR:CALENDAR=US&amp;VAR:SYMBOL=TIBX&amp;VAR:INDEX=0"}</definedName>
    <definedName name="_16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4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4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4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4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4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4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4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4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4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4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41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4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4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4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4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4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4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4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4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4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42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4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4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4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4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4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4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4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4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4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43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4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4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4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4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4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4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4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4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4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44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4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4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4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4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4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4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4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4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4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45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4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4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4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4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4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4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4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4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4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46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4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4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4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4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4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4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4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4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4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47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4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4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4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4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4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4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4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4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4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48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4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4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4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4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4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4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4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4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4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49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4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4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4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4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4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4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4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4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4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4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5__FDSAUDITLINK__">{"fdsup://IBCentral/FAT Viewer?action=UPDATE&amp;creator=factset&amp;DOC_NAME=fat:reuters_qtrly_source_window.fat&amp;display_string=Audit&amp;DYN_ARGS=TRUE&amp;VAR:ID1=92974010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65__FDSAUDITLINK___1">{"fdsup://directions/FAT Viewer?action=UPDATE&amp;creator=factset&amp;DYN_ARGS=TRUE&amp;DOC_NAME=FAT:FQL_AUDITING_CLIENT_TEMPLATE.FAT&amp;display_string=Audit&amp;VAR:KEY=TCXWNETGBA&amp;VAR:QUERY=RkZfU0FMRVMoQ0FMLDIwMDgsLCwsVVNEKQ==&amp;WINDOW=FIRST_POPUP&amp;HEIGHT=450&amp;WIDTH=450&amp;START_MA","XIMIZED=FALSE&amp;VAR:CALENDAR=US&amp;VAR:SYMBOL=TIBX&amp;VAR:INDEX=0"}</definedName>
    <definedName name="_1650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5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5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5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5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5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5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5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5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5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51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5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5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5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5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5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5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5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5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5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52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5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5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5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5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5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5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5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5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5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53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5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5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5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5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5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5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5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5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5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54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5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5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5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5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5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5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5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5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5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55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5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5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5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5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5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5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5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5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5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56__FDSAUDITLINK__">{"fdsup://IBCentral/FAT Viewer?action=UPDATE&amp;creator=factset&amp;DOC_NAME=fat:reuters_ltm_source_window.fat&amp;display_string=Audit&amp;DYN_ARGS=TRUE&amp;VAR:ID1=MTX&amp;VAR:RCODE=FIBCEBITDA&amp;VAR:SDATE=20040399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5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5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5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5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5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5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5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5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5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5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5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5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5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5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5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5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5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5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5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5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5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5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5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5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5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5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5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5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5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5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5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5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5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5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5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5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5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5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5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5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6__FDSAUDITLINK__">{"fdsup://IBCentral/FAT Viewer?action=UPDATE&amp;creator=factset&amp;DOC_NAME=fat:reuters_annual_shs_src_window.fat&amp;display_string=Audit&amp;DYN_ARGS=TRUE&amp;VAR:ID1=39365710&amp;VAR:RCODE=FDSSHSOUTDEPS&amp;VAR:SDATE=20070899&amp;VAR:FREQ=Y&amp;VAR:RELITEM=RP&amp;VAR:CURRENCY=&amp;VAR:CURRSOURCE","=EXSHARE&amp;VAR:NATFREQ=ANNUAL&amp;VAR:RFIELD=FINALIZED&amp;VAR:DB_TYPE=&amp;VAR:UNITS=M&amp;window=popup&amp;width=450&amp;height=300&amp;START_MAXIMIZED=FALSE"}</definedName>
    <definedName name="_166__FDSAUDITLINK___1">{"fdsup://directions/FAT Viewer?action=UPDATE&amp;creator=factset&amp;DYN_ARGS=TRUE&amp;DOC_NAME=FAT:FQL_AUDITING_CLIENT_TEMPLATE.FAT&amp;display_string=Audit&amp;VAR:KEY=JWZUXOHETQ&amp;VAR:QUERY=RkZfUk9FKEFOTiwp&amp;WINDOW=FIRST_POPUP&amp;HEIGHT=450&amp;WIDTH=450&amp;START_MAXIMIZED=FALSE&amp;VAR:CA","LENDAR=US&amp;VAR:SYMBOL=TIBX&amp;VAR:INDEX=0"}</definedName>
    <definedName name="_166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6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6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6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6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6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6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6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6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6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6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6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6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6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6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6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6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6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6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6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6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6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6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6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6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6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6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6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6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6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6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6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6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6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6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6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6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6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6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6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6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6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6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6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6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6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6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6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6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6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6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6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6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6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6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6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6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6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6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6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6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6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6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6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6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6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6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6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6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6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6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6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6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6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6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6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6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6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6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6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6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6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6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6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6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6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6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6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6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6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6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6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6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6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6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6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6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6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6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6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6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7__FDSAUDITLINK__">{"fdsup://IBCentral/FAT Viewer?action=UPDATE&amp;creator=factset&amp;DOC_NAME=fat:reuters_annual_shs_src_window.fat&amp;display_string=Audit&amp;DYN_ARGS=TRUE&amp;VAR:ID1=35702310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67__FDSAUDITLINK___1">{"fdsup://directions/FAT Viewer?action=UPDATE&amp;creator=factset&amp;DYN_ARGS=TRUE&amp;DOC_NAME=FAT:FQL_AUDITING_CLIENT_TEMPLATE.FAT&amp;display_string=Audit&amp;VAR:KEY=FCPQTCDUNW&amp;VAR:QUERY=RkZfRUJJVERBX0lCKExUTSwwKQ==&amp;WINDOW=FIRST_POPUP&amp;HEIGHT=450&amp;WIDTH=450&amp;START_MAXIMIZED=","FALSE&amp;VAR:CALENDAR=US&amp;VAR:SYMBOL=TIBX&amp;VAR:INDEX=0"}</definedName>
    <definedName name="_167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7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7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7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7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7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7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7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7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7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7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7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7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7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7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7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7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7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7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7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7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7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7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7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7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7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7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7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7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7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7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7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7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7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7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7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7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7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7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7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7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7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7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7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7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7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7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7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7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7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7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7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7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7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7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7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7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7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7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7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7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7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7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7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7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7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7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7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7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7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7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7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7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7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7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7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7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7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7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7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7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7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7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7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7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7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7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7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7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7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7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7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7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7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7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7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7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7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7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7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7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8__FDSAUDITLINK__">{"fdsup://IBCentral/FAT Viewer?action=UPDATE&amp;creator=factset&amp;DOC_NAME=fat:reuters_annual_shs_src_window.fat&amp;display_string=Audit&amp;DYN_ARGS=TRUE&amp;VAR:ID1=89652210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68__FDSAUDITLINK___1">{"fdsup://directions/FAT Viewer?action=UPDATE&amp;creator=factset&amp;DYN_ARGS=TRUE&amp;DOC_NAME=FAT:FQL_AUDITING_CLIENT_TEMPLATE.FAT&amp;display_string=Audit&amp;VAR:KEY=JQRSLCLAHW&amp;VAR:QUERY=RkZfRU5UUlBSX1ZBTF9EQUlMWSgwLCwsUkYsLCdESUwnKQ==&amp;WINDOW=FIRST_POPUP&amp;HEIGHT=450&amp;WIDTH=","450&amp;START_MAXIMIZED=FALSE&amp;VAR:CALENDAR=US&amp;VAR:SYMBOL=TIBX&amp;VAR:INDEX=0"}</definedName>
    <definedName name="_168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8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8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8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8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8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8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8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8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8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8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8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8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8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8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8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8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8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8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8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8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8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8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8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8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8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8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8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8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8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8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8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8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8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8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8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8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8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8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8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8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8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8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8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8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8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8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8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8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8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8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8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8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8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8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8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8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8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8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8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8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8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8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8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8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8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8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8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8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8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8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8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8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8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8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8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8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8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8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8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8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8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8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8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8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8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8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8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8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8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8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8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8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8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8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8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8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8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8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8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8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9__FDSAUDITLINK__">{"fdsup://IBCentral/FAT Viewer?action=UPDATE&amp;creator=factset&amp;DOC_NAME=fat:reuters_annual_shs_src_window.fat&amp;display_string=Audit&amp;DYN_ARGS=TRUE&amp;VAR:ID1=92974010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69__FDSAUDITLINK___1">{"fdsup://Directions/FactSet Auditing Viewer?action=AUDIT_VALUE&amp;DB=129&amp;ID1=88632Q10&amp;VALUEID=03426&amp;SDATE=2011&amp;PERIODTYPE=ANN_STD&amp;SCFT=3&amp;window=popup_no_bar&amp;width=385&amp;height=120&amp;START_MAXIMIZED=FALSE&amp;creator=factset&amp;display_string=Audit"}</definedName>
    <definedName name="_169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9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9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9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9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9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69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69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69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9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69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69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69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69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69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69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69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69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69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69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69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69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69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69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69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69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69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69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69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69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69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69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9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69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69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69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69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69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69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69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69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69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69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69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69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69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69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69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69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69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69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69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69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69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69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69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69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69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69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69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69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69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69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69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69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69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69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69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69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69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69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69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69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69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69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69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69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69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69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69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69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69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69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69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69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69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69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69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69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69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69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69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69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69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69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69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69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69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69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69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69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6b2bfc5c2954aff88c5276e17ff1d6e" hidden="1">#REF!</definedName>
    <definedName name="_17__FDSAUDITLINK__">{"fdsup://directions/FAT Viewer?action=UPDATE&amp;creator=factset&amp;DYN_ARGS=TRUE&amp;DOC_NAME=FAT:FQL_AUDITING_CLIENT_TEMPLATE.FAT&amp;display_string=Audit&amp;VAR:KEY=CLSBADEBMN&amp;VAR:QUERY=RkZfRU5UUlBSX1ZBTF9EQUlMWSg0MDc2NywsLCwsJ0RJTCcp&amp;WINDOW=FIRST_POPUP&amp;HEIGHT=450&amp;WIDTH=","450&amp;START_MAXIMIZED=FALSE&amp;VAR:CALENDAR=US&amp;VAR:SYMBOL=PII&amp;VAR:INDEX=0"}</definedName>
    <definedName name="_17__FDSAUDITLINK___1">{"fdsup://directions/FAT Viewer?action=UPDATE&amp;creator=factset&amp;DYN_ARGS=TRUE&amp;DOC_NAME=FAT:FQL_AUDITING_CLIENT_TEMPLATE.FAT&amp;display_string=Audit&amp;VAR:KEY=TIVEJABANC&amp;VAR:QUERY=RkZfRUJJVChDQUwsMjAxMCwsLCxVU0Qp&amp;WINDOW=FIRST_POPUP&amp;HEIGHT=450&amp;WIDTH=450&amp;START_MAXIMI","ZED=FALSE&amp;VAR:CALENDAR=US&amp;VAR:SYMBOL=TIBX&amp;VAR:INDEX=0"}</definedName>
    <definedName name="_170__FDSAUDITLINK__">{"fdsup://IBCentral/FAT Viewer?action=UPDATE&amp;creator=factset&amp;DOC_NAME=fat:reuters_qtrly_source_window.fat&amp;display_string=Audit&amp;DYN_ARGS=TRUE&amp;VAR:ID1=571342&amp;VAR:RCODE=ACAE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170__FDSAUDITLINK___1">{"fdsup://Directions/FactSet Auditing Viewer?action=AUDIT_VALUE&amp;DB=129&amp;ID1=88632Q10&amp;VALUEID=02001&amp;SDATE=201104&amp;PERIODTYPE=QTR_STD&amp;SCFT=3&amp;window=popup_no_bar&amp;width=385&amp;height=120&amp;START_MAXIMIZED=FALSE&amp;creator=factset&amp;display_string=Audit"}</definedName>
    <definedName name="_170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0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0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0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0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0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0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0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0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0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0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0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0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0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0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0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0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0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0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0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0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0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0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0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0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0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0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0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0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0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0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0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0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0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0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0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0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0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0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0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0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0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0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0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0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0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0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0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0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0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0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0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0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0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0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0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0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0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0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0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0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0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0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0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0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0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0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0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0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0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0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0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0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0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0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0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0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0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0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0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0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0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0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0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0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0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0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0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0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0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0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0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0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0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0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0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0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0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0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0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0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1__FDSAUDITLINK__">{"fdsup://IBCentral/FAT Viewer?action=UPDATE&amp;creator=factset&amp;DOC_NAME=fat:reuters_qtrly_source_window.fat&amp;display_string=Audit&amp;DYN_ARGS=TRUE&amp;VAR:ID1=B1VQ25&amp;VAR:RCODE=ACAE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171__FDSAUDITLINK___1">{"fdsup://Directions/FactSet Auditing Viewer?action=AUDIT_VALUE&amp;DB=129&amp;ID1=88632Q10&amp;VALUEID=05194&amp;SDATE=201103&amp;PERIODTYPE=QTR_STD&amp;SCFT=3&amp;window=popup_no_bar&amp;width=385&amp;height=120&amp;START_MAXIMIZED=FALSE&amp;creator=factset&amp;display_string=Audit"}</definedName>
    <definedName name="_171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1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1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1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1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1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1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1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1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1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1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1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1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1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1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1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1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1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1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1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1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1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1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1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1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1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1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1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1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1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13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1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1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1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1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1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1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1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1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1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14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1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1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1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1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1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1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1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1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1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15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1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1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1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1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1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1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1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1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1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16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1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1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1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1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1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1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1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1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1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17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1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1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1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1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1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1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1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1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1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18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1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1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1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1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1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1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1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1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1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19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1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1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1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1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1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1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1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1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1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1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2__FDSAUDITLINK__">{"fdsup://IBCentral/FAT Viewer?action=UPDATE&amp;creator=factset&amp;DOC_NAME=fat:reuters_qtrly_source_window.fat&amp;display_string=Audit&amp;DYN_ARGS=TRUE&amp;VAR:ID1=571342&amp;VAR:RCODE=STLD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172__FDSAUDITLINK___1">{"fdsup://directions/FAT Viewer?action=UPDATE&amp;creator=factset&amp;DYN_ARGS=TRUE&amp;DOC_NAME=FAT:FQL_AUDITING_CLIENT_TEMPLATE.FAT&amp;display_string=Audit&amp;VAR:KEY=LUNGLONYPO&amp;VAR:QUERY=RkZfRUJJVChDQUwsMjAxMCwsLCxVU0Qp&amp;WINDOW=FIRST_POPUP&amp;HEIGHT=450&amp;WIDTH=450&amp;START_MAXIMI","ZED=FALSE&amp;VAR:CALENDAR=US&amp;VAR:SYMBOL=ORCL&amp;VAR:INDEX=0"}</definedName>
    <definedName name="_1720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2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2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2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2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2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2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2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2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2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21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2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2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2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2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2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2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2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2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2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22__FDSAUDITLINK__">{"fdsup://IBCentral/FAT Viewer?action=UPDATE&amp;creator=factset&amp;DOC_NAME=fat:reuters_ltm_source_window.fat&amp;display_string=Audit&amp;DYN_ARGS=TRUE&amp;VAR:ID1=MTX&amp;VAR:RCODE=FIBCEBITDA&amp;VAR:SDATE=20040699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2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2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2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2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2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2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2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2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2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2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2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2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2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2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2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2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2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2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2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2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2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2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2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2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2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2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2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2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2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2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2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2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2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2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2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2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2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2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2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2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2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2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2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2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2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2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2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2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2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2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2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2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2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2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2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2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2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2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2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2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2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2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2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2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2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2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2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2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2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2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2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2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2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2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2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2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2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2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2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2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3__FDSAUDITLINK__">{"fdsup://IBCentral/FAT Viewer?action=UPDATE&amp;creator=factset&amp;DOC_NAME=fat:reuters_qtrly_source_window.fat&amp;display_string=Audit&amp;DYN_ARGS=TRUE&amp;VAR:ID1=B1VQ25&amp;VAR:RCODE=STLD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173__FDSAUDITLINK___1">{"fdsup://directions/FAT Viewer?action=UPDATE&amp;creator=factset&amp;DYN_ARGS=TRUE&amp;DOC_NAME=FAT:FQL_AUDITING_CLIENT_TEMPLATE.FAT&amp;display_string=Audit&amp;VAR:KEY=HAJGXGBAPS&amp;VAR:QUERY=RkZfRUJJVChDQUwsMjAwOSwsLCxVU0Qp&amp;WINDOW=FIRST_POPUP&amp;HEIGHT=450&amp;WIDTH=450&amp;START_MAXIMI","ZED=FALSE&amp;VAR:CALENDAR=US&amp;VAR:SYMBOL=ORCL&amp;VAR:INDEX=0"}</definedName>
    <definedName name="_173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3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3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3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3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3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3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3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3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3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3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3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3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3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3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3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3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3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3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3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3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3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3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3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3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3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3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3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3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3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3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3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3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3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3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3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3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3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3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3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3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3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3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3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3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3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3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3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3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3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3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3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3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3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3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3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3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3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3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3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3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3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3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3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3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3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3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3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3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3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3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3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3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3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3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3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3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3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3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3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3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3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3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3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3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3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3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3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3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3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3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3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3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3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3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3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3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3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3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3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3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4__FDSAUDITLINK__">{"fdsup://IBCentral/FAT Viewer?action=UPDATE&amp;creator=factset&amp;DOC_NAME=fat:reuters_annual_shs_src_window.fat&amp;display_string=Audit&amp;DYN_ARGS=TRUE&amp;VAR:ID1=571342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74__FDSAUDITLINK___1">{"fdsup://directions/FAT Viewer?action=UPDATE&amp;creator=factset&amp;DYN_ARGS=TRUE&amp;DOC_NAME=FAT:FQL_AUDITING_CLIENT_TEMPLATE.FAT&amp;display_string=Audit&amp;VAR:KEY=LUNGLONYPO&amp;VAR:QUERY=RkZfRUJJVChDQUwsMjAxMCwsLCxVU0Qp&amp;WINDOW=FIRST_POPUP&amp;HEIGHT=450&amp;WIDTH=450&amp;START_MAXIMI","ZED=FALSE&amp;VAR:CALENDAR=US&amp;VAR:SYMBOL=ORCL&amp;VAR:INDEX=0"}</definedName>
    <definedName name="_174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4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4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4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4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4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4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4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4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4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4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4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4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4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4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4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4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4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4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4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4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4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4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4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4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4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4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4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4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4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4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4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4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4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4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4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4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4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4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4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4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4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4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4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4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4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4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4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4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4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4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4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4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4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4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4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4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4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4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4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4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4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4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4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4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4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4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4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4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468220d9554c3a82287e77e99e60a3" hidden="1">#REF!</definedName>
    <definedName name="_174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4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4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4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4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4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4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4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4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4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4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4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4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4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4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4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4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4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4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4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4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4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4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4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4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4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4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4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4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4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4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4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5__FDSAUDITLINK__">{"fdsup://IBCentral/FAT Viewer?action=UPDATE&amp;creator=factset&amp;DOC_NAME=fat:reuters_annual_shs_src_window.fat&amp;display_string=Audit&amp;DYN_ARGS=TRUE&amp;VAR:ID1=B1VQ25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75__FDSAUDITLINK___1">{"fdsup://directions/FAT Viewer?action=UPDATE&amp;creator=factset&amp;DYN_ARGS=TRUE&amp;DOC_NAME=FAT:FQL_AUDITING_CLIENT_TEMPLATE.FAT&amp;display_string=Audit&amp;VAR:KEY=HAJGXGBAPS&amp;VAR:QUERY=RkZfRUJJVChDQUwsMjAwOSwsLCxVU0Qp&amp;WINDOW=FIRST_POPUP&amp;HEIGHT=450&amp;WIDTH=450&amp;START_MAXIMI","ZED=FALSE&amp;VAR:CALENDAR=US&amp;VAR:SYMBOL=ORCL&amp;VAR:INDEX=0"}</definedName>
    <definedName name="_175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5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5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5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5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5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5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5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5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5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5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5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5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5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5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5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5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5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5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5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5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5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5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5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5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5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5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5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5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5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5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5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5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5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5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5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5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5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5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5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5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5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5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5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5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5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5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5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5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5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5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5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5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5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5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5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5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5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5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5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5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5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5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5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5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5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5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5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5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5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5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5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5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5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5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5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5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5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5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5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5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5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5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5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5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5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5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5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5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5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5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5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5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5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5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5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5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5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5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5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5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6__FDSAUDITLINK__">{"fdsup://IBCentral/FAT Viewer?action=UPDATE&amp;creator=factset&amp;DOC_NAME=fat:reuters_annual_shs_src_window.fat&amp;display_string=Audit&amp;DYN_ARGS=TRUE&amp;VAR:ID1=B1QGR4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76__FDSAUDITLINK___1">{"fdsup://directions/FAT Viewer?action=UPDATE&amp;creator=factset&amp;DYN_ARGS=TRUE&amp;DOC_NAME=FAT:FQL_AUDITING_CLIENT_TEMPLATE.FAT&amp;display_string=Audit&amp;VAR:KEY=JOPUBQZUJI&amp;VAR:QUERY=RkZfU0FMRVMoQ0FMLDIwMTAsLCwsVVNEKQ==&amp;WINDOW=FIRST_POPUP&amp;HEIGHT=450&amp;WIDTH=450&amp;START_MA","XIMIZED=FALSE&amp;VAR:CALENDAR=US&amp;VAR:SYMBOL=ORCL&amp;VAR:INDEX=0"}</definedName>
    <definedName name="_176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6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6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6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6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6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6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6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6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6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6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6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6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6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6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6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6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6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6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6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6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6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6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6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6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6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6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6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6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6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6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6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6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6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6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6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6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6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6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6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6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6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6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6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6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6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6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6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6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6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6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6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6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6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6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6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6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6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6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6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6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6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6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6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6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6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6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6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6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6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6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6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6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6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6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6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6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6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6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6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6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6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6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6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6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6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6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6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6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6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6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6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6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6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6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6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6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6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6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6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6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7__FDSAUDITLINK__">{"fdsup://IBCentral/FAT Viewer?action=UPDATE&amp;creator=factset&amp;DOC_NAME=fat:reuters_qtrly_source_window.fat&amp;display_string=Audit&amp;DYN_ARGS=TRUE&amp;VAR:ID1=11875910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77__FDSAUDITLINK___1">{"fdsup://directions/FAT Viewer?action=UPDATE&amp;creator=factset&amp;DYN_ARGS=TRUE&amp;DOC_NAME=FAT:FQL_AUDITING_CLIENT_TEMPLATE.FAT&amp;display_string=Audit&amp;VAR:KEY=VCZYHQTOLW&amp;VAR:QUERY=RkZfU0FMRVMoQ0FMLDIwMDksLCwsVVNEKQ==&amp;WINDOW=FIRST_POPUP&amp;HEIGHT=450&amp;WIDTH=450&amp;START_MA","XIMIZED=FALSE&amp;VAR:CALENDAR=US&amp;VAR:SYMBOL=ORCL&amp;VAR:INDEX=0"}</definedName>
    <definedName name="_177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7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7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7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7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7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7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7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7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7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7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7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7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7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7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7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7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7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7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7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7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7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7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7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7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7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7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7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7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7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7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7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7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7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7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7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7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7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7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7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7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7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7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7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7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7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7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7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7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7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7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7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7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7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7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7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7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7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7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7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7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7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7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7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7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7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7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7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7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7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7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7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7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7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7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7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7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7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7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7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7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7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7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7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7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7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7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7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7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7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79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7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7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7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7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7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7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7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7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7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7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8__FDSAUDITLINK__">{"fdsup://IBCentral/FAT Viewer?action=UPDATE&amp;creator=factset&amp;DOC_NAME=fat:reuters_qtrly_source_window.fat&amp;display_string=Audit&amp;DYN_ARGS=TRUE&amp;VAR:ID1=48116510&amp;VAR:RCODE=ACAE&amp;VAR:SDATE=20080499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78__FDSAUDITLINK___1">{"fdsup://directions/FAT Viewer?action=UPDATE&amp;creator=factset&amp;DYN_ARGS=TRUE&amp;DOC_NAME=FAT:FQL_AUDITING_CLIENT_TEMPLATE.FAT&amp;display_string=Audit&amp;VAR:KEY=NGXIBGLMHW&amp;VAR:QUERY=RkZfU0FMRVMoQ0FMLDIwMDgsLCwsVVNEKQ==&amp;WINDOW=FIRST_POPUP&amp;HEIGHT=450&amp;WIDTH=450&amp;START_MA","XIMIZED=FALSE&amp;VAR:CALENDAR=US&amp;VAR:SYMBOL=ORCL&amp;VAR:INDEX=0"}</definedName>
    <definedName name="_1780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8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8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8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8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8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8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8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8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8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81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8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8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8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8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8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8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8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8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8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82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8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8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8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8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8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8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8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8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8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83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8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8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8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8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8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8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8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8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8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84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8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8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8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8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8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8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8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8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8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85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8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8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8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8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8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8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8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8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8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86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8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8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8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8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8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8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8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8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8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87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8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8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8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8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8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8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8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8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8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88__FDSAUDITLINK__">{"fdsup://IBCentral/FAT Viewer?action=UPDATE&amp;creator=factset&amp;DOC_NAME=fat:reuters_ltm_source_window.fat&amp;display_string=Audit&amp;DYN_ARGS=TRUE&amp;VAR:ID1=MTX&amp;VAR:RCODE=FIBCEBITDA&amp;VAR:SDATE=20040999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78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8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8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8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8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8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8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8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8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8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8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8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8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8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8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8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8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8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8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8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8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9__FDSAUDITLINK__">{"fdsup://IBCentral/FAT Viewer?action=UPDATE&amp;creator=factset&amp;DOC_NAME=fat:reuters_qtrly_source_window.fat&amp;display_string=Audit&amp;DYN_ARGS=TRUE&amp;VAR:ID1=11875910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79__FDSAUDITLINK___1">{"fdsup://directions/FAT Viewer?action=UPDATE&amp;creator=factset&amp;DYN_ARGS=TRUE&amp;DOC_NAME=FAT:FQL_AUDITING_CLIENT_TEMPLATE.FAT&amp;display_string=Audit&amp;VAR:KEY=FCXIRIJEFG&amp;VAR:QUERY=RkZfUk9FKEFOTiwp&amp;WINDOW=FIRST_POPUP&amp;HEIGHT=450&amp;WIDTH=450&amp;START_MAXIMIZED=FALSE&amp;VAR:CA","LENDAR=US&amp;VAR:SYMBOL=ORCL&amp;VAR:INDEX=0"}</definedName>
    <definedName name="_179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9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9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9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9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9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79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79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9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79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79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79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79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79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79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79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79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79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79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79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79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79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79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79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79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79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79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79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79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9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79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79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79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79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79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79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79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79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79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79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79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79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79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79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79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79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79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79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79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79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79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79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79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79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79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79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79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79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79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79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79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79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79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79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79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79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79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79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79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79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79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79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79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79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79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79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79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79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79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79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79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79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79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79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79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79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79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79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79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79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79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79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79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79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79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79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79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79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79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79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79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7c29ca918c1455eb17af6a6b1918572" hidden="1">#REF!</definedName>
    <definedName name="_18__FDSAUDITLINK__">{"fdsup://directions/FAT Viewer?action=UPDATE&amp;creator=factset&amp;DYN_ARGS=TRUE&amp;DOC_NAME=FAT:FQL_AUDITING_CLIENT_TEMPLATE.FAT&amp;display_string=Audit&amp;VAR:KEY=CVWVCXSPGX&amp;VAR:QUERY=RkZfRU5UUlBSX1ZBTF9EQUlMWSg0MDc2NywsLCwsJ0RJTCcp&amp;WINDOW=FIRST_POPUP&amp;HEIGHT=450&amp;WIDTH=","450&amp;START_MAXIMIZED=FALSE&amp;VAR:CALENDAR=US&amp;VAR:SYMBOL=FACE&amp;VAR:INDEX=0"}</definedName>
    <definedName name="_18__FDSAUDITLINK___1">{"fdsup://directions/FAT Viewer?action=UPDATE&amp;creator=factset&amp;DYN_ARGS=TRUE&amp;DOC_NAME=FAT:FQL_AUDITING_CLIENT_TEMPLATE.FAT&amp;display_string=Audit&amp;VAR:KEY=XAXAHUXCBO&amp;VAR:QUERY=RkZfRUJJVChDQUwsMjAwOSwsLCxVU0Qp&amp;WINDOW=FIRST_POPUP&amp;HEIGHT=450&amp;WIDTH=450&amp;START_MAXIMI","ZED=FALSE&amp;VAR:CALENDAR=US&amp;VAR:SYMBOL=TIBX&amp;VAR:INDEX=0"}</definedName>
    <definedName name="_180__FDSAUDITLINK__">{"fdsup://IBCentral/FAT Viewer?action=UPDATE&amp;creator=factset&amp;DOC_NAME=fat:reuters_qtrly_source_window.fat&amp;display_string=Audit&amp;DYN_ARGS=TRUE&amp;VAR:ID1=48116510&amp;VAR:RCODE=STLD&amp;VAR:SDATE=20080499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0__FDSAUDITLINK___1">{"fdsup://Directions/FactSet Auditing Viewer?action=AUDIT_VALUE&amp;DB=129&amp;ID1=68389X10&amp;VALUEID=18321&amp;SDATE=2010&amp;PERIODTYPE=ANN_STD&amp;SCFT=3&amp;window=popup_no_bar&amp;width=385&amp;height=120&amp;START_MAXIMIZED=FALSE&amp;creator=factset&amp;display_string=Audit"}</definedName>
    <definedName name="_180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0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0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0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0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0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0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0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0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0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0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0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0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0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0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0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0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0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0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0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0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0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0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0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0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0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0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0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0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0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0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0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0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0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0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0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0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0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0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0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0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0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0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0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0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0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0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0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0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0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0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0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0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0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0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0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0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0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0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0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0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0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0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0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0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0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0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0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0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0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0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0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0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0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0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0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0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0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0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0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0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0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0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0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0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0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0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0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0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0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0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0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0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0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0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0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0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0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0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0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0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1__FDSAUDITLINK__">{"fdsup://IBCentral/FAT Viewer?action=UPDATE&amp;creator=factset&amp;DOC_NAME=fat:reuters_annual_shs_src_window.fat&amp;display_string=Audit&amp;DYN_ARGS=TRUE&amp;VAR:ID1=11875910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81__FDSAUDITLINK___1">{"fdsup://Directions/FactSet Auditing Viewer?action=AUDIT_VALUE&amp;DB=129&amp;ID1=68389X10&amp;VALUEID=03249&amp;SDATE=2010&amp;PERIODTYPE=ANN_STD&amp;SCFT=3&amp;window=popup_no_bar&amp;width=385&amp;height=120&amp;START_MAXIMIZED=FALSE&amp;creator=factset&amp;display_string=Audit"}</definedName>
    <definedName name="_181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1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1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1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1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1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1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1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1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1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1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1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1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1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1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1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1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1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1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1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1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1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1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1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1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1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1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1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1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1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1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1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1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1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1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1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1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1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1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1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1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1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1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1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1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1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1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1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1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1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1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1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1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1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1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1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1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1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1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1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1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1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1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1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1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1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1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1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1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1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1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1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1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1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1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1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1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1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1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1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1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1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1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1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1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1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1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1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1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1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1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1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1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1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1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1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1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1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1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1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1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2__FDSAUDITLINK__">{"fdsup://IBCentral/FAT Viewer?action=UPDATE&amp;creator=factset&amp;DOC_NAME=fat:reuters_annual_shs_src_window.fat&amp;display_string=Audit&amp;DYN_ARGS=TRUE&amp;VAR:ID1=48116510&amp;VAR:RCODE=FDSSHSOUTDEPS&amp;VAR:SDATE=20071099&amp;VAR:FREQ=Y&amp;VAR:RELITEM=RP&amp;VAR:CURRENCY=&amp;VAR:CURRSOURCE","=EXSHARE&amp;VAR:NATFREQ=ANNUAL&amp;VAR:RFIELD=FINALIZED&amp;VAR:DB_TYPE=&amp;VAR:UNITS=M&amp;window=popup&amp;width=450&amp;height=300&amp;START_MAXIMIZED=FALSE"}</definedName>
    <definedName name="_182__FDSAUDITLINK___1">{"fdsup://Directions/FactSet Auditing Viewer?action=AUDIT_VALUE&amp;DB=129&amp;ID1=68389X10&amp;VALUEID=18141&amp;SDATE=2010&amp;PERIODTYPE=ANN_STD&amp;SCFT=3&amp;window=popup_no_bar&amp;width=385&amp;height=120&amp;START_MAXIMIZED=FALSE&amp;creator=factset&amp;display_string=Audit"}</definedName>
    <definedName name="_182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2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2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2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2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2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2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2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2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2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2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2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2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2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2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2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2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2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2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2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2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2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2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2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2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2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2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2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2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2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2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2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2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2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2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2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2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2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2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2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2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2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2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2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2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2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2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2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2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2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2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2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2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2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2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2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2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2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2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2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2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2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2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2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2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2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2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2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2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2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2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2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2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2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2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2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2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2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2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2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2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2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2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2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2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2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2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2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2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2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2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2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2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2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2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2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2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2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2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2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2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2c3d3decd44d00b82d4f2f98370d3d" hidden="1">#REF!</definedName>
    <definedName name="_183__FDSAUDITLINK__">{"fdsup://IBCentral/FAT Viewer?action=UPDATE&amp;creator=factset&amp;DOC_NAME=fat:reuters_qtrly_source_window.fat&amp;display_string=Audit&amp;DYN_ARGS=TRUE&amp;VAR:ID1=00108410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3__FDSAUDITLINK___1">{"fdsup://directions/FAT Viewer?action=UPDATE&amp;creator=factset&amp;DYN_ARGS=TRUE&amp;DOC_NAME=FAT:FQL_AUDITING_CLIENT_TEMPLATE.FAT&amp;display_string=Audit&amp;VAR:KEY=PSZEBGHQXS&amp;VAR:QUERY=RkZfRUJJVERBX0lCKExUTSwwKQ==&amp;WINDOW=FIRST_POPUP&amp;HEIGHT=450&amp;WIDTH=450&amp;START_MAXIMIZED=","FALSE&amp;VAR:CALENDAR=US&amp;VAR:SYMBOL=ORCL&amp;VAR:INDEX=0"}</definedName>
    <definedName name="_183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3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3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3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3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3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3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3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3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3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3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3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3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3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3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3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3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3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3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3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3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3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3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3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3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3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3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3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3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3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3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3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3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3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3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3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3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3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3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3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3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3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3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3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3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3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3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3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3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3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3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3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3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3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3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3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3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3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3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3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3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3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3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3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3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3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3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3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3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3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3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3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3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3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3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3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3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3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3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3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3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3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3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3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3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3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3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3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3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3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3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3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3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3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3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3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3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3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3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3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3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4__FDSAUDITLINK__">{"fdsup://IBCentral/FAT Viewer?action=UPDATE&amp;creator=factset&amp;DOC_NAME=fat:reuters_qtrly_source_window.fat&amp;display_string=Audit&amp;DYN_ARGS=TRUE&amp;VAR:ID1=00108410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4__FDSAUDITLINK___1">{"fdsup://directions/FAT Viewer?action=UPDATE&amp;creator=factset&amp;DYN_ARGS=TRUE&amp;DOC_NAME=FAT:FQL_AUDITING_CLIENT_TEMPLATE.FAT&amp;display_string=Audit&amp;VAR:KEY=HAFCBSBODE&amp;VAR:QUERY=RkZfRU5UUlBSX1ZBTF9EQUlMWSgwLCwsUkYsLCdESUwnKQ==&amp;WINDOW=FIRST_POPUP&amp;HEIGHT=450&amp;WIDTH=","450&amp;START_MAXIMIZED=FALSE&amp;VAR:CALENDAR=US&amp;VAR:SYMBOL=ORCL&amp;VAR:INDEX=0"}</definedName>
    <definedName name="_184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4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4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4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4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4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4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4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4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4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4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4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4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4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4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4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4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4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4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4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4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4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4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4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4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4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4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4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4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4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43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4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4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4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4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4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4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4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4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4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44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4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4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4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4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4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4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4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4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4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45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4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4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4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4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4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4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4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4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4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46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4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4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4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4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4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4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4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4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4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47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4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4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4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4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4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4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4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4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4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48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4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4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4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4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4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4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4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4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4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49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4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4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4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4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4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4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4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4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4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4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5__FDSAUDITLINK__">{"fdsup://IBCentral/FAT Viewer?action=UPDATE&amp;creator=factset&amp;DOC_NAME=fat:reuters_annual_shs_src_window.fat&amp;display_string=Audit&amp;DYN_ARGS=TRUE&amp;VAR:ID1=00108410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85__FDSAUDITLINK___1">{"fdsup://Directions/FactSet Auditing Viewer?action=AUDIT_VALUE&amp;DB=129&amp;ID1=68389X10&amp;VALUEID=03426&amp;SDATE=2010&amp;PERIODTYPE=ANN_STD&amp;SCFT=3&amp;window=popup_no_bar&amp;width=385&amp;height=120&amp;START_MAXIMIZED=FALSE&amp;creator=factset&amp;display_string=Audit"}</definedName>
    <definedName name="_1850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5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5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5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5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5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5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5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5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5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5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51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5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5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5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5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5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5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5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5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5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5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52__FDSAUDITLINK__">{"fdsup://IBCentral/FAT Viewer?action=UPDATE&amp;creator=factset&amp;DOC_NAME=fat:reuters_annual_source_window.fat&amp;display_string=Audit&amp;DYN_ARGS=TRUE&amp;VAR:ID1=60315810&amp;VAR:RCODE=FIBCEBITDA&amp;VAR:SDATE=20041299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185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5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5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5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5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5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5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5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5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5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5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5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5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5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5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5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5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5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5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5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5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5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5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5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5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5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5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5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5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5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5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5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5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5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5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5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5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5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5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5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5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5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5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5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5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5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5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5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5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5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5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5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5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5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5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5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5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5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5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5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5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5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5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5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5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5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5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5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5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5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5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5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5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5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5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5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5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5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5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5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5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6__FDSAUDITLINK__">{"fdsup://IBCentral/FAT Viewer?action=UPDATE&amp;creator=factset&amp;DOC_NAME=fat:reuters_annual_shs_src_window.fat&amp;display_string=Audit&amp;DYN_ARGS=TRUE&amp;VAR:ID1=N2093520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186__FDSAUDITLINK___1">{"fdsup://Directions/FactSet Auditing Viewer?action=AUDIT_VALUE&amp;DB=129&amp;ID1=68389X10&amp;VALUEID=02001&amp;SDATE=201102&amp;PERIODTYPE=QTR_STD&amp;SCFT=3&amp;window=popup_no_bar&amp;width=385&amp;height=120&amp;START_MAXIMIZED=FALSE&amp;creator=factset&amp;display_string=Audit"}</definedName>
    <definedName name="_186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6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6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6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6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6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6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6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6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6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6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6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6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6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6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6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6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6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6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6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6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6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6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6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6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6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6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6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6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6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6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6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6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6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6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6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6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6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6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6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6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6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6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6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6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6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6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6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6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6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6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6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6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6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6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6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6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6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6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6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6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6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6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6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6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6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6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6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6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6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6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6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6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6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6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6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6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6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6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6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6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6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6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6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6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6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6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6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6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6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6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6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6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6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6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6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6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6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6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6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6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7__FDSAUDITLINK__">{"fdsup://IBCentral/FAT Viewer?action=UPDATE&amp;creator=factset&amp;DOC_NAME=fat:reuters_annual_shs_src_window.fat&amp;display_string=Audit&amp;DYN_ARGS=TRUE&amp;VAR:ID1=24419910&amp;VAR:RCODE=FDSSHSOUTDEPS&amp;VAR:SDATE=20071099&amp;VAR:FREQ=Y&amp;VAR:RELITEM=RP&amp;VAR:CURRENCY=&amp;VAR:CURRSOURCE","=EXSHARE&amp;VAR:NATFREQ=ANNUAL&amp;VAR:RFIELD=FINALIZED&amp;VAR:DB_TYPE=&amp;VAR:UNITS=M&amp;window=popup&amp;width=450&amp;height=300&amp;START_MAXIMIZED=FALSE"}</definedName>
    <definedName name="_187__FDSAUDITLINK___1">{"fdsup://Directions/FactSet Auditing Viewer?action=AUDIT_VALUE&amp;DB=129&amp;ID1=68389X10&amp;VALUEID=05194&amp;SDATE=201101&amp;PERIODTYPE=QTR_STD&amp;SCFT=3&amp;window=popup_no_bar&amp;width=385&amp;height=120&amp;START_MAXIMIZED=FALSE&amp;creator=factset&amp;display_string=Audit"}</definedName>
    <definedName name="_187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7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7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7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7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7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7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7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7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7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7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7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7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7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7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7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7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7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7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7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7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7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7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7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7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7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7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7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7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7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7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7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7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7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7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7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7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7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7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7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7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7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7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7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7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7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7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7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7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7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7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7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7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7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7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7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7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7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7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7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7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7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7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7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7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7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7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7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7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7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7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7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7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7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7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7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7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7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7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7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7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7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7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7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7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7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7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7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7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7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7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7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7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7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7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7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7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7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7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7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7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8__FDSAUDITLINK__">{"fdsup://IBCentral/FAT Viewer?action=UPDATE&amp;creator=factset&amp;DOC_NAME=fat:reuters_annual_shs_src_window.fat&amp;display_string=Audit&amp;DYN_ARGS=TRUE&amp;VAR:ID1=621167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188__FDSAUDITLINK___1">{"fdsup://directions/FAT Viewer?action=UPDATE&amp;creator=factset&amp;DYN_ARGS=TRUE&amp;DOC_NAME=FAT:FQL_AUDITING_CLIENT_TEMPLATE.FAT&amp;display_string=Audit&amp;VAR:KEY=TILMFKFSFM&amp;VAR:QUERY=RkZfRUJJVChDQUwsMjAxMCwsLCxVU0Qp&amp;WINDOW=FIRST_POPUP&amp;HEIGHT=450&amp;WIDTH=450&amp;START_MAXIMI","ZED=FALSE&amp;VAR:CALENDAR=US&amp;VAR:SYMBOL=CARB&amp;VAR:INDEX=0"}</definedName>
    <definedName name="_188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8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8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8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8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8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8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8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8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8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8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8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8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8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8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8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8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8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8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8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8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8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8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8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8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8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8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8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8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8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8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8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8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8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8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8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8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8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8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8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8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8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8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8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8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8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8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8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8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8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8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8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8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8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8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8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8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8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8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8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8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8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8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8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8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8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8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8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8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8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8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8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8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8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8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8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8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8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8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8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8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8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8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8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8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8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8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8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8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8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8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8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8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8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8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8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8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8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8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8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8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9__FDSAUDITLINK__">{"fdsup://IBCentral/FAT Viewer?action=UPDATE&amp;creator=factset&amp;DOC_NAME=fat:reuters_annual_shs_src_window.fat&amp;display_string=Audit&amp;DYN_ARGS=TRUE&amp;VAR:ID1=642940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189__FDSAUDITLINK___1">{"fdsup://directions/FAT Viewer?action=UPDATE&amp;creator=factset&amp;DYN_ARGS=TRUE&amp;DOC_NAME=FAT:FQL_AUDITING_CLIENT_TEMPLATE.FAT&amp;display_string=Audit&amp;VAR:KEY=RCLATONUNM&amp;VAR:QUERY=RkZfRUJJVChDQUwsMjAwOSwsLCxVU0Qp&amp;WINDOW=FIRST_POPUP&amp;HEIGHT=450&amp;WIDTH=450&amp;START_MAXIMI","ZED=FALSE&amp;VAR:CALENDAR=US&amp;VAR:SYMBOL=CARB&amp;VAR:INDEX=0"}</definedName>
    <definedName name="_189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9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9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9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9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89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89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89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89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89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89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89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89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89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89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89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89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89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89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89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89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89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89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89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89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89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89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9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89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89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89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89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89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89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89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89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89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89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89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89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89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89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89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89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89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89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89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89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89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89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89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89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89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9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89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89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89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89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89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89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89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89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89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89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89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89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89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89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89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89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89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89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89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89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89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89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89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89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89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89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89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89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89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89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89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89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89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89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89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89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89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89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89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89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89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89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89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89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89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89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89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__FDSAUDITLINK__">{"fdsup://directions/FAT Viewer?action=UPDATE&amp;creator=factset&amp;DYN_ARGS=TRUE&amp;DOC_NAME=FAT:FQL_AUDITING_CLIENT_TEMPLATE.FAT&amp;display_string=Audit&amp;VAR:KEY=KRWBWPYJQJ&amp;VAR:QUERY=RkZfRU5UUlBSX1ZBTF9EQUlMWSg0MDc2NywsLCwsJ0RJTCcp&amp;WINDOW=FIRST_POPUP&amp;HEIGHT=450&amp;WIDTH=","450&amp;START_MAXIMIZED=FALSE&amp;VAR:CALENDAR=US&amp;VAR:SYMBOL=PRGO&amp;VAR:INDEX=0"}</definedName>
    <definedName name="_19__FDSAUDITLINK___1">{"fdsup://directions/FAT Viewer?action=UPDATE&amp;creator=factset&amp;DYN_ARGS=TRUE&amp;DOC_NAME=FAT:FQL_AUDITING_CLIENT_TEMPLATE.FAT&amp;display_string=Audit&amp;VAR:KEY=VUTWXYRYTU&amp;VAR:QUERY=RkZfU0FMRVMoQ0FMLDIwMTAsLCwsVVNEKQ==&amp;WINDOW=FIRST_POPUP&amp;HEIGHT=450&amp;WIDTH=450&amp;START_MA","XIMIZED=FALSE&amp;VAR:CALENDAR=US&amp;VAR:SYMBOL=TIBX&amp;VAR:INDEX=0"}</definedName>
    <definedName name="_190__FDSAUDITLINK__">{"fdsup://IBCentral/FAT Viewer?action=UPDATE&amp;creator=factset&amp;DOC_NAME=fat:reuters_annual_shs_src_window.fat&amp;display_string=Audit&amp;DYN_ARGS=TRUE&amp;VAR:ID1=649750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190__FDSAUDITLINK___1">{"fdsup://directions/FAT Viewer?action=UPDATE&amp;creator=factset&amp;DYN_ARGS=TRUE&amp;DOC_NAME=FAT:FQL_AUDITING_CLIENT_TEMPLATE.FAT&amp;display_string=Audit&amp;VAR:KEY=TILMFKFSFM&amp;VAR:QUERY=RkZfRUJJVChDQUwsMjAxMCwsLCxVU0Qp&amp;WINDOW=FIRST_POPUP&amp;HEIGHT=450&amp;WIDTH=450&amp;START_MAXIMI","ZED=FALSE&amp;VAR:CALENDAR=US&amp;VAR:SYMBOL=CARB&amp;VAR:INDEX=0"}</definedName>
    <definedName name="_190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0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0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0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0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0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0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0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0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0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0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0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0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0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0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0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0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0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0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0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0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0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0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0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0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0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0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0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0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0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0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0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0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0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0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0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0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0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0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0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0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0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0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0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0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0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0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0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0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0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0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0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0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0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0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0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0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0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0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0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0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0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0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0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0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0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0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0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0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0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0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0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0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0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0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0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0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0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0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0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08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0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0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0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0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0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0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0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0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0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09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0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0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0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0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0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0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0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0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0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0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1__FDSAUDITLINK__">{"fdsup://IBCentral/FAT Viewer?action=UPDATE&amp;creator=factset&amp;DOC_NAME=fat:reuters_annual_shs_src_window.fat&amp;display_string=Audit&amp;DYN_ARGS=TRUE&amp;VAR:ID1=649658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191__FDSAUDITLINK___1">{"fdsup://directions/FAT Viewer?action=UPDATE&amp;creator=factset&amp;DYN_ARGS=TRUE&amp;DOC_NAME=FAT:FQL_AUDITING_CLIENT_TEMPLATE.FAT&amp;display_string=Audit&amp;VAR:KEY=RCLATONUNM&amp;VAR:QUERY=RkZfRUJJVChDQUwsMjAwOSwsLCxVU0Qp&amp;WINDOW=FIRST_POPUP&amp;HEIGHT=450&amp;WIDTH=450&amp;START_MAXIMI","ZED=FALSE&amp;VAR:CALENDAR=US&amp;VAR:SYMBOL=CARB&amp;VAR:INDEX=0"}</definedName>
    <definedName name="_1910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1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1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1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1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1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1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1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1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1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11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1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1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1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1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1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1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1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1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1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12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1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1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1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1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1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1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1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1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1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13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1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1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1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1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1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1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1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1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1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14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1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1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1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1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1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1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1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1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1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15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1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1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1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1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1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1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1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1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1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16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1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1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1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1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1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1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1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1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1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17__FDSAUDITLINK__">{"fdsup://IBCentral/FAT Viewer?action=UPDATE&amp;creator=factset&amp;DOC_NAME=fat:reuters_ltm_source_window.fat&amp;display_string=Audit&amp;DYN_ARGS=TRUE&amp;VAR:ID1=MTX&amp;VAR:RCODE=FIBCEBITDA&amp;VAR:SDATE=20050399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1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1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1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1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1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1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1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1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1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1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1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1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1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1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1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1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1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1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1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1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1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1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1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1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1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1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1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1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1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1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2__FDSAUDITLINK__">{"fdsup://directions/FAT Viewer?action=UPDATE&amp;creator=factset&amp;DYN_ARGS=TRUE&amp;DOC_NAME=FAT:FQL_AUDITING_CLIENT_TEMPLATE.FAT&amp;display_string=Audit&amp;VAR:KEY=MNKLCBOFOF&amp;VAR:QUERY=RkZfRFBTKEFOTiwwKS9FQ0FfTUVBTl9FUFMoKzEsMCk=&amp;WINDOW=FIRST_POPUP&amp;HEIGHT=450&amp;WIDTH=450&amp;","START_MAXIMIZED=FALSE&amp;VAR:CALENDAR=US&amp;VAR:SYMBOL=NVE&amp;VAR:INDEX=0"}</definedName>
    <definedName name="_192__FDSAUDITLINK___1">{"fdsup://directions/FAT Viewer?action=UPDATE&amp;creator=factset&amp;DYN_ARGS=TRUE&amp;DOC_NAME=FAT:FQL_AUDITING_CLIENT_TEMPLATE.FAT&amp;display_string=Audit&amp;VAR:KEY=RWLSHSTSZE&amp;VAR:QUERY=RkZfU0FMRVMoQ0FMLDIwMTAsLCwsVVNEKQ==&amp;WINDOW=FIRST_POPUP&amp;HEIGHT=450&amp;WIDTH=450&amp;START_MA","XIMIZED=FALSE&amp;VAR:CALENDAR=US&amp;VAR:SYMBOL=CARB&amp;VAR:INDEX=0"}</definedName>
    <definedName name="_192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2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2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2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2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2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2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2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2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2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2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2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2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2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2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2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2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2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2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2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2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2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2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2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2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2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2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2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2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2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2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2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2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2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2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2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2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2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2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2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2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2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2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2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2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2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2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2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2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2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2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2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2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2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2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2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2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2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2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2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2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2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2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2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2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2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2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2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2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2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2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2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2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2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2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2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2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2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2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2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2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2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2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2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2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2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2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2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2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2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2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2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2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2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2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2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2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2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2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2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298bae7c6b4040b170e612f2837a90" hidden="1">#REF!</definedName>
    <definedName name="_192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3__FDSAUDITLINK__">{"fdsup://directions/FAT Viewer?action=UPDATE&amp;creator=factset&amp;DYN_ARGS=TRUE&amp;DOC_NAME=FAT:FQL_AUDITING_CLIENT_TEMPLATE.FAT&amp;display_string=Audit&amp;VAR:KEY=EVWHYLKZSB&amp;VAR:QUERY=RkZfRFBTKEFOTiwwKS9QX1BSSUNFKDQwNzI1KQ==&amp;WINDOW=FIRST_POPUP&amp;HEIGHT=450&amp;WIDTH=450&amp;STAR","T_MAXIMIZED=FALSE&amp;VAR:CALENDAR=US&amp;VAR:SYMBOL=NVE&amp;VAR:INDEX=0"}</definedName>
    <definedName name="_193__FDSAUDITLINK___1">{"fdsup://directions/FAT Viewer?action=UPDATE&amp;creator=factset&amp;DYN_ARGS=TRUE&amp;DOC_NAME=FAT:FQL_AUDITING_CLIENT_TEMPLATE.FAT&amp;display_string=Audit&amp;VAR:KEY=FQNOVQNKRU&amp;VAR:QUERY=RkZfU0FMRVMoQ0FMLDIwMDksLCwsVVNEKQ==&amp;WINDOW=FIRST_POPUP&amp;HEIGHT=450&amp;WIDTH=450&amp;START_MA","XIMIZED=FALSE&amp;VAR:CALENDAR=US&amp;VAR:SYMBOL=CARB&amp;VAR:INDEX=0"}</definedName>
    <definedName name="_193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3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3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3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3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3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3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3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3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3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3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3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3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3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3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3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3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3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3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3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3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3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3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3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3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3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3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3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3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3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3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3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3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3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3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3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3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3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3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3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3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3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3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3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3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3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3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3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3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3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3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3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3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3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3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3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3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3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3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3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3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3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3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3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3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3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3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3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3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3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3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3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3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3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3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3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3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3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3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3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3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3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3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3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3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3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3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3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3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3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3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3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3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3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3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3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3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3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3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3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3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4__FDSAUDITLINK__">{"fdsup://IBCentral/FAT Viewer?action=UPDATE&amp;creator=factset&amp;DOC_NAME=fat:reuters_qtrly_source_window.fat&amp;display_string=Audit&amp;DYN_ARGS=TRUE&amp;VAR:ID1=04622410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94__FDSAUDITLINK___1">{"fdsup://directions/FAT Viewer?action=UPDATE&amp;creator=factset&amp;DYN_ARGS=TRUE&amp;DOC_NAME=FAT:FQL_AUDITING_CLIENT_TEMPLATE.FAT&amp;display_string=Audit&amp;VAR:KEY=BGNQDEDCZE&amp;VAR:QUERY=RkZfU0FMRVMoQ0FMLDIwMDgsLCwsVVNEKQ==&amp;WINDOW=FIRST_POPUP&amp;HEIGHT=450&amp;WIDTH=450&amp;START_MA","XIMIZED=FALSE&amp;VAR:CALENDAR=US&amp;VAR:SYMBOL=CARB&amp;VAR:INDEX=0"}</definedName>
    <definedName name="_194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4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4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4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4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4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4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4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4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4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4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4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4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4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4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4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4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4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4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4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4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4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4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4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4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4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4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4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4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4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4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4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4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4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4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4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4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4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4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4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4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4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4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4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4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4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4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4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4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4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4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4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4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4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4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4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4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4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4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4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4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4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4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4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4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4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4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4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4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4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4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4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4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4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4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4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4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4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4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4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4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4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4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4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4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4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4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4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4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4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4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4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4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4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4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4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4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4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4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4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4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5__FDSAUDITLINK__">{"fdsup://directions/FAT Viewer?action=UPDATE&amp;creator=factset&amp;DYN_ARGS=TRUE&amp;DOC_NAME=FAT:FQL_AUDITING_CLIENT_TEMPLATE.FAT&amp;display_string=Audit&amp;VAR:KEY=GZATWXAJEB&amp;VAR:QUERY=RkdfUFJJQ0UoNDA3MjUpLy9GRl9CUFNfVEFORyhBTk4sMCk=&amp;WINDOW=FIRST_POPUP&amp;HEIGHT=450&amp;WIDTH=","450&amp;START_MAXIMIZED=FALSE&amp;VAR:CALENDAR=US&amp;VAR:SYMBOL=VVC&amp;VAR:INDEX=0"}</definedName>
    <definedName name="_195__FDSAUDITLINK___1">{"fdsup://directions/FAT Viewer?action=UPDATE&amp;creator=factset&amp;DYN_ARGS=TRUE&amp;DOC_NAME=FAT:FQL_AUDITING_CLIENT_TEMPLATE.FAT&amp;display_string=Audit&amp;VAR:KEY=VODENIJGXU&amp;VAR:QUERY=RkZfUk9FKEFOTiwp&amp;WINDOW=FIRST_POPUP&amp;HEIGHT=450&amp;WIDTH=450&amp;START_MAXIMIZED=FALSE&amp;VAR:CA","LENDAR=US&amp;VAR:SYMBOL=CARB&amp;VAR:INDEX=0"}</definedName>
    <definedName name="_195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5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5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5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5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5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5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5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5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5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5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5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5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5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5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515__FDSAUDITLINK__">{"fdsup://directions/FAT Viewer?action=UPDATE&amp;creator=factset&amp;DYN_ARGS=TRUE&amp;DOC_NAME=FAT:FQL_AUDITING_CLIENT_TEMPLATE.FAT&amp;display_string=Audit&amp;VAR:KEY=FOBWHGBYBW&amp;VAR:QUERY=RkZfRU5UUlBSX1ZBTF9EQUlMWSg0MDUzMCwsLCwsJ0JBUycp&amp;WINDOW=FIRST_POPUP&amp;HEIGHT=450&amp;WIDTH=","450&amp;START_MAXIMIZED=FALSE&amp;VAR:CALENDAR=US&amp;VAR:SYMBOL=CPI&amp;VAR:INDEX=0"}</definedName>
    <definedName name="_19516__FDSAUDITLINK__">{"fdsup://directions/FAT Viewer?action=UPDATE&amp;creator=factset&amp;DYN_ARGS=TRUE&amp;DOC_NAME=FAT:FQL_AUDITING_CLIENT_TEMPLATE.FAT&amp;display_string=Audit&amp;VAR:KEY=HENGRYVMXU&amp;VAR:QUERY=RkZfRU5UUlBSX1ZBTF9EQUlMWSg0MDUzMCwsLCwsJ0JBUycp&amp;WINDOW=FIRST_POPUP&amp;HEIGHT=450&amp;WIDTH=","450&amp;START_MAXIMIZED=FALSE&amp;VAR:CALENDAR=US&amp;VAR:SYMBOL=GCOM&amp;VAR:INDEX=0"}</definedName>
    <definedName name="_19517__FDSAUDITLINK__">{"fdsup://directions/FAT Viewer?action=UPDATE&amp;creator=factset&amp;DYN_ARGS=TRUE&amp;DOC_NAME=FAT:FQL_AUDITING_CLIENT_TEMPLATE.FAT&amp;display_string=Audit&amp;VAR:KEY=JEROXQJMXI&amp;VAR:QUERY=RkZfRU5UUlBSX1ZBTF9EQUlMWSg0MDUzMCwsLCwsJ0JBUycp&amp;WINDOW=FIRST_POPUP&amp;HEIGHT=450&amp;WIDTH=","450&amp;START_MAXIMIZED=FALSE&amp;VAR:CALENDAR=US&amp;VAR:SYMBOL=KEYW&amp;VAR:INDEX=0"}</definedName>
    <definedName name="_19518__FDSAUDITLINK__">{"fdsup://directions/FAT Viewer?action=UPDATE&amp;creator=factset&amp;DYN_ARGS=TRUE&amp;DOC_NAME=FAT:FQL_AUDITING_CLIENT_TEMPLATE.FAT&amp;display_string=Audit&amp;VAR:KEY=ZEZMPIJYLG&amp;VAR:QUERY=RkZfRU5UUlBSX1ZBTF9EQUlMWSg0MDUzMCwsLCwsJ0JBUycp&amp;WINDOW=FIRST_POPUP&amp;HEIGHT=450&amp;WIDTH=","450&amp;START_MAXIMIZED=FALSE&amp;VAR:CALENDAR=US&amp;VAR:SYMBOL=CPII&amp;VAR:INDEX=0"}</definedName>
    <definedName name="_19519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195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20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19521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19522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19523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19524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19525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19526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527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19528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19529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195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30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19531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19532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19533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19534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19535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19536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19537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19538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19539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195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40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19541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19542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19543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19544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19545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19546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19547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548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19549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195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50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19551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19552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19553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19554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19555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19556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19557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19558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19559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195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60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19561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19562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19563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19564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19565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19566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19567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19568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19569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195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70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19571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195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19573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19574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19575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19576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19577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19578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19579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195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80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19581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19582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19583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19584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19585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19586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19587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19588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19589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195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590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19591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19592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19593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19594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19595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19596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19597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19598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19599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196__FDSAUDITLINK__">{"fdsup://IBCentral/FAT Viewer?action=UPDATE&amp;creator=factset&amp;DOC_NAME=fat:reuters_qtrly_source_window.fat&amp;display_string=Audit&amp;DYN_ARGS=TRUE&amp;VAR:ID1=88077910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96__FDSAUDITLINK___1">{"fdsup://Directions/FactSet Auditing Viewer?action=AUDIT_VALUE&amp;DB=129&amp;ID1=14133710&amp;VALUEID=18321&amp;SDATE=2010&amp;PERIODTYPE=ANN_STD&amp;SCFT=3&amp;window=popup_no_bar&amp;width=385&amp;height=120&amp;START_MAXIMIZED=FALSE&amp;creator=factset&amp;display_string=Audit"}</definedName>
    <definedName name="_196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00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19601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19602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19603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19604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19605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19606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19607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19608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19609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196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10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19611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19612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19613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19614__FDSAUDITLINK__">{"fdsup://directions/FAT Viewer?action=UPDATE&amp;creator=factset&amp;DYN_ARGS=TRUE&amp;DOC_NAME=FAT:FQL_AUDITING_CLIENT_TEMPLATE.FAT&amp;display_string=Audit&amp;VAR:KEY=JEROXQJMXI&amp;VAR:QUERY=RkZfRU5UUlBSX1ZBTF9EQUlMWSg0MDUzMCwsLCwsJ0JBUycp&amp;WINDOW=FIRST_POPUP&amp;HEIGHT=450&amp;WIDTH=","450&amp;START_MAXIMIZED=FALSE&amp;VAR:CALENDAR=US&amp;VAR:SYMBOL=KEYW&amp;VAR:INDEX=0"}</definedName>
    <definedName name="_19615__FDSAUDITLINK__">{"fdsup://directions/FAT Viewer?action=UPDATE&amp;creator=factset&amp;DYN_ARGS=TRUE&amp;DOC_NAME=FAT:FQL_AUDITING_CLIENT_TEMPLATE.FAT&amp;display_string=Audit&amp;VAR:KEY=HENGRYVMXU&amp;VAR:QUERY=RkZfRU5UUlBSX1ZBTF9EQUlMWSg0MDUzMCwsLCwsJ0JBUycp&amp;WINDOW=FIRST_POPUP&amp;HEIGHT=450&amp;WIDTH=","450&amp;START_MAXIMIZED=FALSE&amp;VAR:CALENDAR=US&amp;VAR:SYMBOL=GCOM&amp;VAR:INDEX=0"}</definedName>
    <definedName name="_19616__FDSAUDITLINK__">{"fdsup://directions/FAT Viewer?action=UPDATE&amp;creator=factset&amp;DYN_ARGS=TRUE&amp;DOC_NAME=FAT:FQL_AUDITING_CLIENT_TEMPLATE.FAT&amp;display_string=Audit&amp;VAR:KEY=ZEZMPIJYLG&amp;VAR:QUERY=RkZfRU5UUlBSX1ZBTF9EQUlMWSg0MDUzMCwsLCwsJ0JBUycp&amp;WINDOW=FIRST_POPUP&amp;HEIGHT=450&amp;WIDTH=","450&amp;START_MAXIMIZED=FALSE&amp;VAR:CALENDAR=US&amp;VAR:SYMBOL=CPII&amp;VAR:INDEX=0"}</definedName>
    <definedName name="_19617__FDSAUDITLINK__">{"fdsup://directions/FAT Viewer?action=UPDATE&amp;creator=factset&amp;DYN_ARGS=TRUE&amp;DOC_NAME=FAT:FQL_AUDITING_CLIENT_TEMPLATE.FAT&amp;display_string=Audit&amp;VAR:KEY=NYTWNSZGRK&amp;VAR:QUERY=RkZfRU5UUlBSX1ZBTF9EQUlMWSgzOTUzOCwsLCwsJ0RJTCcp&amp;WINDOW=FIRST_POPUP&amp;HEIGHT=450&amp;WIDTH=","450&amp;START_MAXIMIZED=FALSE&amp;VAR:CALENDAR=US&amp;VAR:SYMBOL=DO&amp;VAR:INDEX=0"}</definedName>
    <definedName name="_19618__FDSAUDITLINK__">{"fdsup://directions/FAT Viewer?action=UPDATE&amp;creator=factset&amp;DYN_ARGS=TRUE&amp;DOC_NAME=FAT:FQL_AUDITING_CLIENT_TEMPLATE.FAT&amp;display_string=Audit&amp;VAR:KEY=JWXOLYLOBE&amp;VAR:QUERY=RkZfRU5UUlBSX1ZBTF9EQUlMWSgzOTUzOCwsLCwsJ0RJTCcp&amp;WINDOW=FIRST_POPUP&amp;HEIGHT=450&amp;WIDTH=","450&amp;START_MAXIMIZED=FALSE&amp;VAR:CALENDAR=US&amp;VAR:SYMBOL=RIG&amp;VAR:INDEX=0"}</definedName>
    <definedName name="_19619__FDSAUDITLINK__">{"fdsup://directions/FAT Viewer?action=UPDATE&amp;creator=factset&amp;DYN_ARGS=TRUE&amp;DOC_NAME=FAT:FQL_AUDITING_CLIENT_TEMPLATE.FAT&amp;display_string=Audit&amp;VAR:KEY=JWXOLYLOBE&amp;VAR:QUERY=RkZfRU5UUlBSX1ZBTF9EQUlMWSgzOTUzOCwsLCwsJ0RJTCcp&amp;WINDOW=FIRST_POPUP&amp;HEIGHT=450&amp;WIDTH=","450&amp;START_MAXIMIZED=FALSE&amp;VAR:CALENDAR=US&amp;VAR:SYMBOL=RIG&amp;VAR:INDEX=0"}</definedName>
    <definedName name="_196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20__FDSAUDITLINK__">{"fdsup://directions/FAT Viewer?action=UPDATE&amp;creator=factset&amp;DYN_ARGS=TRUE&amp;DOC_NAME=FAT:FQL_AUDITING_CLIENT_TEMPLATE.FAT&amp;display_string=Audit&amp;VAR:KEY=HCLQNCNUTC&amp;VAR:QUERY=RkZfRU5UUlBSX1ZBTF9EQUlMWSgzOTUzOCwsLCwsJ0RJTCcp&amp;WINDOW=FIRST_POPUP&amp;HEIGHT=450&amp;WIDTH=","450&amp;START_MAXIMIZED=FALSE&amp;VAR:CALENDAR=US&amp;VAR:SYMBOL=PDE&amp;VAR:INDEX=0"}</definedName>
    <definedName name="_19621__FDSAUDITLINK__">{"fdsup://directions/FAT Viewer?action=UPDATE&amp;creator=factset&amp;DYN_ARGS=TRUE&amp;DOC_NAME=FAT:FQL_AUDITING_CLIENT_TEMPLATE.FAT&amp;display_string=Audit&amp;VAR:KEY=HCLQNCNUTC&amp;VAR:QUERY=RkZfRU5UUlBSX1ZBTF9EQUlMWSgzOTUzOCwsLCwsJ0RJTCcp&amp;WINDOW=FIRST_POPUP&amp;HEIGHT=450&amp;WIDTH=","450&amp;START_MAXIMIZED=FALSE&amp;VAR:CALENDAR=US&amp;VAR:SYMBOL=PDE&amp;VAR:INDEX=0"}</definedName>
    <definedName name="_19622__FDSAUDITLINK__">{"fdsup://directions/FAT Viewer?action=UPDATE&amp;creator=factset&amp;DYN_ARGS=TRUE&amp;DOC_NAME=FAT:FQL_AUDITING_CLIENT_TEMPLATE.FAT&amp;display_string=Audit&amp;VAR:KEY=PGRQDSDGVO&amp;VAR:QUERY=RkZfRU5UUlBSX1ZBTF9EQUlMWSgzOTUzOCwsLCwsJ0RJTCcp&amp;WINDOW=FIRST_POPUP&amp;HEIGHT=450&amp;WIDTH=","450&amp;START_MAXIMIZED=FALSE&amp;VAR:CALENDAR=US&amp;VAR:SYMBOL=SDRL&amp;VAR:INDEX=0"}</definedName>
    <definedName name="_19623__FDSAUDITLINK__">{"fdsup://directions/FAT Viewer?action=UPDATE&amp;creator=factset&amp;DYN_ARGS=TRUE&amp;DOC_NAME=FAT:FQL_AUDITING_CLIENT_TEMPLATE.FAT&amp;display_string=Audit&amp;VAR:KEY=PGRQDSDGVO&amp;VAR:QUERY=RkZfRU5UUlBSX1ZBTF9EQUlMWSgzOTUzOCwsLCwsJ0RJTCcp&amp;WINDOW=FIRST_POPUP&amp;HEIGHT=450&amp;WIDTH=","450&amp;START_MAXIMIZED=FALSE&amp;VAR:CALENDAR=US&amp;VAR:SYMBOL=SDRL&amp;VAR:INDEX=0"}</definedName>
    <definedName name="_19624__FDSAUDITLINK__">{"fdsup://directions/FAT Viewer?action=UPDATE&amp;creator=factset&amp;DYN_ARGS=TRUE&amp;DOC_NAME=FAT:FQL_AUDITING_CLIENT_TEMPLATE.FAT&amp;display_string=Audit&amp;VAR:KEY=VQJWHWZSRU&amp;VAR:QUERY=RkZfRU5UUlBSX1ZBTF9EQUlMWSgzOTUwNywsLCwsJ0RJTCcp&amp;WINDOW=FIRST_POPUP&amp;HEIGHT=450&amp;WIDTH=","450&amp;START_MAXIMIZED=FALSE&amp;VAR:CALENDAR=US&amp;VAR:SYMBOL=B4K47R&amp;VAR:INDEX=0"}</definedName>
    <definedName name="_19625__FDSAUDITLINK__">{"fdsup://directions/FAT Viewer?action=UPDATE&amp;creator=factset&amp;DYN_ARGS=TRUE&amp;DOC_NAME=FAT:FQL_AUDITING_CLIENT_TEMPLATE.FAT&amp;display_string=Audit&amp;VAR:KEY=VQJWHWZSRU&amp;VAR:QUERY=RkZfRU5UUlBSX1ZBTF9EQUlMWSgzOTUwNywsLCwsJ0RJTCcp&amp;WINDOW=FIRST_POPUP&amp;HEIGHT=450&amp;WIDTH=","450&amp;START_MAXIMIZED=FALSE&amp;VAR:CALENDAR=US&amp;VAR:SYMBOL=B4K47R&amp;VAR:INDEX=0"}</definedName>
    <definedName name="_19626__FDSAUDITLINK__">{"fdsup://directions/FAT Viewer?action=UPDATE&amp;creator=factset&amp;DYN_ARGS=TRUE&amp;DOC_NAME=FAT:FQL_AUDITING_CLIENT_TEMPLATE.FAT&amp;display_string=Audit&amp;VAR:KEY=NMJQJOBYTO&amp;VAR:QUERY=RkZfRU5UUlBSX1ZBTF9EQUlMWSgzOTUwNywsLCwsJ0RJTCcp&amp;WINDOW=FIRST_POPUP&amp;HEIGHT=450&amp;WIDTH=","450&amp;START_MAXIMIZED=FALSE&amp;VAR:CALENDAR=US&amp;VAR:SYMBOL=FOE&amp;VAR:INDEX=0"}</definedName>
    <definedName name="_19627__FDSAUDITLINK__">{"fdsup://directions/FAT Viewer?action=UPDATE&amp;creator=factset&amp;DYN_ARGS=TRUE&amp;DOC_NAME=FAT:FQL_AUDITING_CLIENT_TEMPLATE.FAT&amp;display_string=Audit&amp;VAR:KEY=NMJQJOBYTO&amp;VAR:QUERY=RkZfRU5UUlBSX1ZBTF9EQUlMWSgzOTUwNywsLCwsJ0RJTCcp&amp;WINDOW=FIRST_POPUP&amp;HEIGHT=450&amp;WIDTH=","450&amp;START_MAXIMIZED=FALSE&amp;VAR:CALENDAR=US&amp;VAR:SYMBOL=FOE&amp;VAR:INDEX=0"}</definedName>
    <definedName name="_19628__FDSAUDITLINK__">{"fdsup://directions/FAT Viewer?action=UPDATE&amp;creator=factset&amp;DYN_ARGS=TRUE&amp;DOC_NAME=FAT:FQL_AUDITING_CLIENT_TEMPLATE.FAT&amp;display_string=Audit&amp;VAR:KEY=NOLUTWTMDE&amp;VAR:QUERY=RkZfRU5UUlBSX1ZBTF9EQUlMWSgzOTUwNywsLCwsJ0RJTCcp&amp;WINDOW=FIRST_POPUP&amp;HEIGHT=450&amp;WIDTH=","450&amp;START_MAXIMIZED=FALSE&amp;VAR:CALENDAR=US&amp;VAR:SYMBOL=DO&amp;VAR:INDEX=0"}</definedName>
    <definedName name="_19629__FDSAUDITLINK__">{"fdsup://directions/FAT Viewer?action=UPDATE&amp;creator=factset&amp;DYN_ARGS=TRUE&amp;DOC_NAME=FAT:FQL_AUDITING_CLIENT_TEMPLATE.FAT&amp;display_string=Audit&amp;VAR:KEY=NOLUTWTMDE&amp;VAR:QUERY=RkZfRU5UUlBSX1ZBTF9EQUlMWSgzOTUwNywsLCwsJ0RJTCcp&amp;WINDOW=FIRST_POPUP&amp;HEIGHT=450&amp;WIDTH=","450&amp;START_MAXIMIZED=FALSE&amp;VAR:CALENDAR=US&amp;VAR:SYMBOL=DO&amp;VAR:INDEX=0"}</definedName>
    <definedName name="_196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30__FDSAUDITLINK__">{"fdsup://directions/FAT Viewer?action=UPDATE&amp;creator=factset&amp;DYN_ARGS=TRUE&amp;DOC_NAME=FAT:FQL_AUDITING_CLIENT_TEMPLATE.FAT&amp;display_string=Audit&amp;VAR:KEY=FGTANIXOPI&amp;VAR:QUERY=RkZfRU5UUlBSX1ZBTF9EQUlMWSgzOTUwNywsLCwsJ0RJTCcp&amp;WINDOW=FIRST_POPUP&amp;HEIGHT=450&amp;WIDTH=","450&amp;START_MAXIMIZED=FALSE&amp;VAR:CALENDAR=US&amp;VAR:SYMBOL=RIG&amp;VAR:INDEX=0"}</definedName>
    <definedName name="_19631__FDSAUDITLINK__">{"fdsup://directions/FAT Viewer?action=UPDATE&amp;creator=factset&amp;DYN_ARGS=TRUE&amp;DOC_NAME=FAT:FQL_AUDITING_CLIENT_TEMPLATE.FAT&amp;display_string=Audit&amp;VAR:KEY=FGTANIXOPI&amp;VAR:QUERY=RkZfRU5UUlBSX1ZBTF9EQUlMWSgzOTUwNywsLCwsJ0RJTCcp&amp;WINDOW=FIRST_POPUP&amp;HEIGHT=450&amp;WIDTH=","450&amp;START_MAXIMIZED=FALSE&amp;VAR:CALENDAR=US&amp;VAR:SYMBOL=RIG&amp;VAR:INDEX=0"}</definedName>
    <definedName name="_19632__FDSAUDITLINK__">{"fdsup://directions/FAT Viewer?action=UPDATE&amp;creator=factset&amp;DYN_ARGS=TRUE&amp;DOC_NAME=FAT:FQL_AUDITING_CLIENT_TEMPLATE.FAT&amp;display_string=Audit&amp;VAR:KEY=LKHQJIBELA&amp;VAR:QUERY=RkZfRU5UUlBSX1ZBTF9EQUlMWSgzOTUwNywsLCwsJ0RJTCcp&amp;WINDOW=FIRST_POPUP&amp;HEIGHT=450&amp;WIDTH=","450&amp;START_MAXIMIZED=FALSE&amp;VAR:CALENDAR=US&amp;VAR:SYMBOL=PDE&amp;VAR:INDEX=0"}</definedName>
    <definedName name="_19633__FDSAUDITLINK__">{"fdsup://directions/FAT Viewer?action=UPDATE&amp;creator=factset&amp;DYN_ARGS=TRUE&amp;DOC_NAME=FAT:FQL_AUDITING_CLIENT_TEMPLATE.FAT&amp;display_string=Audit&amp;VAR:KEY=LKHQJIBELA&amp;VAR:QUERY=RkZfRU5UUlBSX1ZBTF9EQUlMWSgzOTUwNywsLCwsJ0RJTCcp&amp;WINDOW=FIRST_POPUP&amp;HEIGHT=450&amp;WIDTH=","450&amp;START_MAXIMIZED=FALSE&amp;VAR:CALENDAR=US&amp;VAR:SYMBOL=PDE&amp;VAR:INDEX=0"}</definedName>
    <definedName name="_19634__FDSAUDITLINK__">{"fdsup://directions/FAT Viewer?action=UPDATE&amp;creator=factset&amp;DYN_ARGS=TRUE&amp;DOC_NAME=FAT:FQL_AUDITING_CLIENT_TEMPLATE.FAT&amp;display_string=Audit&amp;VAR:KEY=VCVAZKTIVM&amp;VAR:QUERY=RkZfRU5UUlBSX1ZBTF9EQUlMWSgzOTUwNywsLCwsJ0RJTCcp&amp;WINDOW=FIRST_POPUP&amp;HEIGHT=450&amp;WIDTH=","450&amp;START_MAXIMIZED=FALSE&amp;VAR:CALENDAR=US&amp;VAR:SYMBOL=SDRL&amp;VAR:INDEX=0"}</definedName>
    <definedName name="_19635__FDSAUDITLINK__">{"fdsup://directions/FAT Viewer?action=UPDATE&amp;creator=factset&amp;DYN_ARGS=TRUE&amp;DOC_NAME=FAT:FQL_AUDITING_CLIENT_TEMPLATE.FAT&amp;display_string=Audit&amp;VAR:KEY=VCVAZKTIVM&amp;VAR:QUERY=RkZfRU5UUlBSX1ZBTF9EQUlMWSgzOTUwNywsLCwsJ0RJTCcp&amp;WINDOW=FIRST_POPUP&amp;HEIGHT=450&amp;WIDTH=","450&amp;START_MAXIMIZED=FALSE&amp;VAR:CALENDAR=US&amp;VAR:SYMBOL=SDRL&amp;VAR:INDEX=0"}</definedName>
    <definedName name="_19636__FDSAUDITLINK__">{"fdsup://directions/FAT Viewer?action=UPDATE&amp;creator=factset&amp;DYN_ARGS=TRUE&amp;DOC_NAME=FAT:FQL_AUDITING_CLIENT_TEMPLATE.FAT&amp;display_string=Audit&amp;VAR:KEY=LKDMBUZOJS&amp;VAR:QUERY=RkZfRU5UUlBSX1ZBTF9EQUlMWSgzOTQ3OCwsLCwsJ0RJTCcp&amp;WINDOW=FIRST_POPUP&amp;HEIGHT=450&amp;WIDTH=","450&amp;START_MAXIMIZED=FALSE&amp;VAR:CALENDAR=US&amp;VAR:SYMBOL=B4K47R&amp;VAR:INDEX=0"}</definedName>
    <definedName name="_19637__FDSAUDITLINK__">{"fdsup://directions/FAT Viewer?action=UPDATE&amp;creator=factset&amp;DYN_ARGS=TRUE&amp;DOC_NAME=FAT:FQL_AUDITING_CLIENT_TEMPLATE.FAT&amp;display_string=Audit&amp;VAR:KEY=LKDMBUZOJS&amp;VAR:QUERY=RkZfRU5UUlBSX1ZBTF9EQUlMWSgzOTQ3OCwsLCwsJ0RJTCcp&amp;WINDOW=FIRST_POPUP&amp;HEIGHT=450&amp;WIDTH=","450&amp;START_MAXIMIZED=FALSE&amp;VAR:CALENDAR=US&amp;VAR:SYMBOL=B4K47R&amp;VAR:INDEX=0"}</definedName>
    <definedName name="_19638__FDSAUDITLINK__">{"fdsup://directions/FAT Viewer?action=UPDATE&amp;creator=factset&amp;DYN_ARGS=TRUE&amp;DOC_NAME=FAT:FQL_AUDITING_CLIENT_TEMPLATE.FAT&amp;display_string=Audit&amp;VAR:KEY=VKVAVCBKDA&amp;VAR:QUERY=RkZfRU5UUlBSX1ZBTF9EQUlMWSgzOTQ3OCwsLCwsJ0RJTCcp&amp;WINDOW=FIRST_POPUP&amp;HEIGHT=450&amp;WIDTH=","450&amp;START_MAXIMIZED=FALSE&amp;VAR:CALENDAR=US&amp;VAR:SYMBOL=FOE&amp;VAR:INDEX=0"}</definedName>
    <definedName name="_19639__FDSAUDITLINK__">{"fdsup://directions/FAT Viewer?action=UPDATE&amp;creator=factset&amp;DYN_ARGS=TRUE&amp;DOC_NAME=FAT:FQL_AUDITING_CLIENT_TEMPLATE.FAT&amp;display_string=Audit&amp;VAR:KEY=VKVAVCBKDA&amp;VAR:QUERY=RkZfRU5UUlBSX1ZBTF9EQUlMWSgzOTQ3OCwsLCwsJ0RJTCcp&amp;WINDOW=FIRST_POPUP&amp;HEIGHT=450&amp;WIDTH=","450&amp;START_MAXIMIZED=FALSE&amp;VAR:CALENDAR=US&amp;VAR:SYMBOL=FOE&amp;VAR:INDEX=0"}</definedName>
    <definedName name="_196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40__FDSAUDITLINK__">{"fdsup://directions/FAT Viewer?action=UPDATE&amp;creator=factset&amp;DYN_ARGS=TRUE&amp;DOC_NAME=FAT:FQL_AUDITING_CLIENT_TEMPLATE.FAT&amp;display_string=Audit&amp;VAR:KEY=HARYHSPMVQ&amp;VAR:QUERY=RkZfRU5UUlBSX1ZBTF9EQUlMWSgzOTQ3OCwsLCwsJ0RJTCcp&amp;WINDOW=FIRST_POPUP&amp;HEIGHT=450&amp;WIDTH=","450&amp;START_MAXIMIZED=FALSE&amp;VAR:CALENDAR=US&amp;VAR:SYMBOL=DO&amp;VAR:INDEX=0"}</definedName>
    <definedName name="_19641__FDSAUDITLINK__">{"fdsup://directions/FAT Viewer?action=UPDATE&amp;creator=factset&amp;DYN_ARGS=TRUE&amp;DOC_NAME=FAT:FQL_AUDITING_CLIENT_TEMPLATE.FAT&amp;display_string=Audit&amp;VAR:KEY=HARYHSPMVQ&amp;VAR:QUERY=RkZfRU5UUlBSX1ZBTF9EQUlMWSgzOTQ3OCwsLCwsJ0RJTCcp&amp;WINDOW=FIRST_POPUP&amp;HEIGHT=450&amp;WIDTH=","450&amp;START_MAXIMIZED=FALSE&amp;VAR:CALENDAR=US&amp;VAR:SYMBOL=DO&amp;VAR:INDEX=0"}</definedName>
    <definedName name="_19642__FDSAUDITLINK__">{"fdsup://directions/FAT Viewer?action=UPDATE&amp;creator=factset&amp;DYN_ARGS=TRUE&amp;DOC_NAME=FAT:FQL_AUDITING_CLIENT_TEMPLATE.FAT&amp;display_string=Audit&amp;VAR:KEY=LQJKVSPOZM&amp;VAR:QUERY=RkZfRU5UUlBSX1ZBTF9EQUlMWSgzOTQ3OCwsLCwsJ0RJTCcp&amp;WINDOW=FIRST_POPUP&amp;HEIGHT=450&amp;WIDTH=","450&amp;START_MAXIMIZED=FALSE&amp;VAR:CALENDAR=US&amp;VAR:SYMBOL=RIG&amp;VAR:INDEX=0"}</definedName>
    <definedName name="_19643__FDSAUDITLINK__">{"fdsup://directions/FAT Viewer?action=UPDATE&amp;creator=factset&amp;DYN_ARGS=TRUE&amp;DOC_NAME=FAT:FQL_AUDITING_CLIENT_TEMPLATE.FAT&amp;display_string=Audit&amp;VAR:KEY=LQJKVSPOZM&amp;VAR:QUERY=RkZfRU5UUlBSX1ZBTF9EQUlMWSgzOTQ3OCwsLCwsJ0RJTCcp&amp;WINDOW=FIRST_POPUP&amp;HEIGHT=450&amp;WIDTH=","450&amp;START_MAXIMIZED=FALSE&amp;VAR:CALENDAR=US&amp;VAR:SYMBOL=RIG&amp;VAR:INDEX=0"}</definedName>
    <definedName name="_19644__FDSAUDITLINK__">{"fdsup://directions/FAT Viewer?action=UPDATE&amp;creator=factset&amp;DYN_ARGS=TRUE&amp;DOC_NAME=FAT:FQL_AUDITING_CLIENT_TEMPLATE.FAT&amp;display_string=Audit&amp;VAR:KEY=HGNGRMHGBW&amp;VAR:QUERY=RkZfRU5UUlBSX1ZBTF9EQUlMWSgzOTQ3OCwsLCwsJ0RJTCcp&amp;WINDOW=FIRST_POPUP&amp;HEIGHT=450&amp;WIDTH=","450&amp;START_MAXIMIZED=FALSE&amp;VAR:CALENDAR=US&amp;VAR:SYMBOL=PDE&amp;VAR:INDEX=0"}</definedName>
    <definedName name="_19645__FDSAUDITLINK__">{"fdsup://directions/FAT Viewer?action=UPDATE&amp;creator=factset&amp;DYN_ARGS=TRUE&amp;DOC_NAME=FAT:FQL_AUDITING_CLIENT_TEMPLATE.FAT&amp;display_string=Audit&amp;VAR:KEY=HGNGRMHGBW&amp;VAR:QUERY=RkZfRU5UUlBSX1ZBTF9EQUlMWSgzOTQ3OCwsLCwsJ0RJTCcp&amp;WINDOW=FIRST_POPUP&amp;HEIGHT=450&amp;WIDTH=","450&amp;START_MAXIMIZED=FALSE&amp;VAR:CALENDAR=US&amp;VAR:SYMBOL=PDE&amp;VAR:INDEX=0"}</definedName>
    <definedName name="_19646__FDSAUDITLINK__">{"fdsup://directions/FAT Viewer?action=UPDATE&amp;creator=factset&amp;DYN_ARGS=TRUE&amp;DOC_NAME=FAT:FQL_AUDITING_CLIENT_TEMPLATE.FAT&amp;display_string=Audit&amp;VAR:KEY=VWFGPIDMFU&amp;VAR:QUERY=RkZfRU5UUlBSX1ZBTF9EQUlMWSgzOTQ3OCwsLCwsJ0RJTCcp&amp;WINDOW=FIRST_POPUP&amp;HEIGHT=450&amp;WIDTH=","450&amp;START_MAXIMIZED=FALSE&amp;VAR:CALENDAR=US&amp;VAR:SYMBOL=SDRL&amp;VAR:INDEX=0"}</definedName>
    <definedName name="_19647__FDSAUDITLINK__">{"fdsup://directions/FAT Viewer?action=UPDATE&amp;creator=factset&amp;DYN_ARGS=TRUE&amp;DOC_NAME=FAT:FQL_AUDITING_CLIENT_TEMPLATE.FAT&amp;display_string=Audit&amp;VAR:KEY=VWFGPIDMFU&amp;VAR:QUERY=RkZfRU5UUlBSX1ZBTF9EQUlMWSgzOTQ3OCwsLCwsJ0RJTCcp&amp;WINDOW=FIRST_POPUP&amp;HEIGHT=450&amp;WIDTH=","450&amp;START_MAXIMIZED=FALSE&amp;VAR:CALENDAR=US&amp;VAR:SYMBOL=SDRL&amp;VAR:INDEX=0"}</definedName>
    <definedName name="_19648__FDSAUDITLINK__">{"fdsup://directions/FAT Viewer?action=UPDATE&amp;creator=factset&amp;DYN_ARGS=TRUE&amp;DOC_NAME=FAT:FQL_AUDITING_CLIENT_TEMPLATE.FAT&amp;display_string=Audit&amp;VAR:KEY=LSTQXWBSTM&amp;VAR:QUERY=RkZfRU5UUlBSX1ZBTF9EQUlMWSgzOTQ0NywsLCwsJ0RJTCcp&amp;WINDOW=FIRST_POPUP&amp;HEIGHT=450&amp;WIDTH=","450&amp;START_MAXIMIZED=FALSE&amp;VAR:CALENDAR=US&amp;VAR:SYMBOL=B4K47R&amp;VAR:INDEX=0"}</definedName>
    <definedName name="_19649__FDSAUDITLINK__">{"fdsup://directions/FAT Viewer?action=UPDATE&amp;creator=factset&amp;DYN_ARGS=TRUE&amp;DOC_NAME=FAT:FQL_AUDITING_CLIENT_TEMPLATE.FAT&amp;display_string=Audit&amp;VAR:KEY=LSTQXWBSTM&amp;VAR:QUERY=RkZfRU5UUlBSX1ZBTF9EQUlMWSgzOTQ0NywsLCwsJ0RJTCcp&amp;WINDOW=FIRST_POPUP&amp;HEIGHT=450&amp;WIDTH=","450&amp;START_MAXIMIZED=FALSE&amp;VAR:CALENDAR=US&amp;VAR:SYMBOL=B4K47R&amp;VAR:INDEX=0"}</definedName>
    <definedName name="_196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50__FDSAUDITLINK__">{"fdsup://directions/FAT Viewer?action=UPDATE&amp;creator=factset&amp;DYN_ARGS=TRUE&amp;DOC_NAME=FAT:FQL_AUDITING_CLIENT_TEMPLATE.FAT&amp;display_string=Audit&amp;VAR:KEY=BIJULWVYPS&amp;VAR:QUERY=RkZfRU5UUlBSX1ZBTF9EQUlMWSgzOTQ0NywsLCwsJ0RJTCcp&amp;WINDOW=FIRST_POPUP&amp;HEIGHT=450&amp;WIDTH=","450&amp;START_MAXIMIZED=FALSE&amp;VAR:CALENDAR=US&amp;VAR:SYMBOL=FOE&amp;VAR:INDEX=0"}</definedName>
    <definedName name="_19651__FDSAUDITLINK__">{"fdsup://directions/FAT Viewer?action=UPDATE&amp;creator=factset&amp;DYN_ARGS=TRUE&amp;DOC_NAME=FAT:FQL_AUDITING_CLIENT_TEMPLATE.FAT&amp;display_string=Audit&amp;VAR:KEY=BIJULWVYPS&amp;VAR:QUERY=RkZfRU5UUlBSX1ZBTF9EQUlMWSgzOTQ0NywsLCwsJ0RJTCcp&amp;WINDOW=FIRST_POPUP&amp;HEIGHT=450&amp;WIDTH=","450&amp;START_MAXIMIZED=FALSE&amp;VAR:CALENDAR=US&amp;VAR:SYMBOL=FOE&amp;VAR:INDEX=0"}</definedName>
    <definedName name="_19652__FDSAUDITLINK__">{"fdsup://directions/FAT Viewer?action=UPDATE&amp;creator=factset&amp;DYN_ARGS=TRUE&amp;DOC_NAME=FAT:FQL_AUDITING_CLIENT_TEMPLATE.FAT&amp;display_string=Audit&amp;VAR:KEY=ZORODAXMJE&amp;VAR:QUERY=RkZfRU5UUlBSX1ZBTF9EQUlMWSgzOTQ0NywsLCwsJ0RJTCcp&amp;WINDOW=FIRST_POPUP&amp;HEIGHT=450&amp;WIDTH=","450&amp;START_MAXIMIZED=FALSE&amp;VAR:CALENDAR=US&amp;VAR:SYMBOL=DO&amp;VAR:INDEX=0"}</definedName>
    <definedName name="_19653__FDSAUDITLINK__">{"fdsup://directions/FAT Viewer?action=UPDATE&amp;creator=factset&amp;DYN_ARGS=TRUE&amp;DOC_NAME=FAT:FQL_AUDITING_CLIENT_TEMPLATE.FAT&amp;display_string=Audit&amp;VAR:KEY=ZORODAXMJE&amp;VAR:QUERY=RkZfRU5UUlBSX1ZBTF9EQUlMWSgzOTQ0NywsLCwsJ0RJTCcp&amp;WINDOW=FIRST_POPUP&amp;HEIGHT=450&amp;WIDTH=","450&amp;START_MAXIMIZED=FALSE&amp;VAR:CALENDAR=US&amp;VAR:SYMBOL=DO&amp;VAR:INDEX=0"}</definedName>
    <definedName name="_19654__FDSAUDITLINK__">{"fdsup://directions/FAT Viewer?action=UPDATE&amp;creator=factset&amp;DYN_ARGS=TRUE&amp;DOC_NAME=FAT:FQL_AUDITING_CLIENT_TEMPLATE.FAT&amp;display_string=Audit&amp;VAR:KEY=HABSXGBQNI&amp;VAR:QUERY=RkZfRU5UUlBSX1ZBTF9EQUlMWSgzOTQ0NywsLCwsJ0RJTCcp&amp;WINDOW=FIRST_POPUP&amp;HEIGHT=450&amp;WIDTH=","450&amp;START_MAXIMIZED=FALSE&amp;VAR:CALENDAR=US&amp;VAR:SYMBOL=RIG&amp;VAR:INDEX=0"}</definedName>
    <definedName name="_19655__FDSAUDITLINK__">{"fdsup://directions/FAT Viewer?action=UPDATE&amp;creator=factset&amp;DYN_ARGS=TRUE&amp;DOC_NAME=FAT:FQL_AUDITING_CLIENT_TEMPLATE.FAT&amp;display_string=Audit&amp;VAR:KEY=HABSXGBQNI&amp;VAR:QUERY=RkZfRU5UUlBSX1ZBTF9EQUlMWSgzOTQ0NywsLCwsJ0RJTCcp&amp;WINDOW=FIRST_POPUP&amp;HEIGHT=450&amp;WIDTH=","450&amp;START_MAXIMIZED=FALSE&amp;VAR:CALENDAR=US&amp;VAR:SYMBOL=RIG&amp;VAR:INDEX=0"}</definedName>
    <definedName name="_19656__FDSAUDITLINK__">{"fdsup://directions/FAT Viewer?action=UPDATE&amp;creator=factset&amp;DYN_ARGS=TRUE&amp;DOC_NAME=FAT:FQL_AUDITING_CLIENT_TEMPLATE.FAT&amp;display_string=Audit&amp;VAR:KEY=LUFIXEBSHU&amp;VAR:QUERY=RkZfRU5UUlBSX1ZBTF9EQUlMWSgzOTQ0NywsLCwsJ0RJTCcp&amp;WINDOW=FIRST_POPUP&amp;HEIGHT=450&amp;WIDTH=","450&amp;START_MAXIMIZED=FALSE&amp;VAR:CALENDAR=US&amp;VAR:SYMBOL=PDE&amp;VAR:INDEX=0"}</definedName>
    <definedName name="_19657__FDSAUDITLINK__">{"fdsup://directions/FAT Viewer?action=UPDATE&amp;creator=factset&amp;DYN_ARGS=TRUE&amp;DOC_NAME=FAT:FQL_AUDITING_CLIENT_TEMPLATE.FAT&amp;display_string=Audit&amp;VAR:KEY=LUFIXEBSHU&amp;VAR:QUERY=RkZfRU5UUlBSX1ZBTF9EQUlMWSgzOTQ0NywsLCwsJ0RJTCcp&amp;WINDOW=FIRST_POPUP&amp;HEIGHT=450&amp;WIDTH=","450&amp;START_MAXIMIZED=FALSE&amp;VAR:CALENDAR=US&amp;VAR:SYMBOL=PDE&amp;VAR:INDEX=0"}</definedName>
    <definedName name="_19658__FDSAUDITLINK__">{"fdsup://directions/FAT Viewer?action=UPDATE&amp;creator=factset&amp;DYN_ARGS=TRUE&amp;DOC_NAME=FAT:FQL_AUDITING_CLIENT_TEMPLATE.FAT&amp;display_string=Audit&amp;VAR:KEY=JUTMZCTOZI&amp;VAR:QUERY=RkZfRU5UUlBSX1ZBTF9EQUlMWSgzOTQ0NywsLCwsJ0RJTCcp&amp;WINDOW=FIRST_POPUP&amp;HEIGHT=450&amp;WIDTH=","450&amp;START_MAXIMIZED=FALSE&amp;VAR:CALENDAR=US&amp;VAR:SYMBOL=SDRL&amp;VAR:INDEX=0"}</definedName>
    <definedName name="_19659__FDSAUDITLINK__">{"fdsup://directions/FAT Viewer?action=UPDATE&amp;creator=factset&amp;DYN_ARGS=TRUE&amp;DOC_NAME=FAT:FQL_AUDITING_CLIENT_TEMPLATE.FAT&amp;display_string=Audit&amp;VAR:KEY=JUTMZCTOZI&amp;VAR:QUERY=RkZfRU5UUlBSX1ZBTF9EQUlMWSgzOTQ0NywsLCwsJ0RJTCcp&amp;WINDOW=FIRST_POPUP&amp;HEIGHT=450&amp;WIDTH=","450&amp;START_MAXIMIZED=FALSE&amp;VAR:CALENDAR=US&amp;VAR:SYMBOL=SDRL&amp;VAR:INDEX=0"}</definedName>
    <definedName name="_196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60__FDSAUDITLINK__">{"fdsup://directions/FAT Viewer?action=UPDATE&amp;creator=factset&amp;DYN_ARGS=TRUE&amp;DOC_NAME=FAT:FQL_AUDITING_CLIENT_TEMPLATE.FAT&amp;display_string=Audit&amp;VAR:KEY=HYPQZSXSXA&amp;VAR:QUERY=RkZfRU5UUlBSX1ZBTF9EQUlMWSgzOTQxNiwsLCwsJ0RJTCcp&amp;WINDOW=FIRST_POPUP&amp;HEIGHT=450&amp;WIDTH=","450&amp;START_MAXIMIZED=FALSE&amp;VAR:CALENDAR=US&amp;VAR:SYMBOL=B4K47R&amp;VAR:INDEX=0"}</definedName>
    <definedName name="_19661__FDSAUDITLINK__">{"fdsup://directions/FAT Viewer?action=UPDATE&amp;creator=factset&amp;DYN_ARGS=TRUE&amp;DOC_NAME=FAT:FQL_AUDITING_CLIENT_TEMPLATE.FAT&amp;display_string=Audit&amp;VAR:KEY=HYPQZSXSXA&amp;VAR:QUERY=RkZfRU5UUlBSX1ZBTF9EQUlMWSgzOTQxNiwsLCwsJ0RJTCcp&amp;WINDOW=FIRST_POPUP&amp;HEIGHT=450&amp;WIDTH=","450&amp;START_MAXIMIZED=FALSE&amp;VAR:CALENDAR=US&amp;VAR:SYMBOL=B4K47R&amp;VAR:INDEX=0"}</definedName>
    <definedName name="_19662__FDSAUDITLINK__">{"fdsup://directions/FAT Viewer?action=UPDATE&amp;creator=factset&amp;DYN_ARGS=TRUE&amp;DOC_NAME=FAT:FQL_AUDITING_CLIENT_TEMPLATE.FAT&amp;display_string=Audit&amp;VAR:KEY=NWFGZMTKBQ&amp;VAR:QUERY=RkZfRU5UUlBSX1ZBTF9EQUlMWSgzOTQxNiwsLCwsJ0RJTCcp&amp;WINDOW=FIRST_POPUP&amp;HEIGHT=450&amp;WIDTH=","450&amp;START_MAXIMIZED=FALSE&amp;VAR:CALENDAR=US&amp;VAR:SYMBOL=FOE&amp;VAR:INDEX=0"}</definedName>
    <definedName name="_19663__FDSAUDITLINK__">{"fdsup://directions/FAT Viewer?action=UPDATE&amp;creator=factset&amp;DYN_ARGS=TRUE&amp;DOC_NAME=FAT:FQL_AUDITING_CLIENT_TEMPLATE.FAT&amp;display_string=Audit&amp;VAR:KEY=NWFGZMTKBQ&amp;VAR:QUERY=RkZfRU5UUlBSX1ZBTF9EQUlMWSgzOTQxNiwsLCwsJ0RJTCcp&amp;WINDOW=FIRST_POPUP&amp;HEIGHT=450&amp;WIDTH=","450&amp;START_MAXIMIZED=FALSE&amp;VAR:CALENDAR=US&amp;VAR:SYMBOL=FOE&amp;VAR:INDEX=0"}</definedName>
    <definedName name="_19664__FDSAUDITLINK__">{"fdsup://directions/FAT Viewer?action=UPDATE&amp;creator=factset&amp;DYN_ARGS=TRUE&amp;DOC_NAME=FAT:FQL_AUDITING_CLIENT_TEMPLATE.FAT&amp;display_string=Audit&amp;VAR:KEY=BETOHCNEBS&amp;VAR:QUERY=RkZfRU5UUlBSX1ZBTF9EQUlMWSgzOTQxNiwsLCwsJ0RJTCcp&amp;WINDOW=FIRST_POPUP&amp;HEIGHT=450&amp;WIDTH=","450&amp;START_MAXIMIZED=FALSE&amp;VAR:CALENDAR=US&amp;VAR:SYMBOL=DO&amp;VAR:INDEX=0"}</definedName>
    <definedName name="_19665__FDSAUDITLINK__">{"fdsup://directions/FAT Viewer?action=UPDATE&amp;creator=factset&amp;DYN_ARGS=TRUE&amp;DOC_NAME=FAT:FQL_AUDITING_CLIENT_TEMPLATE.FAT&amp;display_string=Audit&amp;VAR:KEY=BETOHCNEBS&amp;VAR:QUERY=RkZfRU5UUlBSX1ZBTF9EQUlMWSgzOTQxNiwsLCwsJ0RJTCcp&amp;WINDOW=FIRST_POPUP&amp;HEIGHT=450&amp;WIDTH=","450&amp;START_MAXIMIZED=FALSE&amp;VAR:CALENDAR=US&amp;VAR:SYMBOL=DO&amp;VAR:INDEX=0"}</definedName>
    <definedName name="_19666__FDSAUDITLINK__">{"fdsup://directions/FAT Viewer?action=UPDATE&amp;creator=factset&amp;DYN_ARGS=TRUE&amp;DOC_NAME=FAT:FQL_AUDITING_CLIENT_TEMPLATE.FAT&amp;display_string=Audit&amp;VAR:KEY=JCBUZWVUXW&amp;VAR:QUERY=RkZfRU5UUlBSX1ZBTF9EQUlMWSgzOTQxNiwsLCwsJ0RJTCcp&amp;WINDOW=FIRST_POPUP&amp;HEIGHT=450&amp;WIDTH=","450&amp;START_MAXIMIZED=FALSE&amp;VAR:CALENDAR=US&amp;VAR:SYMBOL=RIG&amp;VAR:INDEX=0"}</definedName>
    <definedName name="_19667__FDSAUDITLINK__">{"fdsup://directions/FAT Viewer?action=UPDATE&amp;creator=factset&amp;DYN_ARGS=TRUE&amp;DOC_NAME=FAT:FQL_AUDITING_CLIENT_TEMPLATE.FAT&amp;display_string=Audit&amp;VAR:KEY=JCBUZWVUXW&amp;VAR:QUERY=RkZfRU5UUlBSX1ZBTF9EQUlMWSgzOTQxNiwsLCwsJ0RJTCcp&amp;WINDOW=FIRST_POPUP&amp;HEIGHT=450&amp;WIDTH=","450&amp;START_MAXIMIZED=FALSE&amp;VAR:CALENDAR=US&amp;VAR:SYMBOL=RIG&amp;VAR:INDEX=0"}</definedName>
    <definedName name="_19668__FDSAUDITLINK__">{"fdsup://directions/FAT Viewer?action=UPDATE&amp;creator=factset&amp;DYN_ARGS=TRUE&amp;DOC_NAME=FAT:FQL_AUDITING_CLIENT_TEMPLATE.FAT&amp;display_string=Audit&amp;VAR:KEY=VOJSLUDCXS&amp;VAR:QUERY=RkZfRU5UUlBSX1ZBTF9EQUlMWSgzOTQxNiwsLCwsJ0RJTCcp&amp;WINDOW=FIRST_POPUP&amp;HEIGHT=450&amp;WIDTH=","450&amp;START_MAXIMIZED=FALSE&amp;VAR:CALENDAR=US&amp;VAR:SYMBOL=PDE&amp;VAR:INDEX=0"}</definedName>
    <definedName name="_19669__FDSAUDITLINK__">{"fdsup://directions/FAT Viewer?action=UPDATE&amp;creator=factset&amp;DYN_ARGS=TRUE&amp;DOC_NAME=FAT:FQL_AUDITING_CLIENT_TEMPLATE.FAT&amp;display_string=Audit&amp;VAR:KEY=VOJSLUDCXS&amp;VAR:QUERY=RkZfRU5UUlBSX1ZBTF9EQUlMWSgzOTQxNiwsLCwsJ0RJTCcp&amp;WINDOW=FIRST_POPUP&amp;HEIGHT=450&amp;WIDTH=","450&amp;START_MAXIMIZED=FALSE&amp;VAR:CALENDAR=US&amp;VAR:SYMBOL=PDE&amp;VAR:INDEX=0"}</definedName>
    <definedName name="_196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70__FDSAUDITLINK__">{"fdsup://directions/FAT Viewer?action=UPDATE&amp;creator=factset&amp;DYN_ARGS=TRUE&amp;DOC_NAME=FAT:FQL_AUDITING_CLIENT_TEMPLATE.FAT&amp;display_string=Audit&amp;VAR:KEY=XQTAHMFMJY&amp;VAR:QUERY=RkZfRU5UUlBSX1ZBTF9EQUlMWSgzOTQxNiwsLCwsJ0RJTCcp&amp;WINDOW=FIRST_POPUP&amp;HEIGHT=450&amp;WIDTH=","450&amp;START_MAXIMIZED=FALSE&amp;VAR:CALENDAR=US&amp;VAR:SYMBOL=SDRL&amp;VAR:INDEX=0"}</definedName>
    <definedName name="_19671__FDSAUDITLINK__">{"fdsup://directions/FAT Viewer?action=UPDATE&amp;creator=factset&amp;DYN_ARGS=TRUE&amp;DOC_NAME=FAT:FQL_AUDITING_CLIENT_TEMPLATE.FAT&amp;display_string=Audit&amp;VAR:KEY=XQTAHMFMJY&amp;VAR:QUERY=RkZfRU5UUlBSX1ZBTF9EQUlMWSgzOTQxNiwsLCwsJ0RJTCcp&amp;WINDOW=FIRST_POPUP&amp;HEIGHT=450&amp;WIDTH=","450&amp;START_MAXIMIZED=FALSE&amp;VAR:CALENDAR=US&amp;VAR:SYMBOL=SDRL&amp;VAR:INDEX=0"}</definedName>
    <definedName name="_19672__FDSAUDITLINK__">{"fdsup://directions/FAT Viewer?action=UPDATE&amp;creator=factset&amp;DYN_ARGS=TRUE&amp;DOC_NAME=FAT:FQL_AUDITING_CLIENT_TEMPLATE.FAT&amp;display_string=Audit&amp;VAR:KEY=RIDWJSNETQ&amp;VAR:QUERY=RkZfRU5UUlBSX1ZBTF9EQUlMWSgzOTM4NiwsLCwsJ0RJTCcp&amp;WINDOW=FIRST_POPUP&amp;HEIGHT=450&amp;WIDTH=","450&amp;START_MAXIMIZED=FALSE&amp;VAR:CALENDAR=US&amp;VAR:SYMBOL=B4K47R&amp;VAR:INDEX=0"}</definedName>
    <definedName name="_19673__FDSAUDITLINK__">{"fdsup://directions/FAT Viewer?action=UPDATE&amp;creator=factset&amp;DYN_ARGS=TRUE&amp;DOC_NAME=FAT:FQL_AUDITING_CLIENT_TEMPLATE.FAT&amp;display_string=Audit&amp;VAR:KEY=RIDWJSNETQ&amp;VAR:QUERY=RkZfRU5UUlBSX1ZBTF9EQUlMWSgzOTM4NiwsLCwsJ0RJTCcp&amp;WINDOW=FIRST_POPUP&amp;HEIGHT=450&amp;WIDTH=","450&amp;START_MAXIMIZED=FALSE&amp;VAR:CALENDAR=US&amp;VAR:SYMBOL=B4K47R&amp;VAR:INDEX=0"}</definedName>
    <definedName name="_19674__FDSAUDITLINK__">{"fdsup://directions/FAT Viewer?action=UPDATE&amp;creator=factset&amp;DYN_ARGS=TRUE&amp;DOC_NAME=FAT:FQL_AUDITING_CLIENT_TEMPLATE.FAT&amp;display_string=Audit&amp;VAR:KEY=BMJATYZIXY&amp;VAR:QUERY=RkZfRU5UUlBSX1ZBTF9EQUlMWSgzOTM4NiwsLCwsJ0RJTCcp&amp;WINDOW=FIRST_POPUP&amp;HEIGHT=450&amp;WIDTH=","450&amp;START_MAXIMIZED=FALSE&amp;VAR:CALENDAR=US&amp;VAR:SYMBOL=FOE&amp;VAR:INDEX=0"}</definedName>
    <definedName name="_19675__FDSAUDITLINK__">{"fdsup://directions/FAT Viewer?action=UPDATE&amp;creator=factset&amp;DYN_ARGS=TRUE&amp;DOC_NAME=FAT:FQL_AUDITING_CLIENT_TEMPLATE.FAT&amp;display_string=Audit&amp;VAR:KEY=BMJATYZIXY&amp;VAR:QUERY=RkZfRU5UUlBSX1ZBTF9EQUlMWSgzOTM4NiwsLCwsJ0RJTCcp&amp;WINDOW=FIRST_POPUP&amp;HEIGHT=450&amp;WIDTH=","450&amp;START_MAXIMIZED=FALSE&amp;VAR:CALENDAR=US&amp;VAR:SYMBOL=FOE&amp;VAR:INDEX=0"}</definedName>
    <definedName name="_19676__FDSAUDITLINK__">{"fdsup://directions/FAT Viewer?action=UPDATE&amp;creator=factset&amp;DYN_ARGS=TRUE&amp;DOC_NAME=FAT:FQL_AUDITING_CLIENT_TEMPLATE.FAT&amp;display_string=Audit&amp;VAR:KEY=BKHOLYJUBW&amp;VAR:QUERY=RkZfRU5UUlBSX1ZBTF9EQUlMWSgzOTM4NiwsLCwsJ0RJTCcp&amp;WINDOW=FIRST_POPUP&amp;HEIGHT=450&amp;WIDTH=","450&amp;START_MAXIMIZED=FALSE&amp;VAR:CALENDAR=US&amp;VAR:SYMBOL=DO&amp;VAR:INDEX=0"}</definedName>
    <definedName name="_19677__FDSAUDITLINK__">{"fdsup://directions/FAT Viewer?action=UPDATE&amp;creator=factset&amp;DYN_ARGS=TRUE&amp;DOC_NAME=FAT:FQL_AUDITING_CLIENT_TEMPLATE.FAT&amp;display_string=Audit&amp;VAR:KEY=BKHOLYJUBW&amp;VAR:QUERY=RkZfRU5UUlBSX1ZBTF9EQUlMWSgzOTM4NiwsLCwsJ0RJTCcp&amp;WINDOW=FIRST_POPUP&amp;HEIGHT=450&amp;WIDTH=","450&amp;START_MAXIMIZED=FALSE&amp;VAR:CALENDAR=US&amp;VAR:SYMBOL=DO&amp;VAR:INDEX=0"}</definedName>
    <definedName name="_19678__FDSAUDITLINK__">{"fdsup://directions/FAT Viewer?action=UPDATE&amp;creator=factset&amp;DYN_ARGS=TRUE&amp;DOC_NAME=FAT:FQL_AUDITING_CLIENT_TEMPLATE.FAT&amp;display_string=Audit&amp;VAR:KEY=XAXWTQBYJU&amp;VAR:QUERY=RkZfRU5UUlBSX1ZBTF9EQUlMWSgzOTM4NiwsLCwsJ0RJTCcp&amp;WINDOW=FIRST_POPUP&amp;HEIGHT=450&amp;WIDTH=","450&amp;START_MAXIMIZED=FALSE&amp;VAR:CALENDAR=US&amp;VAR:SYMBOL=RIG&amp;VAR:INDEX=0"}</definedName>
    <definedName name="_19679__FDSAUDITLINK__">{"fdsup://directions/FAT Viewer?action=UPDATE&amp;creator=factset&amp;DYN_ARGS=TRUE&amp;DOC_NAME=FAT:FQL_AUDITING_CLIENT_TEMPLATE.FAT&amp;display_string=Audit&amp;VAR:KEY=XAXWTQBYJU&amp;VAR:QUERY=RkZfRU5UUlBSX1ZBTF9EQUlMWSgzOTM4NiwsLCwsJ0RJTCcp&amp;WINDOW=FIRST_POPUP&amp;HEIGHT=450&amp;WIDTH=","450&amp;START_MAXIMIZED=FALSE&amp;VAR:CALENDAR=US&amp;VAR:SYMBOL=RIG&amp;VAR:INDEX=0"}</definedName>
    <definedName name="_196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80__FDSAUDITLINK__">{"fdsup://directions/FAT Viewer?action=UPDATE&amp;creator=factset&amp;DYN_ARGS=TRUE&amp;DOC_NAME=FAT:FQL_AUDITING_CLIENT_TEMPLATE.FAT&amp;display_string=Audit&amp;VAR:KEY=HEFMBGDIJS&amp;VAR:QUERY=RkZfRU5UUlBSX1ZBTF9EQUlMWSgzOTM4NiwsLCwsJ0RJTCcp&amp;WINDOW=FIRST_POPUP&amp;HEIGHT=450&amp;WIDTH=","450&amp;START_MAXIMIZED=FALSE&amp;VAR:CALENDAR=US&amp;VAR:SYMBOL=PDE&amp;VAR:INDEX=0"}</definedName>
    <definedName name="_19681__FDSAUDITLINK__">{"fdsup://directions/FAT Viewer?action=UPDATE&amp;creator=factset&amp;DYN_ARGS=TRUE&amp;DOC_NAME=FAT:FQL_AUDITING_CLIENT_TEMPLATE.FAT&amp;display_string=Audit&amp;VAR:KEY=HEFMBGDIJS&amp;VAR:QUERY=RkZfRU5UUlBSX1ZBTF9EQUlMWSgzOTM4NiwsLCwsJ0RJTCcp&amp;WINDOW=FIRST_POPUP&amp;HEIGHT=450&amp;WIDTH=","450&amp;START_MAXIMIZED=FALSE&amp;VAR:CALENDAR=US&amp;VAR:SYMBOL=PDE&amp;VAR:INDEX=0"}</definedName>
    <definedName name="_19682__FDSAUDITLINK__">{"fdsup://directions/FAT Viewer?action=UPDATE&amp;creator=factset&amp;DYN_ARGS=TRUE&amp;DOC_NAME=FAT:FQL_AUDITING_CLIENT_TEMPLATE.FAT&amp;display_string=Audit&amp;VAR:KEY=FQTCVWBUDI&amp;VAR:QUERY=RkZfRU5UUlBSX1ZBTF9EQUlMWSgzOTM4NiwsLCwsJ0RJTCcp&amp;WINDOW=FIRST_POPUP&amp;HEIGHT=450&amp;WIDTH=","450&amp;START_MAXIMIZED=FALSE&amp;VAR:CALENDAR=US&amp;VAR:SYMBOL=SDRL&amp;VAR:INDEX=0"}</definedName>
    <definedName name="_19683__FDSAUDITLINK__">{"fdsup://directions/FAT Viewer?action=UPDATE&amp;creator=factset&amp;DYN_ARGS=TRUE&amp;DOC_NAME=FAT:FQL_AUDITING_CLIENT_TEMPLATE.FAT&amp;display_string=Audit&amp;VAR:KEY=FQTCVWBUDI&amp;VAR:QUERY=RkZfRU5UUlBSX1ZBTF9EQUlMWSgzOTM4NiwsLCwsJ0RJTCcp&amp;WINDOW=FIRST_POPUP&amp;HEIGHT=450&amp;WIDTH=","450&amp;START_MAXIMIZED=FALSE&amp;VAR:CALENDAR=US&amp;VAR:SYMBOL=SDRL&amp;VAR:INDEX=0"}</definedName>
    <definedName name="_19684__FDSAUDITLINK__">{"fdsup://directions/FAT Viewer?action=UPDATE&amp;creator=factset&amp;DYN_ARGS=TRUE&amp;DOC_NAME=FAT:FQL_AUDITING_CLIENT_TEMPLATE.FAT&amp;display_string=Audit&amp;VAR:KEY=XQPSRIXQFQ&amp;VAR:QUERY=RkZfRU5UUlBSX1ZBTF9EQUlMWSgzOTM1NSwsLCwsJ0RJTCcp&amp;WINDOW=FIRST_POPUP&amp;HEIGHT=450&amp;WIDTH=","450&amp;START_MAXIMIZED=FALSE&amp;VAR:CALENDAR=US&amp;VAR:SYMBOL=B4K47R&amp;VAR:INDEX=0"}</definedName>
    <definedName name="_19685__FDSAUDITLINK__">{"fdsup://directions/FAT Viewer?action=UPDATE&amp;creator=factset&amp;DYN_ARGS=TRUE&amp;DOC_NAME=FAT:FQL_AUDITING_CLIENT_TEMPLATE.FAT&amp;display_string=Audit&amp;VAR:KEY=XQPSRIXQFQ&amp;VAR:QUERY=RkZfRU5UUlBSX1ZBTF9EQUlMWSgzOTM1NSwsLCwsJ0RJTCcp&amp;WINDOW=FIRST_POPUP&amp;HEIGHT=450&amp;WIDTH=","450&amp;START_MAXIMIZED=FALSE&amp;VAR:CALENDAR=US&amp;VAR:SYMBOL=B4K47R&amp;VAR:INDEX=0"}</definedName>
    <definedName name="_19686__FDSAUDITLINK__">{"fdsup://directions/FAT Viewer?action=UPDATE&amp;creator=factset&amp;DYN_ARGS=TRUE&amp;DOC_NAME=FAT:FQL_AUDITING_CLIENT_TEMPLATE.FAT&amp;display_string=Audit&amp;VAR:KEY=HSNIXGZGRW&amp;VAR:QUERY=RkZfRU5UUlBSX1ZBTF9EQUlMWSgzOTM1NSwsLCwsJ0RJTCcp&amp;WINDOW=FIRST_POPUP&amp;HEIGHT=450&amp;WIDTH=","450&amp;START_MAXIMIZED=FALSE&amp;VAR:CALENDAR=US&amp;VAR:SYMBOL=FOE&amp;VAR:INDEX=0"}</definedName>
    <definedName name="_19687__FDSAUDITLINK__">{"fdsup://directions/FAT Viewer?action=UPDATE&amp;creator=factset&amp;DYN_ARGS=TRUE&amp;DOC_NAME=FAT:FQL_AUDITING_CLIENT_TEMPLATE.FAT&amp;display_string=Audit&amp;VAR:KEY=HSNIXGZGRW&amp;VAR:QUERY=RkZfRU5UUlBSX1ZBTF9EQUlMWSgzOTM1NSwsLCwsJ0RJTCcp&amp;WINDOW=FIRST_POPUP&amp;HEIGHT=450&amp;WIDTH=","450&amp;START_MAXIMIZED=FALSE&amp;VAR:CALENDAR=US&amp;VAR:SYMBOL=FOE&amp;VAR:INDEX=0"}</definedName>
    <definedName name="_19688__FDSAUDITLINK__">{"fdsup://directions/FAT Viewer?action=UPDATE&amp;creator=factset&amp;DYN_ARGS=TRUE&amp;DOC_NAME=FAT:FQL_AUDITING_CLIENT_TEMPLATE.FAT&amp;display_string=Audit&amp;VAR:KEY=PMXYJODCBI&amp;VAR:QUERY=RkZfRU5UUlBSX1ZBTF9EQUlMWSgzOTM1NSwsLCwsJ0RJTCcp&amp;WINDOW=FIRST_POPUP&amp;HEIGHT=450&amp;WIDTH=","450&amp;START_MAXIMIZED=FALSE&amp;VAR:CALENDAR=US&amp;VAR:SYMBOL=DO&amp;VAR:INDEX=0"}</definedName>
    <definedName name="_19689__FDSAUDITLINK__">{"fdsup://directions/FAT Viewer?action=UPDATE&amp;creator=factset&amp;DYN_ARGS=TRUE&amp;DOC_NAME=FAT:FQL_AUDITING_CLIENT_TEMPLATE.FAT&amp;display_string=Audit&amp;VAR:KEY=PMXYJODCBI&amp;VAR:QUERY=RkZfRU5UUlBSX1ZBTF9EQUlMWSgzOTM1NSwsLCwsJ0RJTCcp&amp;WINDOW=FIRST_POPUP&amp;HEIGHT=450&amp;WIDTH=","450&amp;START_MAXIMIZED=FALSE&amp;VAR:CALENDAR=US&amp;VAR:SYMBOL=DO&amp;VAR:INDEX=0"}</definedName>
    <definedName name="_196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690__FDSAUDITLINK__">{"fdsup://directions/FAT Viewer?action=UPDATE&amp;creator=factset&amp;DYN_ARGS=TRUE&amp;DOC_NAME=FAT:FQL_AUDITING_CLIENT_TEMPLATE.FAT&amp;display_string=Audit&amp;VAR:KEY=NYZIJALCHK&amp;VAR:QUERY=RkZfRU5UUlBSX1ZBTF9EQUlMWSgzOTM1NSwsLCwsJ0RJTCcp&amp;WINDOW=FIRST_POPUP&amp;HEIGHT=450&amp;WIDTH=","450&amp;START_MAXIMIZED=FALSE&amp;VAR:CALENDAR=US&amp;VAR:SYMBOL=RIG&amp;VAR:INDEX=0"}</definedName>
    <definedName name="_19691__FDSAUDITLINK__">{"fdsup://directions/FAT Viewer?action=UPDATE&amp;creator=factset&amp;DYN_ARGS=TRUE&amp;DOC_NAME=FAT:FQL_AUDITING_CLIENT_TEMPLATE.FAT&amp;display_string=Audit&amp;VAR:KEY=NYZIJALCHK&amp;VAR:QUERY=RkZfRU5UUlBSX1ZBTF9EQUlMWSgzOTM1NSwsLCwsJ0RJTCcp&amp;WINDOW=FIRST_POPUP&amp;HEIGHT=450&amp;WIDTH=","450&amp;START_MAXIMIZED=FALSE&amp;VAR:CALENDAR=US&amp;VAR:SYMBOL=RIG&amp;VAR:INDEX=0"}</definedName>
    <definedName name="_19692__FDSAUDITLINK__">{"fdsup://directions/FAT Viewer?action=UPDATE&amp;creator=factset&amp;DYN_ARGS=TRUE&amp;DOC_NAME=FAT:FQL_AUDITING_CLIENT_TEMPLATE.FAT&amp;display_string=Audit&amp;VAR:KEY=BCROVMHOJO&amp;VAR:QUERY=RkZfRU5UUlBSX1ZBTF9EQUlMWSgzOTM1NSwsLCwsJ0RJTCcp&amp;WINDOW=FIRST_POPUP&amp;HEIGHT=450&amp;WIDTH=","450&amp;START_MAXIMIZED=FALSE&amp;VAR:CALENDAR=US&amp;VAR:SYMBOL=PDE&amp;VAR:INDEX=0"}</definedName>
    <definedName name="_19693__FDSAUDITLINK__">{"fdsup://directions/FAT Viewer?action=UPDATE&amp;creator=factset&amp;DYN_ARGS=TRUE&amp;DOC_NAME=FAT:FQL_AUDITING_CLIENT_TEMPLATE.FAT&amp;display_string=Audit&amp;VAR:KEY=BCROVMHOJO&amp;VAR:QUERY=RkZfRU5UUlBSX1ZBTF9EQUlMWSgzOTM1NSwsLCwsJ0RJTCcp&amp;WINDOW=FIRST_POPUP&amp;HEIGHT=450&amp;WIDTH=","450&amp;START_MAXIMIZED=FALSE&amp;VAR:CALENDAR=US&amp;VAR:SYMBOL=PDE&amp;VAR:INDEX=0"}</definedName>
    <definedName name="_19694__FDSAUDITLINK__">{"fdsup://directions/FAT Viewer?action=UPDATE&amp;creator=factset&amp;DYN_ARGS=TRUE&amp;DOC_NAME=FAT:FQL_AUDITING_CLIENT_TEMPLATE.FAT&amp;display_string=Audit&amp;VAR:KEY=PQDYFIZSNG&amp;VAR:QUERY=RkZfRU5UUlBSX1ZBTF9EQUlMWSgzOTM1NSwsLCwsJ0RJTCcp&amp;WINDOW=FIRST_POPUP&amp;HEIGHT=450&amp;WIDTH=","450&amp;START_MAXIMIZED=FALSE&amp;VAR:CALENDAR=US&amp;VAR:SYMBOL=SDRL&amp;VAR:INDEX=0"}</definedName>
    <definedName name="_19695__FDSAUDITLINK__">{"fdsup://directions/FAT Viewer?action=UPDATE&amp;creator=factset&amp;DYN_ARGS=TRUE&amp;DOC_NAME=FAT:FQL_AUDITING_CLIENT_TEMPLATE.FAT&amp;display_string=Audit&amp;VAR:KEY=PQDYFIZSNG&amp;VAR:QUERY=RkZfRU5UUlBSX1ZBTF9EQUlMWSgzOTM1NSwsLCwsJ0RJTCcp&amp;WINDOW=FIRST_POPUP&amp;HEIGHT=450&amp;WIDTH=","450&amp;START_MAXIMIZED=FALSE&amp;VAR:CALENDAR=US&amp;VAR:SYMBOL=SDRL&amp;VAR:INDEX=0"}</definedName>
    <definedName name="_19696__FDSAUDITLINK__">{"fdsup://directions/FAT Viewer?action=UPDATE&amp;creator=factset&amp;DYN_ARGS=TRUE&amp;DOC_NAME=FAT:FQL_AUDITING_CLIENT_TEMPLATE.FAT&amp;display_string=Audit&amp;VAR:KEY=ROFAPKZIHI&amp;VAR:QUERY=RkZfRU5UUlBSX1ZBTF9EQUlMWSgzOTMyNSwsLCwsJ0RJTCcp&amp;WINDOW=FIRST_POPUP&amp;HEIGHT=450&amp;WIDTH=","450&amp;START_MAXIMIZED=FALSE&amp;VAR:CALENDAR=US&amp;VAR:SYMBOL=B4K47R&amp;VAR:INDEX=0"}</definedName>
    <definedName name="_19697__FDSAUDITLINK__">{"fdsup://directions/FAT Viewer?action=UPDATE&amp;creator=factset&amp;DYN_ARGS=TRUE&amp;DOC_NAME=FAT:FQL_AUDITING_CLIENT_TEMPLATE.FAT&amp;display_string=Audit&amp;VAR:KEY=ROFAPKZIHI&amp;VAR:QUERY=RkZfRU5UUlBSX1ZBTF9EQUlMWSgzOTMyNSwsLCwsJ0RJTCcp&amp;WINDOW=FIRST_POPUP&amp;HEIGHT=450&amp;WIDTH=","450&amp;START_MAXIMIZED=FALSE&amp;VAR:CALENDAR=US&amp;VAR:SYMBOL=B4K47R&amp;VAR:INDEX=0"}</definedName>
    <definedName name="_19698__FDSAUDITLINK__">{"fdsup://directions/FAT Viewer?action=UPDATE&amp;creator=factset&amp;DYN_ARGS=TRUE&amp;DOC_NAME=FAT:FQL_AUDITING_CLIENT_TEMPLATE.FAT&amp;display_string=Audit&amp;VAR:KEY=JWLWBIDITA&amp;VAR:QUERY=RkZfRU5UUlBSX1ZBTF9EQUlMWSgzOTMyNSwsLCwsJ0RJTCcp&amp;WINDOW=FIRST_POPUP&amp;HEIGHT=450&amp;WIDTH=","450&amp;START_MAXIMIZED=FALSE&amp;VAR:CALENDAR=US&amp;VAR:SYMBOL=FOE&amp;VAR:INDEX=0"}</definedName>
    <definedName name="_19699__FDSAUDITLINK__">{"fdsup://directions/FAT Viewer?action=UPDATE&amp;creator=factset&amp;DYN_ARGS=TRUE&amp;DOC_NAME=FAT:FQL_AUDITING_CLIENT_TEMPLATE.FAT&amp;display_string=Audit&amp;VAR:KEY=JWLWBIDITA&amp;VAR:QUERY=RkZfRU5UUlBSX1ZBTF9EQUlMWSgzOTMyNSwsLCwsJ0RJTCcp&amp;WINDOW=FIRST_POPUP&amp;HEIGHT=450&amp;WIDTH=","450&amp;START_MAXIMIZED=FALSE&amp;VAR:CALENDAR=US&amp;VAR:SYMBOL=FOE&amp;VAR:INDEX=0"}</definedName>
    <definedName name="_197__FDSAUDITLINK__">{"fdsup://directions/FAT Viewer?action=UPDATE&amp;creator=factset&amp;DYN_ARGS=TRUE&amp;DOC_NAME=FAT:FQL_AUDITING_CLIENT_TEMPLATE.FAT&amp;display_string=Audit&amp;VAR:KEY=EHWVYTIHYJ&amp;VAR:QUERY=RkdfUFJJQ0UoNDA3MjUpLy9GRl9CUFNfVEFORyhBTk4sMCk=&amp;WINDOW=FIRST_POPUP&amp;HEIGHT=450&amp;WIDTH=","450&amp;START_MAXIMIZED=FALSE&amp;VAR:CALENDAR=US&amp;VAR:SYMBOL=TE&amp;VAR:INDEX=0"}</definedName>
    <definedName name="_197__FDSAUDITLINK___1">{"fdsup://Directions/FactSet Auditing Viewer?action=AUDIT_VALUE&amp;DB=129&amp;ID1=14133710&amp;VALUEID=18141&amp;SDATE=2010&amp;PERIODTYPE=ANN_STD&amp;SCFT=3&amp;window=popup_no_bar&amp;width=385&amp;height=120&amp;START_MAXIMIZED=FALSE&amp;creator=factset&amp;display_string=Audit"}</definedName>
    <definedName name="_197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00__FDSAUDITLINK__">{"fdsup://directions/FAT Viewer?action=UPDATE&amp;creator=factset&amp;DYN_ARGS=TRUE&amp;DOC_NAME=FAT:FQL_AUDITING_CLIENT_TEMPLATE.FAT&amp;display_string=Audit&amp;VAR:KEY=LGHYHQLYJG&amp;VAR:QUERY=RkZfRU5UUlBSX1ZBTF9EQUlMWSgzOTMyNSwsLCwsJ0RJTCcp&amp;WINDOW=FIRST_POPUP&amp;HEIGHT=450&amp;WIDTH=","450&amp;START_MAXIMIZED=FALSE&amp;VAR:CALENDAR=US&amp;VAR:SYMBOL=DO&amp;VAR:INDEX=0"}</definedName>
    <definedName name="_19701__FDSAUDITLINK__">{"fdsup://directions/FAT Viewer?action=UPDATE&amp;creator=factset&amp;DYN_ARGS=TRUE&amp;DOC_NAME=FAT:FQL_AUDITING_CLIENT_TEMPLATE.FAT&amp;display_string=Audit&amp;VAR:KEY=LGHYHQLYJG&amp;VAR:QUERY=RkZfRU5UUlBSX1ZBTF9EQUlMWSgzOTMyNSwsLCwsJ0RJTCcp&amp;WINDOW=FIRST_POPUP&amp;HEIGHT=450&amp;WIDTH=","450&amp;START_MAXIMIZED=FALSE&amp;VAR:CALENDAR=US&amp;VAR:SYMBOL=DO&amp;VAR:INDEX=0"}</definedName>
    <definedName name="_19702__FDSAUDITLINK__">{"fdsup://directions/FAT Viewer?action=UPDATE&amp;creator=factset&amp;DYN_ARGS=TRUE&amp;DOC_NAME=FAT:FQL_AUDITING_CLIENT_TEMPLATE.FAT&amp;display_string=Audit&amp;VAR:KEY=LSLCVGHIFW&amp;VAR:QUERY=RkZfRU5UUlBSX1ZBTF9EQUlMWSgzOTMyNSwsLCwsJ0RJTCcp&amp;WINDOW=FIRST_POPUP&amp;HEIGHT=450&amp;WIDTH=","450&amp;START_MAXIMIZED=FALSE&amp;VAR:CALENDAR=US&amp;VAR:SYMBOL=RIG&amp;VAR:INDEX=0"}</definedName>
    <definedName name="_19703__FDSAUDITLINK__">{"fdsup://directions/FAT Viewer?action=UPDATE&amp;creator=factset&amp;DYN_ARGS=TRUE&amp;DOC_NAME=FAT:FQL_AUDITING_CLIENT_TEMPLATE.FAT&amp;display_string=Audit&amp;VAR:KEY=LSLCVGHIFW&amp;VAR:QUERY=RkZfRU5UUlBSX1ZBTF9EQUlMWSgzOTMyNSwsLCwsJ0RJTCcp&amp;WINDOW=FIRST_POPUP&amp;HEIGHT=450&amp;WIDTH=","450&amp;START_MAXIMIZED=FALSE&amp;VAR:CALENDAR=US&amp;VAR:SYMBOL=RIG&amp;VAR:INDEX=0"}</definedName>
    <definedName name="_19704__FDSAUDITLINK__">{"fdsup://directions/FAT Viewer?action=UPDATE&amp;creator=factset&amp;DYN_ARGS=TRUE&amp;DOC_NAME=FAT:FQL_AUDITING_CLIENT_TEMPLATE.FAT&amp;display_string=Audit&amp;VAR:KEY=JABMDCBGDG&amp;VAR:QUERY=RkZfRU5UUlBSX1ZBTF9EQUlMWSgzOTMyNSwsLCwsJ0RJTCcp&amp;WINDOW=FIRST_POPUP&amp;HEIGHT=450&amp;WIDTH=","450&amp;START_MAXIMIZED=FALSE&amp;VAR:CALENDAR=US&amp;VAR:SYMBOL=PDE&amp;VAR:INDEX=0"}</definedName>
    <definedName name="_19705__FDSAUDITLINK__">{"fdsup://directions/FAT Viewer?action=UPDATE&amp;creator=factset&amp;DYN_ARGS=TRUE&amp;DOC_NAME=FAT:FQL_AUDITING_CLIENT_TEMPLATE.FAT&amp;display_string=Audit&amp;VAR:KEY=JABMDCBGDG&amp;VAR:QUERY=RkZfRU5UUlBSX1ZBTF9EQUlMWSgzOTMyNSwsLCwsJ0RJTCcp&amp;WINDOW=FIRST_POPUP&amp;HEIGHT=450&amp;WIDTH=","450&amp;START_MAXIMIZED=FALSE&amp;VAR:CALENDAR=US&amp;VAR:SYMBOL=PDE&amp;VAR:INDEX=0"}</definedName>
    <definedName name="_19706__FDSAUDITLINK__">{"fdsup://directions/FAT Viewer?action=UPDATE&amp;creator=factset&amp;DYN_ARGS=TRUE&amp;DOC_NAME=FAT:FQL_AUDITING_CLIENT_TEMPLATE.FAT&amp;display_string=Audit&amp;VAR:KEY=TYVCLUTCXK&amp;VAR:QUERY=RkZfRU5UUlBSX1ZBTF9EQUlMWSgzOTMyNSwsLCwsJ0RJTCcp&amp;WINDOW=FIRST_POPUP&amp;HEIGHT=450&amp;WIDTH=","450&amp;START_MAXIMIZED=FALSE&amp;VAR:CALENDAR=US&amp;VAR:SYMBOL=SDRL&amp;VAR:INDEX=0"}</definedName>
    <definedName name="_19707__FDSAUDITLINK__">{"fdsup://directions/FAT Viewer?action=UPDATE&amp;creator=factset&amp;DYN_ARGS=TRUE&amp;DOC_NAME=FAT:FQL_AUDITING_CLIENT_TEMPLATE.FAT&amp;display_string=Audit&amp;VAR:KEY=TYVCLUTCXK&amp;VAR:QUERY=RkZfRU5UUlBSX1ZBTF9EQUlMWSgzOTMyNSwsLCwsJ0RJTCcp&amp;WINDOW=FIRST_POPUP&amp;HEIGHT=450&amp;WIDTH=","450&amp;START_MAXIMIZED=FALSE&amp;VAR:CALENDAR=US&amp;VAR:SYMBOL=SDRL&amp;VAR:INDEX=0"}</definedName>
    <definedName name="_19708__FDSAUDITLINK__">{"fdsup://directions/FAT Viewer?action=UPDATE&amp;creator=factset&amp;DYN_ARGS=TRUE&amp;DOC_NAME=FAT:FQL_AUDITING_CLIENT_TEMPLATE.FAT&amp;display_string=Audit&amp;VAR:KEY=DKHANQFYVG&amp;VAR:QUERY=RkZfRU5UUlBSX1ZBTF9EQUlMWSgzOTI5NCwsLCwsJ0RJTCcp&amp;WINDOW=FIRST_POPUP&amp;HEIGHT=450&amp;WIDTH=","450&amp;START_MAXIMIZED=FALSE&amp;VAR:CALENDAR=US&amp;VAR:SYMBOL=B4K47R&amp;VAR:INDEX=0"}</definedName>
    <definedName name="_19709__FDSAUDITLINK__">{"fdsup://directions/FAT Viewer?action=UPDATE&amp;creator=factset&amp;DYN_ARGS=TRUE&amp;DOC_NAME=FAT:FQL_AUDITING_CLIENT_TEMPLATE.FAT&amp;display_string=Audit&amp;VAR:KEY=DKHANQFYVG&amp;VAR:QUERY=RkZfRU5UUlBSX1ZBTF9EQUlMWSgzOTI5NCwsLCwsJ0RJTCcp&amp;WINDOW=FIRST_POPUP&amp;HEIGHT=450&amp;WIDTH=","450&amp;START_MAXIMIZED=FALSE&amp;VAR:CALENDAR=US&amp;VAR:SYMBOL=B4K47R&amp;VAR:INDEX=0"}</definedName>
    <definedName name="_197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10__FDSAUDITLINK__">{"fdsup://directions/FAT Viewer?action=UPDATE&amp;creator=factset&amp;DYN_ARGS=TRUE&amp;DOC_NAME=FAT:FQL_AUDITING_CLIENT_TEMPLATE.FAT&amp;display_string=Audit&amp;VAR:KEY=TUHYZCNAJO&amp;VAR:QUERY=RkZfRU5UUlBSX1ZBTF9EQUlMWSgzOTI5NCwsLCwsJ0RJTCcp&amp;WINDOW=FIRST_POPUP&amp;HEIGHT=450&amp;WIDTH=","450&amp;START_MAXIMIZED=FALSE&amp;VAR:CALENDAR=US&amp;VAR:SYMBOL=FOE&amp;VAR:INDEX=0"}</definedName>
    <definedName name="_19711__FDSAUDITLINK__">{"fdsup://directions/FAT Viewer?action=UPDATE&amp;creator=factset&amp;DYN_ARGS=TRUE&amp;DOC_NAME=FAT:FQL_AUDITING_CLIENT_TEMPLATE.FAT&amp;display_string=Audit&amp;VAR:KEY=TUHYZCNAJO&amp;VAR:QUERY=RkZfRU5UUlBSX1ZBTF9EQUlMWSgzOTI5NCwsLCwsJ0RJTCcp&amp;WINDOW=FIRST_POPUP&amp;HEIGHT=450&amp;WIDTH=","450&amp;START_MAXIMIZED=FALSE&amp;VAR:CALENDAR=US&amp;VAR:SYMBOL=FOE&amp;VAR:INDEX=0"}</definedName>
    <definedName name="_19712__FDSAUDITLINK__">{"fdsup://directions/FAT Viewer?action=UPDATE&amp;creator=factset&amp;DYN_ARGS=TRUE&amp;DOC_NAME=FAT:FQL_AUDITING_CLIENT_TEMPLATE.FAT&amp;display_string=Audit&amp;VAR:KEY=BUVCJQPYTY&amp;VAR:QUERY=RkZfRU5UUlBSX1ZBTF9EQUlMWSgzOTI5NCwsLCwsJ0RJTCcp&amp;WINDOW=FIRST_POPUP&amp;HEIGHT=450&amp;WIDTH=","450&amp;START_MAXIMIZED=FALSE&amp;VAR:CALENDAR=US&amp;VAR:SYMBOL=DO&amp;VAR:INDEX=0"}</definedName>
    <definedName name="_19713__FDSAUDITLINK__">{"fdsup://directions/FAT Viewer?action=UPDATE&amp;creator=factset&amp;DYN_ARGS=TRUE&amp;DOC_NAME=FAT:FQL_AUDITING_CLIENT_TEMPLATE.FAT&amp;display_string=Audit&amp;VAR:KEY=BUVCJQPYTY&amp;VAR:QUERY=RkZfRU5UUlBSX1ZBTF9EQUlMWSgzOTI5NCwsLCwsJ0RJTCcp&amp;WINDOW=FIRST_POPUP&amp;HEIGHT=450&amp;WIDTH=","450&amp;START_MAXIMIZED=FALSE&amp;VAR:CALENDAR=US&amp;VAR:SYMBOL=DO&amp;VAR:INDEX=0"}</definedName>
    <definedName name="_19714__FDSAUDITLINK__">{"fdsup://directions/FAT Viewer?action=UPDATE&amp;creator=factset&amp;DYN_ARGS=TRUE&amp;DOC_NAME=FAT:FQL_AUDITING_CLIENT_TEMPLATE.FAT&amp;display_string=Audit&amp;VAR:KEY=FUTAFCXMZA&amp;VAR:QUERY=RkZfRU5UUlBSX1ZBTF9EQUlMWSgzOTI5NCwsLCwsJ0RJTCcp&amp;WINDOW=FIRST_POPUP&amp;HEIGHT=450&amp;WIDTH=","450&amp;START_MAXIMIZED=FALSE&amp;VAR:CALENDAR=US&amp;VAR:SYMBOL=RIG&amp;VAR:INDEX=0"}</definedName>
    <definedName name="_19715__FDSAUDITLINK__">{"fdsup://directions/FAT Viewer?action=UPDATE&amp;creator=factset&amp;DYN_ARGS=TRUE&amp;DOC_NAME=FAT:FQL_AUDITING_CLIENT_TEMPLATE.FAT&amp;display_string=Audit&amp;VAR:KEY=FUTAFCXMZA&amp;VAR:QUERY=RkZfRU5UUlBSX1ZBTF9EQUlMWSgzOTI5NCwsLCwsJ0RJTCcp&amp;WINDOW=FIRST_POPUP&amp;HEIGHT=450&amp;WIDTH=","450&amp;START_MAXIMIZED=FALSE&amp;VAR:CALENDAR=US&amp;VAR:SYMBOL=RIG&amp;VAR:INDEX=0"}</definedName>
    <definedName name="_19716__FDSAUDITLINK__">{"fdsup://directions/FAT Viewer?action=UPDATE&amp;creator=factset&amp;DYN_ARGS=TRUE&amp;DOC_NAME=FAT:FQL_AUDITING_CLIENT_TEMPLATE.FAT&amp;display_string=Audit&amp;VAR:KEY=JGVUBAVSTA&amp;VAR:QUERY=RkZfRU5UUlBSX1ZBTF9EQUlMWSgzOTI5NCwsLCwsJ0RJTCcp&amp;WINDOW=FIRST_POPUP&amp;HEIGHT=450&amp;WIDTH=","450&amp;START_MAXIMIZED=FALSE&amp;VAR:CALENDAR=US&amp;VAR:SYMBOL=PDE&amp;VAR:INDEX=0"}</definedName>
    <definedName name="_19717__FDSAUDITLINK__">{"fdsup://directions/FAT Viewer?action=UPDATE&amp;creator=factset&amp;DYN_ARGS=TRUE&amp;DOC_NAME=FAT:FQL_AUDITING_CLIENT_TEMPLATE.FAT&amp;display_string=Audit&amp;VAR:KEY=JGVUBAVSTA&amp;VAR:QUERY=RkZfRU5UUlBSX1ZBTF9EQUlMWSgzOTI5NCwsLCwsJ0RJTCcp&amp;WINDOW=FIRST_POPUP&amp;HEIGHT=450&amp;WIDTH=","450&amp;START_MAXIMIZED=FALSE&amp;VAR:CALENDAR=US&amp;VAR:SYMBOL=PDE&amp;VAR:INDEX=0"}</definedName>
    <definedName name="_19718__FDSAUDITLINK__">{"fdsup://directions/FAT Viewer?action=UPDATE&amp;creator=factset&amp;DYN_ARGS=TRUE&amp;DOC_NAME=FAT:FQL_AUDITING_CLIENT_TEMPLATE.FAT&amp;display_string=Audit&amp;VAR:KEY=RMHMRGHAFI&amp;VAR:QUERY=RkZfRU5UUlBSX1ZBTF9EQUlMWSgzOTI5NCwsLCwsJ0RJTCcp&amp;WINDOW=FIRST_POPUP&amp;HEIGHT=450&amp;WIDTH=","450&amp;START_MAXIMIZED=FALSE&amp;VAR:CALENDAR=US&amp;VAR:SYMBOL=SDRL&amp;VAR:INDEX=0"}</definedName>
    <definedName name="_19719__FDSAUDITLINK__">{"fdsup://directions/FAT Viewer?action=UPDATE&amp;creator=factset&amp;DYN_ARGS=TRUE&amp;DOC_NAME=FAT:FQL_AUDITING_CLIENT_TEMPLATE.FAT&amp;display_string=Audit&amp;VAR:KEY=RMHMRGHAFI&amp;VAR:QUERY=RkZfRU5UUlBSX1ZBTF9EQUlMWSgzOTI5NCwsLCwsJ0RJTCcp&amp;WINDOW=FIRST_POPUP&amp;HEIGHT=450&amp;WIDTH=","450&amp;START_MAXIMIZED=FALSE&amp;VAR:CALENDAR=US&amp;VAR:SYMBOL=SDRL&amp;VAR:INDEX=0"}</definedName>
    <definedName name="_197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20__FDSAUDITLINK__">{"fdsup://directions/FAT Viewer?action=UPDATE&amp;creator=factset&amp;DYN_ARGS=TRUE&amp;DOC_NAME=FAT:FQL_AUDITING_CLIENT_TEMPLATE.FAT&amp;display_string=Audit&amp;VAR:KEY=XYTEFUFIHO&amp;VAR:QUERY=RkZfRU5UUlBSX1ZBTF9EQUlMWSgzOTI2MywsLCwsJ0RJTCcp&amp;WINDOW=FIRST_POPUP&amp;HEIGHT=450&amp;WIDTH=","450&amp;START_MAXIMIZED=FALSE&amp;VAR:CALENDAR=US&amp;VAR:SYMBOL=B4K47R&amp;VAR:INDEX=0"}</definedName>
    <definedName name="_19721__FDSAUDITLINK__">{"fdsup://directions/FAT Viewer?action=UPDATE&amp;creator=factset&amp;DYN_ARGS=TRUE&amp;DOC_NAME=FAT:FQL_AUDITING_CLIENT_TEMPLATE.FAT&amp;display_string=Audit&amp;VAR:KEY=XYTEFUFIHO&amp;VAR:QUERY=RkZfRU5UUlBSX1ZBTF9EQUlMWSgzOTI2MywsLCwsJ0RJTCcp&amp;WINDOW=FIRST_POPUP&amp;HEIGHT=450&amp;WIDTH=","450&amp;START_MAXIMIZED=FALSE&amp;VAR:CALENDAR=US&amp;VAR:SYMBOL=B4K47R&amp;VAR:INDEX=0"}</definedName>
    <definedName name="_19722__FDSAUDITLINK__">{"fdsup://directions/FAT Viewer?action=UPDATE&amp;creator=factset&amp;DYN_ARGS=TRUE&amp;DOC_NAME=FAT:FQL_AUDITING_CLIENT_TEMPLATE.FAT&amp;display_string=Audit&amp;VAR:KEY=FKHSJKRGRG&amp;VAR:QUERY=RkZfRU5UUlBSX1ZBTF9EQUlMWSgzOTI2MywsLCwsJ0RJTCcp&amp;WINDOW=FIRST_POPUP&amp;HEIGHT=450&amp;WIDTH=","450&amp;START_MAXIMIZED=FALSE&amp;VAR:CALENDAR=US&amp;VAR:SYMBOL=FOE&amp;VAR:INDEX=0"}</definedName>
    <definedName name="_19723__FDSAUDITLINK__">{"fdsup://directions/FAT Viewer?action=UPDATE&amp;creator=factset&amp;DYN_ARGS=TRUE&amp;DOC_NAME=FAT:FQL_AUDITING_CLIENT_TEMPLATE.FAT&amp;display_string=Audit&amp;VAR:KEY=FKHSJKRGRG&amp;VAR:QUERY=RkZfRU5UUlBSX1ZBTF9EQUlMWSgzOTI2MywsLCwsJ0RJTCcp&amp;WINDOW=FIRST_POPUP&amp;HEIGHT=450&amp;WIDTH=","450&amp;START_MAXIMIZED=FALSE&amp;VAR:CALENDAR=US&amp;VAR:SYMBOL=FOE&amp;VAR:INDEX=0"}</definedName>
    <definedName name="_19724__FDSAUDITLINK__">{"fdsup://directions/FAT Viewer?action=UPDATE&amp;creator=factset&amp;DYN_ARGS=TRUE&amp;DOC_NAME=FAT:FQL_AUDITING_CLIENT_TEMPLATE.FAT&amp;display_string=Audit&amp;VAR:KEY=PYREDMLCRC&amp;VAR:QUERY=RkZfRU5UUlBSX1ZBTF9EQUlMWSgzOTI2MywsLCwsJ0RJTCcp&amp;WINDOW=FIRST_POPUP&amp;HEIGHT=450&amp;WIDTH=","450&amp;START_MAXIMIZED=FALSE&amp;VAR:CALENDAR=US&amp;VAR:SYMBOL=DO&amp;VAR:INDEX=0"}</definedName>
    <definedName name="_19725__FDSAUDITLINK__">{"fdsup://directions/FAT Viewer?action=UPDATE&amp;creator=factset&amp;DYN_ARGS=TRUE&amp;DOC_NAME=FAT:FQL_AUDITING_CLIENT_TEMPLATE.FAT&amp;display_string=Audit&amp;VAR:KEY=PYREDMLCRC&amp;VAR:QUERY=RkZfRU5UUlBSX1ZBTF9EQUlMWSgzOTI2MywsLCwsJ0RJTCcp&amp;WINDOW=FIRST_POPUP&amp;HEIGHT=450&amp;WIDTH=","450&amp;START_MAXIMIZED=FALSE&amp;VAR:CALENDAR=US&amp;VAR:SYMBOL=DO&amp;VAR:INDEX=0"}</definedName>
    <definedName name="_19726__FDSAUDITLINK__">{"fdsup://directions/FAT Viewer?action=UPDATE&amp;creator=factset&amp;DYN_ARGS=TRUE&amp;DOC_NAME=FAT:FQL_AUDITING_CLIENT_TEMPLATE.FAT&amp;display_string=Audit&amp;VAR:KEY=ZARQVOBAVA&amp;VAR:QUERY=RkZfRU5UUlBSX1ZBTF9EQUlMWSgzOTI2MywsLCwsJ0RJTCcp&amp;WINDOW=FIRST_POPUP&amp;HEIGHT=450&amp;WIDTH=","450&amp;START_MAXIMIZED=FALSE&amp;VAR:CALENDAR=US&amp;VAR:SYMBOL=RIG&amp;VAR:INDEX=0"}</definedName>
    <definedName name="_19727__FDSAUDITLINK__">{"fdsup://directions/FAT Viewer?action=UPDATE&amp;creator=factset&amp;DYN_ARGS=TRUE&amp;DOC_NAME=FAT:FQL_AUDITING_CLIENT_TEMPLATE.FAT&amp;display_string=Audit&amp;VAR:KEY=ZARQVOBAVA&amp;VAR:QUERY=RkZfRU5UUlBSX1ZBTF9EQUlMWSgzOTI2MywsLCwsJ0RJTCcp&amp;WINDOW=FIRST_POPUP&amp;HEIGHT=450&amp;WIDTH=","450&amp;START_MAXIMIZED=FALSE&amp;VAR:CALENDAR=US&amp;VAR:SYMBOL=RIG&amp;VAR:INDEX=0"}</definedName>
    <definedName name="_19728__FDSAUDITLINK__">{"fdsup://directions/FAT Viewer?action=UPDATE&amp;creator=factset&amp;DYN_ARGS=TRUE&amp;DOC_NAME=FAT:FQL_AUDITING_CLIENT_TEMPLATE.FAT&amp;display_string=Audit&amp;VAR:KEY=TQVMJEZGJE&amp;VAR:QUERY=RkZfRU5UUlBSX1ZBTF9EQUlMWSgzOTI2MywsLCwsJ0RJTCcp&amp;WINDOW=FIRST_POPUP&amp;HEIGHT=450&amp;WIDTH=","450&amp;START_MAXIMIZED=FALSE&amp;VAR:CALENDAR=US&amp;VAR:SYMBOL=PDE&amp;VAR:INDEX=0"}</definedName>
    <definedName name="_19729__FDSAUDITLINK__">{"fdsup://directions/FAT Viewer?action=UPDATE&amp;creator=factset&amp;DYN_ARGS=TRUE&amp;DOC_NAME=FAT:FQL_AUDITING_CLIENT_TEMPLATE.FAT&amp;display_string=Audit&amp;VAR:KEY=TQVMJEZGJE&amp;VAR:QUERY=RkZfRU5UUlBSX1ZBTF9EQUlMWSgzOTI2MywsLCwsJ0RJTCcp&amp;WINDOW=FIRST_POPUP&amp;HEIGHT=450&amp;WIDTH=","450&amp;START_MAXIMIZED=FALSE&amp;VAR:CALENDAR=US&amp;VAR:SYMBOL=PDE&amp;VAR:INDEX=0"}</definedName>
    <definedName name="_197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30__FDSAUDITLINK__">{"fdsup://directions/FAT Viewer?action=UPDATE&amp;creator=factset&amp;DYN_ARGS=TRUE&amp;DOC_NAME=FAT:FQL_AUDITING_CLIENT_TEMPLATE.FAT&amp;display_string=Audit&amp;VAR:KEY=NCZWBYFSPY&amp;VAR:QUERY=RkZfRU5UUlBSX1ZBTF9EQUlMWSgzOTI2MywsLCwsJ0RJTCcp&amp;WINDOW=FIRST_POPUP&amp;HEIGHT=450&amp;WIDTH=","450&amp;START_MAXIMIZED=FALSE&amp;VAR:CALENDAR=US&amp;VAR:SYMBOL=SDRL&amp;VAR:INDEX=0"}</definedName>
    <definedName name="_19731__FDSAUDITLINK__">{"fdsup://directions/FAT Viewer?action=UPDATE&amp;creator=factset&amp;DYN_ARGS=TRUE&amp;DOC_NAME=FAT:FQL_AUDITING_CLIENT_TEMPLATE.FAT&amp;display_string=Audit&amp;VAR:KEY=NCZWBYFSPY&amp;VAR:QUERY=RkZfRU5UUlBSX1ZBTF9EQUlMWSgzOTI2MywsLCwsJ0RJTCcp&amp;WINDOW=FIRST_POPUP&amp;HEIGHT=450&amp;WIDTH=","450&amp;START_MAXIMIZED=FALSE&amp;VAR:CALENDAR=US&amp;VAR:SYMBOL=SDRL&amp;VAR:INDEX=0"}</definedName>
    <definedName name="_19732__FDSAUDITLINK__">{"fdsup://directions/FAT Viewer?action=UPDATE&amp;creator=factset&amp;DYN_ARGS=TRUE&amp;DOC_NAME=FAT:FQL_AUDITING_CLIENT_TEMPLATE.FAT&amp;display_string=Audit&amp;VAR:KEY=VCDENSDOZQ&amp;VAR:QUERY=RkZfRU5UUlBSX1ZBTF9EQUlMWSgzOTIzMywsLCwsJ0RJTCcp&amp;WINDOW=FIRST_POPUP&amp;HEIGHT=450&amp;WIDTH=","450&amp;START_MAXIMIZED=FALSE&amp;VAR:CALENDAR=US&amp;VAR:SYMBOL=B4K47R&amp;VAR:INDEX=0"}</definedName>
    <definedName name="_19733__FDSAUDITLINK__">{"fdsup://directions/FAT Viewer?action=UPDATE&amp;creator=factset&amp;DYN_ARGS=TRUE&amp;DOC_NAME=FAT:FQL_AUDITING_CLIENT_TEMPLATE.FAT&amp;display_string=Audit&amp;VAR:KEY=VCDENSDOZQ&amp;VAR:QUERY=RkZfRU5UUlBSX1ZBTF9EQUlMWSgzOTIzMywsLCwsJ0RJTCcp&amp;WINDOW=FIRST_POPUP&amp;HEIGHT=450&amp;WIDTH=","450&amp;START_MAXIMIZED=FALSE&amp;VAR:CALENDAR=US&amp;VAR:SYMBOL=B4K47R&amp;VAR:INDEX=0"}</definedName>
    <definedName name="_19734__FDSAUDITLINK__">{"fdsup://directions/FAT Viewer?action=UPDATE&amp;creator=factset&amp;DYN_ARGS=TRUE&amp;DOC_NAME=FAT:FQL_AUDITING_CLIENT_TEMPLATE.FAT&amp;display_string=Audit&amp;VAR:KEY=PGZMVQJWTY&amp;VAR:QUERY=RkZfRU5UUlBSX1ZBTF9EQUlMWSgzOTIzMywsLCwsJ0RJTCcp&amp;WINDOW=FIRST_POPUP&amp;HEIGHT=450&amp;WIDTH=","450&amp;START_MAXIMIZED=FALSE&amp;VAR:CALENDAR=US&amp;VAR:SYMBOL=FOE&amp;VAR:INDEX=0"}</definedName>
    <definedName name="_19735__FDSAUDITLINK__">{"fdsup://directions/FAT Viewer?action=UPDATE&amp;creator=factset&amp;DYN_ARGS=TRUE&amp;DOC_NAME=FAT:FQL_AUDITING_CLIENT_TEMPLATE.FAT&amp;display_string=Audit&amp;VAR:KEY=PGZMVQJWTY&amp;VAR:QUERY=RkZfRU5UUlBSX1ZBTF9EQUlMWSgzOTIzMywsLCwsJ0RJTCcp&amp;WINDOW=FIRST_POPUP&amp;HEIGHT=450&amp;WIDTH=","450&amp;START_MAXIMIZED=FALSE&amp;VAR:CALENDAR=US&amp;VAR:SYMBOL=FOE&amp;VAR:INDEX=0"}</definedName>
    <definedName name="_19736__FDSAUDITLINK__">{"fdsup://directions/FAT Viewer?action=UPDATE&amp;creator=factset&amp;DYN_ARGS=TRUE&amp;DOC_NAME=FAT:FQL_AUDITING_CLIENT_TEMPLATE.FAT&amp;display_string=Audit&amp;VAR:KEY=BQBKZOTANQ&amp;VAR:QUERY=RkZfRU5UUlBSX1ZBTF9EQUlMWSgzOTIzMywsLCwsJ0RJTCcp&amp;WINDOW=FIRST_POPUP&amp;HEIGHT=450&amp;WIDTH=","450&amp;START_MAXIMIZED=FALSE&amp;VAR:CALENDAR=US&amp;VAR:SYMBOL=DO&amp;VAR:INDEX=0"}</definedName>
    <definedName name="_19737__FDSAUDITLINK__">{"fdsup://directions/FAT Viewer?action=UPDATE&amp;creator=factset&amp;DYN_ARGS=TRUE&amp;DOC_NAME=FAT:FQL_AUDITING_CLIENT_TEMPLATE.FAT&amp;display_string=Audit&amp;VAR:KEY=BQBKZOTANQ&amp;VAR:QUERY=RkZfRU5UUlBSX1ZBTF9EQUlMWSgzOTIzMywsLCwsJ0RJTCcp&amp;WINDOW=FIRST_POPUP&amp;HEIGHT=450&amp;WIDTH=","450&amp;START_MAXIMIZED=FALSE&amp;VAR:CALENDAR=US&amp;VAR:SYMBOL=DO&amp;VAR:INDEX=0"}</definedName>
    <definedName name="_19738__FDSAUDITLINK__">{"fdsup://directions/FAT Viewer?action=UPDATE&amp;creator=factset&amp;DYN_ARGS=TRUE&amp;DOC_NAME=FAT:FQL_AUDITING_CLIENT_TEMPLATE.FAT&amp;display_string=Audit&amp;VAR:KEY=NGDCDMLSDO&amp;VAR:QUERY=RkZfRU5UUlBSX1ZBTF9EQUlMWSgzOTIzMywsLCwsJ0RJTCcp&amp;WINDOW=FIRST_POPUP&amp;HEIGHT=450&amp;WIDTH=","450&amp;START_MAXIMIZED=FALSE&amp;VAR:CALENDAR=US&amp;VAR:SYMBOL=RIG&amp;VAR:INDEX=0"}</definedName>
    <definedName name="_19739__FDSAUDITLINK__">{"fdsup://directions/FAT Viewer?action=UPDATE&amp;creator=factset&amp;DYN_ARGS=TRUE&amp;DOC_NAME=FAT:FQL_AUDITING_CLIENT_TEMPLATE.FAT&amp;display_string=Audit&amp;VAR:KEY=NGDCDMLSDO&amp;VAR:QUERY=RkZfRU5UUlBSX1ZBTF9EQUlMWSgzOTIzMywsLCwsJ0RJTCcp&amp;WINDOW=FIRST_POPUP&amp;HEIGHT=450&amp;WIDTH=","450&amp;START_MAXIMIZED=FALSE&amp;VAR:CALENDAR=US&amp;VAR:SYMBOL=RIG&amp;VAR:INDEX=0"}</definedName>
    <definedName name="_1974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40__FDSAUDITLINK__">{"fdsup://directions/FAT Viewer?action=UPDATE&amp;creator=factset&amp;DYN_ARGS=TRUE&amp;DOC_NAME=FAT:FQL_AUDITING_CLIENT_TEMPLATE.FAT&amp;display_string=Audit&amp;VAR:KEY=JSHQFMVORW&amp;VAR:QUERY=RkZfRU5UUlBSX1ZBTF9EQUlMWSgzOTIzMywsLCwsJ0RJTCcp&amp;WINDOW=FIRST_POPUP&amp;HEIGHT=450&amp;WIDTH=","450&amp;START_MAXIMIZED=FALSE&amp;VAR:CALENDAR=US&amp;VAR:SYMBOL=PDE&amp;VAR:INDEX=0"}</definedName>
    <definedName name="_19741__FDSAUDITLINK__">{"fdsup://directions/FAT Viewer?action=UPDATE&amp;creator=factset&amp;DYN_ARGS=TRUE&amp;DOC_NAME=FAT:FQL_AUDITING_CLIENT_TEMPLATE.FAT&amp;display_string=Audit&amp;VAR:KEY=JSHQFMVORW&amp;VAR:QUERY=RkZfRU5UUlBSX1ZBTF9EQUlMWSgzOTIzMywsLCwsJ0RJTCcp&amp;WINDOW=FIRST_POPUP&amp;HEIGHT=450&amp;WIDTH=","450&amp;START_MAXIMIZED=FALSE&amp;VAR:CALENDAR=US&amp;VAR:SYMBOL=PDE&amp;VAR:INDEX=0"}</definedName>
    <definedName name="_19742__FDSAUDITLINK__">{"fdsup://directions/FAT Viewer?action=UPDATE&amp;creator=factset&amp;DYN_ARGS=TRUE&amp;DOC_NAME=FAT:FQL_AUDITING_CLIENT_TEMPLATE.FAT&amp;display_string=Audit&amp;VAR:KEY=ZUVWPCLWRW&amp;VAR:QUERY=RkZfRU5UUlBSX1ZBTF9EQUlMWSgzOTIzMywsLCwsJ0RJTCcp&amp;WINDOW=FIRST_POPUP&amp;HEIGHT=450&amp;WIDTH=","450&amp;START_MAXIMIZED=FALSE&amp;VAR:CALENDAR=US&amp;VAR:SYMBOL=SDRL&amp;VAR:INDEX=0"}</definedName>
    <definedName name="_19743__FDSAUDITLINK__">{"fdsup://directions/FAT Viewer?action=UPDATE&amp;creator=factset&amp;DYN_ARGS=TRUE&amp;DOC_NAME=FAT:FQL_AUDITING_CLIENT_TEMPLATE.FAT&amp;display_string=Audit&amp;VAR:KEY=ZUVWPCLWRW&amp;VAR:QUERY=RkZfRU5UUlBSX1ZBTF9EQUlMWSgzOTIzMywsLCwsJ0RJTCcp&amp;WINDOW=FIRST_POPUP&amp;HEIGHT=450&amp;WIDTH=","450&amp;START_MAXIMIZED=FALSE&amp;VAR:CALENDAR=US&amp;VAR:SYMBOL=SDRL&amp;VAR:INDEX=0"}</definedName>
    <definedName name="_19744__FDSAUDITLINK__">{"fdsup://directions/FAT Viewer?action=UPDATE&amp;creator=factset&amp;DYN_ARGS=TRUE&amp;DOC_NAME=FAT:FQL_AUDITING_CLIENT_TEMPLATE.FAT&amp;display_string=Audit&amp;VAR:KEY=HYLSVYTULW&amp;VAR:QUERY=RkZfRU5UUlBSX1ZBTF9EQUlMWSgzOTIwMiwsLCwsJ0RJTCcp&amp;WINDOW=FIRST_POPUP&amp;HEIGHT=450&amp;WIDTH=","450&amp;START_MAXIMIZED=FALSE&amp;VAR:CALENDAR=US&amp;VAR:SYMBOL=B4K47R&amp;VAR:INDEX=0"}</definedName>
    <definedName name="_19745__FDSAUDITLINK__">{"fdsup://directions/FAT Viewer?action=UPDATE&amp;creator=factset&amp;DYN_ARGS=TRUE&amp;DOC_NAME=FAT:FQL_AUDITING_CLIENT_TEMPLATE.FAT&amp;display_string=Audit&amp;VAR:KEY=HYLSVYTULW&amp;VAR:QUERY=RkZfRU5UUlBSX1ZBTF9EQUlMWSgzOTIwMiwsLCwsJ0RJTCcp&amp;WINDOW=FIRST_POPUP&amp;HEIGHT=450&amp;WIDTH=","450&amp;START_MAXIMIZED=FALSE&amp;VAR:CALENDAR=US&amp;VAR:SYMBOL=B4K47R&amp;VAR:INDEX=0"}</definedName>
    <definedName name="_19746__FDSAUDITLINK__">{"fdsup://directions/FAT Viewer?action=UPDATE&amp;creator=factset&amp;DYN_ARGS=TRUE&amp;DOC_NAME=FAT:FQL_AUDITING_CLIENT_TEMPLATE.FAT&amp;display_string=Audit&amp;VAR:KEY=REVCVGROZA&amp;VAR:QUERY=RkZfRU5UUlBSX1ZBTF9EQUlMWSgzOTIwMiwsLCwsJ0RJTCcp&amp;WINDOW=FIRST_POPUP&amp;HEIGHT=450&amp;WIDTH=","450&amp;START_MAXIMIZED=FALSE&amp;VAR:CALENDAR=US&amp;VAR:SYMBOL=FOE&amp;VAR:INDEX=0"}</definedName>
    <definedName name="_19747__FDSAUDITLINK__">{"fdsup://directions/FAT Viewer?action=UPDATE&amp;creator=factset&amp;DYN_ARGS=TRUE&amp;DOC_NAME=FAT:FQL_AUDITING_CLIENT_TEMPLATE.FAT&amp;display_string=Audit&amp;VAR:KEY=REVCVGROZA&amp;VAR:QUERY=RkZfRU5UUlBSX1ZBTF9EQUlMWSgzOTIwMiwsLCwsJ0RJTCcp&amp;WINDOW=FIRST_POPUP&amp;HEIGHT=450&amp;WIDTH=","450&amp;START_MAXIMIZED=FALSE&amp;VAR:CALENDAR=US&amp;VAR:SYMBOL=FOE&amp;VAR:INDEX=0"}</definedName>
    <definedName name="_19748__FDSAUDITLINK__">{"fdsup://directions/FAT Viewer?action=UPDATE&amp;creator=factset&amp;DYN_ARGS=TRUE&amp;DOC_NAME=FAT:FQL_AUDITING_CLIENT_TEMPLATE.FAT&amp;display_string=Audit&amp;VAR:KEY=FYJYRKXWHY&amp;VAR:QUERY=RkZfRU5UUlBSX1ZBTF9EQUlMWSgzOTIwMiwsLCwsJ0RJTCcp&amp;WINDOW=FIRST_POPUP&amp;HEIGHT=450&amp;WIDTH=","450&amp;START_MAXIMIZED=FALSE&amp;VAR:CALENDAR=US&amp;VAR:SYMBOL=DO&amp;VAR:INDEX=0"}</definedName>
    <definedName name="_19749__FDSAUDITLINK__">{"fdsup://directions/FAT Viewer?action=UPDATE&amp;creator=factset&amp;DYN_ARGS=TRUE&amp;DOC_NAME=FAT:FQL_AUDITING_CLIENT_TEMPLATE.FAT&amp;display_string=Audit&amp;VAR:KEY=FYJYRKXWHY&amp;VAR:QUERY=RkZfRU5UUlBSX1ZBTF9EQUlMWSgzOTIwMiwsLCwsJ0RJTCcp&amp;WINDOW=FIRST_POPUP&amp;HEIGHT=450&amp;WIDTH=","450&amp;START_MAXIMIZED=FALSE&amp;VAR:CALENDAR=US&amp;VAR:SYMBOL=DO&amp;VAR:INDEX=0"}</definedName>
    <definedName name="_1975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50__FDSAUDITLINK__">{"fdsup://directions/FAT Viewer?action=UPDATE&amp;creator=factset&amp;DYN_ARGS=TRUE&amp;DOC_NAME=FAT:FQL_AUDITING_CLIENT_TEMPLATE.FAT&amp;display_string=Audit&amp;VAR:KEY=XOZMNOTOFI&amp;VAR:QUERY=RkZfRU5UUlBSX1ZBTF9EQUlMWSgzOTIwMiwsLCwsJ0RJTCcp&amp;WINDOW=FIRST_POPUP&amp;HEIGHT=450&amp;WIDTH=","450&amp;START_MAXIMIZED=FALSE&amp;VAR:CALENDAR=US&amp;VAR:SYMBOL=RIG&amp;VAR:INDEX=0"}</definedName>
    <definedName name="_19751__FDSAUDITLINK__">{"fdsup://directions/FAT Viewer?action=UPDATE&amp;creator=factset&amp;DYN_ARGS=TRUE&amp;DOC_NAME=FAT:FQL_AUDITING_CLIENT_TEMPLATE.FAT&amp;display_string=Audit&amp;VAR:KEY=XOZMNOTOFI&amp;VAR:QUERY=RkZfRU5UUlBSX1ZBTF9EQUlMWSgzOTIwMiwsLCwsJ0RJTCcp&amp;WINDOW=FIRST_POPUP&amp;HEIGHT=450&amp;WIDTH=","450&amp;START_MAXIMIZED=FALSE&amp;VAR:CALENDAR=US&amp;VAR:SYMBOL=RIG&amp;VAR:INDEX=0"}</definedName>
    <definedName name="_19752__FDSAUDITLINK__">{"fdsup://directions/FAT Viewer?action=UPDATE&amp;creator=factset&amp;DYN_ARGS=TRUE&amp;DOC_NAME=FAT:FQL_AUDITING_CLIENT_TEMPLATE.FAT&amp;display_string=Audit&amp;VAR:KEY=TORCZODIBE&amp;VAR:QUERY=RkZfRU5UUlBSX1ZBTF9EQUlMWSgzOTIwMiwsLCwsJ0RJTCcp&amp;WINDOW=FIRST_POPUP&amp;HEIGHT=450&amp;WIDTH=","450&amp;START_MAXIMIZED=FALSE&amp;VAR:CALENDAR=US&amp;VAR:SYMBOL=PDE&amp;VAR:INDEX=0"}</definedName>
    <definedName name="_19753__FDSAUDITLINK__">{"fdsup://directions/FAT Viewer?action=UPDATE&amp;creator=factset&amp;DYN_ARGS=TRUE&amp;DOC_NAME=FAT:FQL_AUDITING_CLIENT_TEMPLATE.FAT&amp;display_string=Audit&amp;VAR:KEY=TORCZODIBE&amp;VAR:QUERY=RkZfRU5UUlBSX1ZBTF9EQUlMWSgzOTIwMiwsLCwsJ0RJTCcp&amp;WINDOW=FIRST_POPUP&amp;HEIGHT=450&amp;WIDTH=","450&amp;START_MAXIMIZED=FALSE&amp;VAR:CALENDAR=US&amp;VAR:SYMBOL=PDE&amp;VAR:INDEX=0"}</definedName>
    <definedName name="_19754__FDSAUDITLINK__">{"fdsup://directions/FAT Viewer?action=UPDATE&amp;creator=factset&amp;DYN_ARGS=TRUE&amp;DOC_NAME=FAT:FQL_AUDITING_CLIENT_TEMPLATE.FAT&amp;display_string=Audit&amp;VAR:KEY=RYLURQRCNY&amp;VAR:QUERY=RkZfRU5UUlBSX1ZBTF9EQUlMWSgzOTIwMiwsLCwsJ0RJTCcp&amp;WINDOW=FIRST_POPUP&amp;HEIGHT=450&amp;WIDTH=","450&amp;START_MAXIMIZED=FALSE&amp;VAR:CALENDAR=US&amp;VAR:SYMBOL=SDRL&amp;VAR:INDEX=0"}</definedName>
    <definedName name="_19755__FDSAUDITLINK__">{"fdsup://directions/FAT Viewer?action=UPDATE&amp;creator=factset&amp;DYN_ARGS=TRUE&amp;DOC_NAME=FAT:FQL_AUDITING_CLIENT_TEMPLATE.FAT&amp;display_string=Audit&amp;VAR:KEY=RYLURQRCNY&amp;VAR:QUERY=RkZfRU5UUlBSX1ZBTF9EQUlMWSgzOTIwMiwsLCwsJ0RJTCcp&amp;WINDOW=FIRST_POPUP&amp;HEIGHT=450&amp;WIDTH=","450&amp;START_MAXIMIZED=FALSE&amp;VAR:CALENDAR=US&amp;VAR:SYMBOL=SDRL&amp;VAR:INDEX=0"}</definedName>
    <definedName name="_19756__FDSAUDITLINK__">{"fdsup://directions/FAT Viewer?action=UPDATE&amp;creator=factset&amp;DYN_ARGS=TRUE&amp;DOC_NAME=FAT:FQL_AUDITING_CLIENT_TEMPLATE.FAT&amp;display_string=Audit&amp;VAR:KEY=VWFWTGPUVQ&amp;VAR:QUERY=RkZfRU5UUlBSX1ZBTF9EQUlMWSgzOTE3MiwsLCwsJ0RJTCcp&amp;WINDOW=FIRST_POPUP&amp;HEIGHT=450&amp;WIDTH=","450&amp;START_MAXIMIZED=FALSE&amp;VAR:CALENDAR=US&amp;VAR:SYMBOL=B4K47R&amp;VAR:INDEX=0"}</definedName>
    <definedName name="_19757__FDSAUDITLINK__">{"fdsup://directions/FAT Viewer?action=UPDATE&amp;creator=factset&amp;DYN_ARGS=TRUE&amp;DOC_NAME=FAT:FQL_AUDITING_CLIENT_TEMPLATE.FAT&amp;display_string=Audit&amp;VAR:KEY=VWFWTGPUVQ&amp;VAR:QUERY=RkZfRU5UUlBSX1ZBTF9EQUlMWSgzOTE3MiwsLCwsJ0RJTCcp&amp;WINDOW=FIRST_POPUP&amp;HEIGHT=450&amp;WIDTH=","450&amp;START_MAXIMIZED=FALSE&amp;VAR:CALENDAR=US&amp;VAR:SYMBOL=B4K47R&amp;VAR:INDEX=0"}</definedName>
    <definedName name="_19758__FDSAUDITLINK__">{"fdsup://directions/FAT Viewer?action=UPDATE&amp;creator=factset&amp;DYN_ARGS=TRUE&amp;DOC_NAME=FAT:FQL_AUDITING_CLIENT_TEMPLATE.FAT&amp;display_string=Audit&amp;VAR:KEY=FMZYNKTGJA&amp;VAR:QUERY=RkZfRU5UUlBSX1ZBTF9EQUlMWSgzOTE3MiwsLCwsJ0RJTCcp&amp;WINDOW=FIRST_POPUP&amp;HEIGHT=450&amp;WIDTH=","450&amp;START_MAXIMIZED=FALSE&amp;VAR:CALENDAR=US&amp;VAR:SYMBOL=FOE&amp;VAR:INDEX=0"}</definedName>
    <definedName name="_19759__FDSAUDITLINK__">{"fdsup://directions/FAT Viewer?action=UPDATE&amp;creator=factset&amp;DYN_ARGS=TRUE&amp;DOC_NAME=FAT:FQL_AUDITING_CLIENT_TEMPLATE.FAT&amp;display_string=Audit&amp;VAR:KEY=FMZYNKTGJA&amp;VAR:QUERY=RkZfRU5UUlBSX1ZBTF9EQUlMWSgzOTE3MiwsLCwsJ0RJTCcp&amp;WINDOW=FIRST_POPUP&amp;HEIGHT=450&amp;WIDTH=","450&amp;START_MAXIMIZED=FALSE&amp;VAR:CALENDAR=US&amp;VAR:SYMBOL=FOE&amp;VAR:INDEX=0"}</definedName>
    <definedName name="_1976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60__FDSAUDITLINK__">{"fdsup://directions/FAT Viewer?action=UPDATE&amp;creator=factset&amp;DYN_ARGS=TRUE&amp;DOC_NAME=FAT:FQL_AUDITING_CLIENT_TEMPLATE.FAT&amp;display_string=Audit&amp;VAR:KEY=JKZCFMVWVS&amp;VAR:QUERY=RkZfRU5UUlBSX1ZBTF9EQUlMWSgzOTE3MiwsLCwsJ0RJTCcp&amp;WINDOW=FIRST_POPUP&amp;HEIGHT=450&amp;WIDTH=","450&amp;START_MAXIMIZED=FALSE&amp;VAR:CALENDAR=US&amp;VAR:SYMBOL=DO&amp;VAR:INDEX=0"}</definedName>
    <definedName name="_19761__FDSAUDITLINK__">{"fdsup://directions/FAT Viewer?action=UPDATE&amp;creator=factset&amp;DYN_ARGS=TRUE&amp;DOC_NAME=FAT:FQL_AUDITING_CLIENT_TEMPLATE.FAT&amp;display_string=Audit&amp;VAR:KEY=JKZCFMVWVS&amp;VAR:QUERY=RkZfRU5UUlBSX1ZBTF9EQUlMWSgzOTE3MiwsLCwsJ0RJTCcp&amp;WINDOW=FIRST_POPUP&amp;HEIGHT=450&amp;WIDTH=","450&amp;START_MAXIMIZED=FALSE&amp;VAR:CALENDAR=US&amp;VAR:SYMBOL=DO&amp;VAR:INDEX=0"}</definedName>
    <definedName name="_19762__FDSAUDITLINK__">{"fdsup://directions/FAT Viewer?action=UPDATE&amp;creator=factset&amp;DYN_ARGS=TRUE&amp;DOC_NAME=FAT:FQL_AUDITING_CLIENT_TEMPLATE.FAT&amp;display_string=Audit&amp;VAR:KEY=DSBWPKHKLM&amp;VAR:QUERY=RkZfRU5UUlBSX1ZBTF9EQUlMWSgzOTE3MiwsLCwsJ0RJTCcp&amp;WINDOW=FIRST_POPUP&amp;HEIGHT=450&amp;WIDTH=","450&amp;START_MAXIMIZED=FALSE&amp;VAR:CALENDAR=US&amp;VAR:SYMBOL=RIG&amp;VAR:INDEX=0"}</definedName>
    <definedName name="_19763__FDSAUDITLINK__">{"fdsup://directions/FAT Viewer?action=UPDATE&amp;creator=factset&amp;DYN_ARGS=TRUE&amp;DOC_NAME=FAT:FQL_AUDITING_CLIENT_TEMPLATE.FAT&amp;display_string=Audit&amp;VAR:KEY=DSBWPKHKLM&amp;VAR:QUERY=RkZfRU5UUlBSX1ZBTF9EQUlMWSgzOTE3MiwsLCwsJ0RJTCcp&amp;WINDOW=FIRST_POPUP&amp;HEIGHT=450&amp;WIDTH=","450&amp;START_MAXIMIZED=FALSE&amp;VAR:CALENDAR=US&amp;VAR:SYMBOL=RIG&amp;VAR:INDEX=0"}</definedName>
    <definedName name="_19764__FDSAUDITLINK__">{"fdsup://directions/FAT Viewer?action=UPDATE&amp;creator=factset&amp;DYN_ARGS=TRUE&amp;DOC_NAME=FAT:FQL_AUDITING_CLIENT_TEMPLATE.FAT&amp;display_string=Audit&amp;VAR:KEY=HANGNUVYLG&amp;VAR:QUERY=RkZfRU5UUlBSX1ZBTF9EQUlMWSgzOTE3MiwsLCwsJ0RJTCcp&amp;WINDOW=FIRST_POPUP&amp;HEIGHT=450&amp;WIDTH=","450&amp;START_MAXIMIZED=FALSE&amp;VAR:CALENDAR=US&amp;VAR:SYMBOL=PDE&amp;VAR:INDEX=0"}</definedName>
    <definedName name="_19765__FDSAUDITLINK__">{"fdsup://directions/FAT Viewer?action=UPDATE&amp;creator=factset&amp;DYN_ARGS=TRUE&amp;DOC_NAME=FAT:FQL_AUDITING_CLIENT_TEMPLATE.FAT&amp;display_string=Audit&amp;VAR:KEY=HANGNUVYLG&amp;VAR:QUERY=RkZfRU5UUlBSX1ZBTF9EQUlMWSgzOTE3MiwsLCwsJ0RJTCcp&amp;WINDOW=FIRST_POPUP&amp;HEIGHT=450&amp;WIDTH=","450&amp;START_MAXIMIZED=FALSE&amp;VAR:CALENDAR=US&amp;VAR:SYMBOL=PDE&amp;VAR:INDEX=0"}</definedName>
    <definedName name="_19766__FDSAUDITLINK__">{"fdsup://directions/FAT Viewer?action=UPDATE&amp;creator=factset&amp;DYN_ARGS=TRUE&amp;DOC_NAME=FAT:FQL_AUDITING_CLIENT_TEMPLATE.FAT&amp;display_string=Audit&amp;VAR:KEY=DMDGZOTURO&amp;VAR:QUERY=RkZfRU5UUlBSX1ZBTF9EQUlMWSgzOTE3MiwsLCwsJ0RJTCcp&amp;WINDOW=FIRST_POPUP&amp;HEIGHT=450&amp;WIDTH=","450&amp;START_MAXIMIZED=FALSE&amp;VAR:CALENDAR=US&amp;VAR:SYMBOL=SDRL&amp;VAR:INDEX=0"}</definedName>
    <definedName name="_19767__FDSAUDITLINK__">{"fdsup://directions/FAT Viewer?action=UPDATE&amp;creator=factset&amp;DYN_ARGS=TRUE&amp;DOC_NAME=FAT:FQL_AUDITING_CLIENT_TEMPLATE.FAT&amp;display_string=Audit&amp;VAR:KEY=DMDGZOTURO&amp;VAR:QUERY=RkZfRU5UUlBSX1ZBTF9EQUlMWSgzOTE3MiwsLCwsJ0RJTCcp&amp;WINDOW=FIRST_POPUP&amp;HEIGHT=450&amp;WIDTH=","450&amp;START_MAXIMIZED=FALSE&amp;VAR:CALENDAR=US&amp;VAR:SYMBOL=SDRL&amp;VAR:INDEX=0"}</definedName>
    <definedName name="_19768__FDSAUDITLINK__">{"fdsup://directions/FAT Viewer?action=UPDATE&amp;creator=factset&amp;DYN_ARGS=TRUE&amp;DOC_NAME=FAT:FQL_AUDITING_CLIENT_TEMPLATE.FAT&amp;display_string=Audit&amp;VAR:KEY=LAPEJSPWVC&amp;VAR:QUERY=RkZfRU5UUlBSX1ZBTF9EQUlMWSgzOTE0MSwsLCwsJ0RJTCcp&amp;WINDOW=FIRST_POPUP&amp;HEIGHT=450&amp;WIDTH=","450&amp;START_MAXIMIZED=FALSE&amp;VAR:CALENDAR=US&amp;VAR:SYMBOL=B4K47R&amp;VAR:INDEX=0"}</definedName>
    <definedName name="_19769__FDSAUDITLINK__">{"fdsup://directions/FAT Viewer?action=UPDATE&amp;creator=factset&amp;DYN_ARGS=TRUE&amp;DOC_NAME=FAT:FQL_AUDITING_CLIENT_TEMPLATE.FAT&amp;display_string=Audit&amp;VAR:KEY=LAPEJSPWVC&amp;VAR:QUERY=RkZfRU5UUlBSX1ZBTF9EQUlMWSgzOTE0MSwsLCwsJ0RJTCcp&amp;WINDOW=FIRST_POPUP&amp;HEIGHT=450&amp;WIDTH=","450&amp;START_MAXIMIZED=FALSE&amp;VAR:CALENDAR=US&amp;VAR:SYMBOL=B4K47R&amp;VAR:INDEX=0"}</definedName>
    <definedName name="_1977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70__FDSAUDITLINK__">{"fdsup://directions/FAT Viewer?action=UPDATE&amp;creator=factset&amp;DYN_ARGS=TRUE&amp;DOC_NAME=FAT:FQL_AUDITING_CLIENT_TEMPLATE.FAT&amp;display_string=Audit&amp;VAR:KEY=FUXGBEDGVY&amp;VAR:QUERY=RkZfRU5UUlBSX1ZBTF9EQUlMWSgzOTE0MSwsLCwsJ0RJTCcp&amp;WINDOW=FIRST_POPUP&amp;HEIGHT=450&amp;WIDTH=","450&amp;START_MAXIMIZED=FALSE&amp;VAR:CALENDAR=US&amp;VAR:SYMBOL=FOE&amp;VAR:INDEX=0"}</definedName>
    <definedName name="_19771__FDSAUDITLINK__">{"fdsup://directions/FAT Viewer?action=UPDATE&amp;creator=factset&amp;DYN_ARGS=TRUE&amp;DOC_NAME=FAT:FQL_AUDITING_CLIENT_TEMPLATE.FAT&amp;display_string=Audit&amp;VAR:KEY=FUXGBEDGVY&amp;VAR:QUERY=RkZfRU5UUlBSX1ZBTF9EQUlMWSgzOTE0MSwsLCwsJ0RJTCcp&amp;WINDOW=FIRST_POPUP&amp;HEIGHT=450&amp;WIDTH=","450&amp;START_MAXIMIZED=FALSE&amp;VAR:CALENDAR=US&amp;VAR:SYMBOL=FOE&amp;VAR:INDEX=0"}</definedName>
    <definedName name="_19772__FDSAUDITLINK__">{"fdsup://directions/FAT Viewer?action=UPDATE&amp;creator=factset&amp;DYN_ARGS=TRUE&amp;DOC_NAME=FAT:FQL_AUDITING_CLIENT_TEMPLATE.FAT&amp;display_string=Audit&amp;VAR:KEY=XKBWFYHIRG&amp;VAR:QUERY=RkZfRU5UUlBSX1ZBTF9EQUlMWSgzOTE0MSwsLCwsJ0RJTCcp&amp;WINDOW=FIRST_POPUP&amp;HEIGHT=450&amp;WIDTH=","450&amp;START_MAXIMIZED=FALSE&amp;VAR:CALENDAR=US&amp;VAR:SYMBOL=DO&amp;VAR:INDEX=0"}</definedName>
    <definedName name="_19773__FDSAUDITLINK__">{"fdsup://directions/FAT Viewer?action=UPDATE&amp;creator=factset&amp;DYN_ARGS=TRUE&amp;DOC_NAME=FAT:FQL_AUDITING_CLIENT_TEMPLATE.FAT&amp;display_string=Audit&amp;VAR:KEY=XKBWFYHIRG&amp;VAR:QUERY=RkZfRU5UUlBSX1ZBTF9EQUlMWSgzOTE0MSwsLCwsJ0RJTCcp&amp;WINDOW=FIRST_POPUP&amp;HEIGHT=450&amp;WIDTH=","450&amp;START_MAXIMIZED=FALSE&amp;VAR:CALENDAR=US&amp;VAR:SYMBOL=DO&amp;VAR:INDEX=0"}</definedName>
    <definedName name="_19774__FDSAUDITLINK__">{"fdsup://directions/FAT Viewer?action=UPDATE&amp;creator=factset&amp;DYN_ARGS=TRUE&amp;DOC_NAME=FAT:FQL_AUDITING_CLIENT_TEMPLATE.FAT&amp;display_string=Audit&amp;VAR:KEY=RULCNYLMBA&amp;VAR:QUERY=RkZfRU5UUlBSX1ZBTF9EQUlMWSgzOTE0MSwsLCwsJ0RJTCcp&amp;WINDOW=FIRST_POPUP&amp;HEIGHT=450&amp;WIDTH=","450&amp;START_MAXIMIZED=FALSE&amp;VAR:CALENDAR=US&amp;VAR:SYMBOL=RIG&amp;VAR:INDEX=0"}</definedName>
    <definedName name="_19775__FDSAUDITLINK__">{"fdsup://directions/FAT Viewer?action=UPDATE&amp;creator=factset&amp;DYN_ARGS=TRUE&amp;DOC_NAME=FAT:FQL_AUDITING_CLIENT_TEMPLATE.FAT&amp;display_string=Audit&amp;VAR:KEY=RULCNYLMBA&amp;VAR:QUERY=RkZfRU5UUlBSX1ZBTF9EQUlMWSgzOTE0MSwsLCwsJ0RJTCcp&amp;WINDOW=FIRST_POPUP&amp;HEIGHT=450&amp;WIDTH=","450&amp;START_MAXIMIZED=FALSE&amp;VAR:CALENDAR=US&amp;VAR:SYMBOL=RIG&amp;VAR:INDEX=0"}</definedName>
    <definedName name="_19776__FDSAUDITLINK__">{"fdsup://directions/FAT Viewer?action=UPDATE&amp;creator=factset&amp;DYN_ARGS=TRUE&amp;DOC_NAME=FAT:FQL_AUDITING_CLIENT_TEMPLATE.FAT&amp;display_string=Audit&amp;VAR:KEY=NAPYHSTQLE&amp;VAR:QUERY=RkZfRU5UUlBSX1ZBTF9EQUlMWSgzOTE0MSwsLCwsJ0RJTCcp&amp;WINDOW=FIRST_POPUP&amp;HEIGHT=450&amp;WIDTH=","450&amp;START_MAXIMIZED=FALSE&amp;VAR:CALENDAR=US&amp;VAR:SYMBOL=PDE&amp;VAR:INDEX=0"}</definedName>
    <definedName name="_19777__FDSAUDITLINK__">{"fdsup://directions/FAT Viewer?action=UPDATE&amp;creator=factset&amp;DYN_ARGS=TRUE&amp;DOC_NAME=FAT:FQL_AUDITING_CLIENT_TEMPLATE.FAT&amp;display_string=Audit&amp;VAR:KEY=NAPYHSTQLE&amp;VAR:QUERY=RkZfRU5UUlBSX1ZBTF9EQUlMWSgzOTE0MSwsLCwsJ0RJTCcp&amp;WINDOW=FIRST_POPUP&amp;HEIGHT=450&amp;WIDTH=","450&amp;START_MAXIMIZED=FALSE&amp;VAR:CALENDAR=US&amp;VAR:SYMBOL=PDE&amp;VAR:INDEX=0"}</definedName>
    <definedName name="_19778__FDSAUDITLINK__">{"fdsup://directions/FAT Viewer?action=UPDATE&amp;creator=factset&amp;DYN_ARGS=TRUE&amp;DOC_NAME=FAT:FQL_AUDITING_CLIENT_TEMPLATE.FAT&amp;display_string=Audit&amp;VAR:KEY=HCFCHCZUVI&amp;VAR:QUERY=RkZfRU5UUlBSX1ZBTF9EQUlMWSgzOTE0MSwsLCwsJ0RJTCcp&amp;WINDOW=FIRST_POPUP&amp;HEIGHT=450&amp;WIDTH=","450&amp;START_MAXIMIZED=FALSE&amp;VAR:CALENDAR=US&amp;VAR:SYMBOL=SDRL&amp;VAR:INDEX=0"}</definedName>
    <definedName name="_19779__FDSAUDITLINK__">{"fdsup://directions/FAT Viewer?action=UPDATE&amp;creator=factset&amp;DYN_ARGS=TRUE&amp;DOC_NAME=FAT:FQL_AUDITING_CLIENT_TEMPLATE.FAT&amp;display_string=Audit&amp;VAR:KEY=HCFCHCZUVI&amp;VAR:QUERY=RkZfRU5UUlBSX1ZBTF9EQUlMWSgzOTE0MSwsLCwsJ0RJTCcp&amp;WINDOW=FIRST_POPUP&amp;HEIGHT=450&amp;WIDTH=","450&amp;START_MAXIMIZED=FALSE&amp;VAR:CALENDAR=US&amp;VAR:SYMBOL=SDRL&amp;VAR:INDEX=0"}</definedName>
    <definedName name="_1978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80__FDSAUDITLINK__">{"fdsup://directions/FAT Viewer?action=UPDATE&amp;creator=factset&amp;DYN_ARGS=TRUE&amp;DOC_NAME=FAT:FQL_AUDITING_CLIENT_TEMPLATE.FAT&amp;display_string=Audit&amp;VAR:KEY=JIXCBYZWJE&amp;VAR:QUERY=RkZfRU5UUlBSX1ZBTF9EQUlMWSgzOTExMywsLCwsJ0RJTCcp&amp;WINDOW=FIRST_POPUP&amp;HEIGHT=450&amp;WIDTH=","450&amp;START_MAXIMIZED=FALSE&amp;VAR:CALENDAR=US&amp;VAR:SYMBOL=B4K47R&amp;VAR:INDEX=0"}</definedName>
    <definedName name="_19781__FDSAUDITLINK__">{"fdsup://directions/FAT Viewer?action=UPDATE&amp;creator=factset&amp;DYN_ARGS=TRUE&amp;DOC_NAME=FAT:FQL_AUDITING_CLIENT_TEMPLATE.FAT&amp;display_string=Audit&amp;VAR:KEY=JIXCBYZWJE&amp;VAR:QUERY=RkZfRU5UUlBSX1ZBTF9EQUlMWSgzOTExMywsLCwsJ0RJTCcp&amp;WINDOW=FIRST_POPUP&amp;HEIGHT=450&amp;WIDTH=","450&amp;START_MAXIMIZED=FALSE&amp;VAR:CALENDAR=US&amp;VAR:SYMBOL=B4K47R&amp;VAR:INDEX=0"}</definedName>
    <definedName name="_19782__FDSAUDITLINK__">{"fdsup://directions/FAT Viewer?action=UPDATE&amp;creator=factset&amp;DYN_ARGS=TRUE&amp;DOC_NAME=FAT:FQL_AUDITING_CLIENT_TEMPLATE.FAT&amp;display_string=Audit&amp;VAR:KEY=NELSXUJQDW&amp;VAR:QUERY=RkZfRU5UUlBSX1ZBTF9EQUlMWSgzOTExMywsLCwsJ0RJTCcp&amp;WINDOW=FIRST_POPUP&amp;HEIGHT=450&amp;WIDTH=","450&amp;START_MAXIMIZED=FALSE&amp;VAR:CALENDAR=US&amp;VAR:SYMBOL=FOE&amp;VAR:INDEX=0"}</definedName>
    <definedName name="_19783__FDSAUDITLINK__">{"fdsup://directions/FAT Viewer?action=UPDATE&amp;creator=factset&amp;DYN_ARGS=TRUE&amp;DOC_NAME=FAT:FQL_AUDITING_CLIENT_TEMPLATE.FAT&amp;display_string=Audit&amp;VAR:KEY=NELSXUJQDW&amp;VAR:QUERY=RkZfRU5UUlBSX1ZBTF9EQUlMWSgzOTExMywsLCwsJ0RJTCcp&amp;WINDOW=FIRST_POPUP&amp;HEIGHT=450&amp;WIDTH=","450&amp;START_MAXIMIZED=FALSE&amp;VAR:CALENDAR=US&amp;VAR:SYMBOL=FOE&amp;VAR:INDEX=0"}</definedName>
    <definedName name="_19784__FDSAUDITLINK__">{"fdsup://directions/FAT Viewer?action=UPDATE&amp;creator=factset&amp;DYN_ARGS=TRUE&amp;DOC_NAME=FAT:FQL_AUDITING_CLIENT_TEMPLATE.FAT&amp;display_string=Audit&amp;VAR:KEY=VOBWFSZCLE&amp;VAR:QUERY=RkZfRU5UUlBSX1ZBTF9EQUlMWSgzOTExMywsLCwsJ0RJTCcp&amp;WINDOW=FIRST_POPUP&amp;HEIGHT=450&amp;WIDTH=","450&amp;START_MAXIMIZED=FALSE&amp;VAR:CALENDAR=US&amp;VAR:SYMBOL=DO&amp;VAR:INDEX=0"}</definedName>
    <definedName name="_19785__FDSAUDITLINK__">{"fdsup://directions/FAT Viewer?action=UPDATE&amp;creator=factset&amp;DYN_ARGS=TRUE&amp;DOC_NAME=FAT:FQL_AUDITING_CLIENT_TEMPLATE.FAT&amp;display_string=Audit&amp;VAR:KEY=VOBWFSZCLE&amp;VAR:QUERY=RkZfRU5UUlBSX1ZBTF9EQUlMWSgzOTExMywsLCwsJ0RJTCcp&amp;WINDOW=FIRST_POPUP&amp;HEIGHT=450&amp;WIDTH=","450&amp;START_MAXIMIZED=FALSE&amp;VAR:CALENDAR=US&amp;VAR:SYMBOL=DO&amp;VAR:INDEX=0"}</definedName>
    <definedName name="_19786__FDSAUDITLINK__">{"fdsup://directions/FAT Viewer?action=UPDATE&amp;creator=factset&amp;DYN_ARGS=TRUE&amp;DOC_NAME=FAT:FQL_AUDITING_CLIENT_TEMPLATE.FAT&amp;display_string=Audit&amp;VAR:KEY=PYBOTKFQFI&amp;VAR:QUERY=RkZfRU5UUlBSX1ZBTF9EQUlMWSgzOTExMywsLCwsJ0RJTCcp&amp;WINDOW=FIRST_POPUP&amp;HEIGHT=450&amp;WIDTH=","450&amp;START_MAXIMIZED=FALSE&amp;VAR:CALENDAR=US&amp;VAR:SYMBOL=RIG&amp;VAR:INDEX=0"}</definedName>
    <definedName name="_19787__FDSAUDITLINK__">{"fdsup://directions/FAT Viewer?action=UPDATE&amp;creator=factset&amp;DYN_ARGS=TRUE&amp;DOC_NAME=FAT:FQL_AUDITING_CLIENT_TEMPLATE.FAT&amp;display_string=Audit&amp;VAR:KEY=PYBOTKFQFI&amp;VAR:QUERY=RkZfRU5UUlBSX1ZBTF9EQUlMWSgzOTExMywsLCwsJ0RJTCcp&amp;WINDOW=FIRST_POPUP&amp;HEIGHT=450&amp;WIDTH=","450&amp;START_MAXIMIZED=FALSE&amp;VAR:CALENDAR=US&amp;VAR:SYMBOL=RIG&amp;VAR:INDEX=0"}</definedName>
    <definedName name="_19788__FDSAUDITLINK__">{"fdsup://directions/FAT Viewer?action=UPDATE&amp;creator=factset&amp;DYN_ARGS=TRUE&amp;DOC_NAME=FAT:FQL_AUDITING_CLIENT_TEMPLATE.FAT&amp;display_string=Audit&amp;VAR:KEY=NYVALMZUBS&amp;VAR:QUERY=RkZfRU5UUlBSX1ZBTF9EQUlMWSgzOTExMywsLCwsJ0RJTCcp&amp;WINDOW=FIRST_POPUP&amp;HEIGHT=450&amp;WIDTH=","450&amp;START_MAXIMIZED=FALSE&amp;VAR:CALENDAR=US&amp;VAR:SYMBOL=PDE&amp;VAR:INDEX=0"}</definedName>
    <definedName name="_19789__FDSAUDITLINK__">{"fdsup://directions/FAT Viewer?action=UPDATE&amp;creator=factset&amp;DYN_ARGS=TRUE&amp;DOC_NAME=FAT:FQL_AUDITING_CLIENT_TEMPLATE.FAT&amp;display_string=Audit&amp;VAR:KEY=NYVALMZUBS&amp;VAR:QUERY=RkZfRU5UUlBSX1ZBTF9EQUlMWSgzOTExMywsLCwsJ0RJTCcp&amp;WINDOW=FIRST_POPUP&amp;HEIGHT=450&amp;WIDTH=","450&amp;START_MAXIMIZED=FALSE&amp;VAR:CALENDAR=US&amp;VAR:SYMBOL=PDE&amp;VAR:INDEX=0"}</definedName>
    <definedName name="_1979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790__FDSAUDITLINK__">{"fdsup://directions/FAT Viewer?action=UPDATE&amp;creator=factset&amp;DYN_ARGS=TRUE&amp;DOC_NAME=FAT:FQL_AUDITING_CLIENT_TEMPLATE.FAT&amp;display_string=Audit&amp;VAR:KEY=LWBOHABKXA&amp;VAR:QUERY=RkZfRU5UUlBSX1ZBTF9EQUlMWSgzOTExMywsLCwsJ0RJTCcp&amp;WINDOW=FIRST_POPUP&amp;HEIGHT=450&amp;WIDTH=","450&amp;START_MAXIMIZED=FALSE&amp;VAR:CALENDAR=US&amp;VAR:SYMBOL=SDRL&amp;VAR:INDEX=0"}</definedName>
    <definedName name="_19791__FDSAUDITLINK__">{"fdsup://directions/FAT Viewer?action=UPDATE&amp;creator=factset&amp;DYN_ARGS=TRUE&amp;DOC_NAME=FAT:FQL_AUDITING_CLIENT_TEMPLATE.FAT&amp;display_string=Audit&amp;VAR:KEY=LWBOHABKXA&amp;VAR:QUERY=RkZfRU5UUlBSX1ZBTF9EQUlMWSgzOTExMywsLCwsJ0RJTCcp&amp;WINDOW=FIRST_POPUP&amp;HEIGHT=450&amp;WIDTH=","450&amp;START_MAXIMIZED=FALSE&amp;VAR:CALENDAR=US&amp;VAR:SYMBOL=SDRL&amp;VAR:INDEX=0"}</definedName>
    <definedName name="_19792__FDSAUDITLINK__">{"fdsup://directions/FAT Viewer?action=UPDATE&amp;creator=factset&amp;DYN_ARGS=TRUE&amp;DOC_NAME=FAT:FQL_AUDITING_CLIENT_TEMPLATE.FAT&amp;display_string=Audit&amp;VAR:KEY=XWLMLWTQBS&amp;VAR:QUERY=RkZfRU5UUlBSX1ZBTF9EQUlMWSgzOTA4MiwsLCwsJ0RJTCcp&amp;WINDOW=FIRST_POPUP&amp;HEIGHT=450&amp;WIDTH=","450&amp;START_MAXIMIZED=FALSE&amp;VAR:CALENDAR=US&amp;VAR:SYMBOL=B4K47R&amp;VAR:INDEX=0"}</definedName>
    <definedName name="_19793__FDSAUDITLINK__">{"fdsup://directions/FAT Viewer?action=UPDATE&amp;creator=factset&amp;DYN_ARGS=TRUE&amp;DOC_NAME=FAT:FQL_AUDITING_CLIENT_TEMPLATE.FAT&amp;display_string=Audit&amp;VAR:KEY=XWLMLWTQBS&amp;VAR:QUERY=RkZfRU5UUlBSX1ZBTF9EQUlMWSgzOTA4MiwsLCwsJ0RJTCcp&amp;WINDOW=FIRST_POPUP&amp;HEIGHT=450&amp;WIDTH=","450&amp;START_MAXIMIZED=FALSE&amp;VAR:CALENDAR=US&amp;VAR:SYMBOL=B4K47R&amp;VAR:INDEX=0"}</definedName>
    <definedName name="_19794__FDSAUDITLINK__">{"fdsup://directions/FAT Viewer?action=UPDATE&amp;creator=factset&amp;DYN_ARGS=TRUE&amp;DOC_NAME=FAT:FQL_AUDITING_CLIENT_TEMPLATE.FAT&amp;display_string=Audit&amp;VAR:KEY=ZMVYBCJSPI&amp;VAR:QUERY=RkZfRU5UUlBSX1ZBTF9EQUlMWSgzOTA4MiwsLCwsJ0RJTCcp&amp;WINDOW=FIRST_POPUP&amp;HEIGHT=450&amp;WIDTH=","450&amp;START_MAXIMIZED=FALSE&amp;VAR:CALENDAR=US&amp;VAR:SYMBOL=FOE&amp;VAR:INDEX=0"}</definedName>
    <definedName name="_19795__FDSAUDITLINK__">{"fdsup://directions/FAT Viewer?action=UPDATE&amp;creator=factset&amp;DYN_ARGS=TRUE&amp;DOC_NAME=FAT:FQL_AUDITING_CLIENT_TEMPLATE.FAT&amp;display_string=Audit&amp;VAR:KEY=ZMVYBCJSPI&amp;VAR:QUERY=RkZfRU5UUlBSX1ZBTF9EQUlMWSgzOTA4MiwsLCwsJ0RJTCcp&amp;WINDOW=FIRST_POPUP&amp;HEIGHT=450&amp;WIDTH=","450&amp;START_MAXIMIZED=FALSE&amp;VAR:CALENDAR=US&amp;VAR:SYMBOL=FOE&amp;VAR:INDEX=0"}</definedName>
    <definedName name="_19796__FDSAUDITLINK__">{"fdsup://directions/FAT Viewer?action=UPDATE&amp;creator=factset&amp;DYN_ARGS=TRUE&amp;DOC_NAME=FAT:FQL_AUDITING_CLIENT_TEMPLATE.FAT&amp;display_string=Audit&amp;VAR:KEY=LUNEHSPYDA&amp;VAR:QUERY=RkZfRU5UUlBSX1ZBTF9EQUlMWSgzOTA4MiwsLCwsJ0RJTCcp&amp;WINDOW=FIRST_POPUP&amp;HEIGHT=450&amp;WIDTH=","450&amp;START_MAXIMIZED=FALSE&amp;VAR:CALENDAR=US&amp;VAR:SYMBOL=DO&amp;VAR:INDEX=0"}</definedName>
    <definedName name="_19797__FDSAUDITLINK__">{"fdsup://directions/FAT Viewer?action=UPDATE&amp;creator=factset&amp;DYN_ARGS=TRUE&amp;DOC_NAME=FAT:FQL_AUDITING_CLIENT_TEMPLATE.FAT&amp;display_string=Audit&amp;VAR:KEY=LUNEHSPYDA&amp;VAR:QUERY=RkZfRU5UUlBSX1ZBTF9EQUlMWSgzOTA4MiwsLCwsJ0RJTCcp&amp;WINDOW=FIRST_POPUP&amp;HEIGHT=450&amp;WIDTH=","450&amp;START_MAXIMIZED=FALSE&amp;VAR:CALENDAR=US&amp;VAR:SYMBOL=DO&amp;VAR:INDEX=0"}</definedName>
    <definedName name="_19798__FDSAUDITLINK__">{"fdsup://directions/FAT Viewer?action=UPDATE&amp;creator=factset&amp;DYN_ARGS=TRUE&amp;DOC_NAME=FAT:FQL_AUDITING_CLIENT_TEMPLATE.FAT&amp;display_string=Audit&amp;VAR:KEY=RCPMZKRYXI&amp;VAR:QUERY=RkZfRU5UUlBSX1ZBTF9EQUlMWSgzOTA4MiwsLCwsJ0RJTCcp&amp;WINDOW=FIRST_POPUP&amp;HEIGHT=450&amp;WIDTH=","450&amp;START_MAXIMIZED=FALSE&amp;VAR:CALENDAR=US&amp;VAR:SYMBOL=RIG&amp;VAR:INDEX=0"}</definedName>
    <definedName name="_19799__FDSAUDITLINK__">{"fdsup://directions/FAT Viewer?action=UPDATE&amp;creator=factset&amp;DYN_ARGS=TRUE&amp;DOC_NAME=FAT:FQL_AUDITING_CLIENT_TEMPLATE.FAT&amp;display_string=Audit&amp;VAR:KEY=RCPMZKRYXI&amp;VAR:QUERY=RkZfRU5UUlBSX1ZBTF9EQUlMWSgzOTA4MiwsLCwsJ0RJTCcp&amp;WINDOW=FIRST_POPUP&amp;HEIGHT=450&amp;WIDTH=","450&amp;START_MAXIMIZED=FALSE&amp;VAR:CALENDAR=US&amp;VAR:SYMBOL=RIG&amp;VAR:INDEX=0"}</definedName>
    <definedName name="_198__FDSAUDITLINK__">{"fdsup://IBCentral/FAT Viewer?action=UPDATE&amp;creator=factset&amp;DOC_NAME=fat:reuters_qtrly_source_window.fat&amp;display_string=Audit&amp;DYN_ARGS=TRUE&amp;VAR:ID1=04622410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198__FDSAUDITLINK___1">{"fdsup://directions/FAT Viewer?action=UPDATE&amp;creator=factset&amp;DYN_ARGS=TRUE&amp;DOC_NAME=FAT:FQL_AUDITING_CLIENT_TEMPLATE.FAT&amp;display_string=Audit&amp;VAR:KEY=TIBGJKLKFU&amp;VAR:QUERY=RkZfRUJJVERBX0lCKExUTSwwKQ==&amp;WINDOW=FIRST_POPUP&amp;HEIGHT=450&amp;WIDTH=450&amp;START_MAXIMIZED=","FALSE&amp;VAR:CALENDAR=US&amp;VAR:SYMBOL=CARB&amp;VAR:INDEX=0"}</definedName>
    <definedName name="_1980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00__FDSAUDITLINK__">{"fdsup://directions/FAT Viewer?action=UPDATE&amp;creator=factset&amp;DYN_ARGS=TRUE&amp;DOC_NAME=FAT:FQL_AUDITING_CLIENT_TEMPLATE.FAT&amp;display_string=Audit&amp;VAR:KEY=DYBCHOTEFI&amp;VAR:QUERY=RkZfRU5UUlBSX1ZBTF9EQUlMWSgzOTA4MiwsLCwsJ0RJTCcp&amp;WINDOW=FIRST_POPUP&amp;HEIGHT=450&amp;WIDTH=","450&amp;START_MAXIMIZED=FALSE&amp;VAR:CALENDAR=US&amp;VAR:SYMBOL=PDE&amp;VAR:INDEX=0"}</definedName>
    <definedName name="_19801__FDSAUDITLINK__">{"fdsup://directions/FAT Viewer?action=UPDATE&amp;creator=factset&amp;DYN_ARGS=TRUE&amp;DOC_NAME=FAT:FQL_AUDITING_CLIENT_TEMPLATE.FAT&amp;display_string=Audit&amp;VAR:KEY=DYBCHOTEFI&amp;VAR:QUERY=RkZfRU5UUlBSX1ZBTF9EQUlMWSgzOTA4MiwsLCwsJ0RJTCcp&amp;WINDOW=FIRST_POPUP&amp;HEIGHT=450&amp;WIDTH=","450&amp;START_MAXIMIZED=FALSE&amp;VAR:CALENDAR=US&amp;VAR:SYMBOL=PDE&amp;VAR:INDEX=0"}</definedName>
    <definedName name="_19802__FDSAUDITLINK__">{"fdsup://directions/FAT Viewer?action=UPDATE&amp;creator=factset&amp;DYN_ARGS=TRUE&amp;DOC_NAME=FAT:FQL_AUDITING_CLIENT_TEMPLATE.FAT&amp;display_string=Audit&amp;VAR:KEY=LKFCNGZEXK&amp;VAR:QUERY=RkZfRU5UUlBSX1ZBTF9EQUlMWSgzOTA4MiwsLCwsJ0RJTCcp&amp;WINDOW=FIRST_POPUP&amp;HEIGHT=450&amp;WIDTH=","450&amp;START_MAXIMIZED=FALSE&amp;VAR:CALENDAR=US&amp;VAR:SYMBOL=SDRL&amp;VAR:INDEX=0"}</definedName>
    <definedName name="_19803__FDSAUDITLINK__">{"fdsup://directions/FAT Viewer?action=UPDATE&amp;creator=factset&amp;DYN_ARGS=TRUE&amp;DOC_NAME=FAT:FQL_AUDITING_CLIENT_TEMPLATE.FAT&amp;display_string=Audit&amp;VAR:KEY=LKFCNGZEXK&amp;VAR:QUERY=RkZfRU5UUlBSX1ZBTF9EQUlMWSgzOTA4MiwsLCwsJ0RJTCcp&amp;WINDOW=FIRST_POPUP&amp;HEIGHT=450&amp;WIDTH=","450&amp;START_MAXIMIZED=FALSE&amp;VAR:CALENDAR=US&amp;VAR:SYMBOL=SDRL&amp;VAR:INDEX=0"}</definedName>
    <definedName name="_19804__FDSAUDITLINK__">{"fdsup://directions/FAT Viewer?action=UPDATE&amp;creator=factset&amp;DYN_ARGS=TRUE&amp;DOC_NAME=FAT:FQL_AUDITING_CLIENT_TEMPLATE.FAT&amp;display_string=Audit&amp;VAR:KEY=PSJMLWLKTK&amp;VAR:QUERY=RkZfRU5UUlBSX1ZBTF9EQUlMWSgzOTA1MSwsLCwsJ0RJTCcp&amp;WINDOW=FIRST_POPUP&amp;HEIGHT=450&amp;WIDTH=","450&amp;START_MAXIMIZED=FALSE&amp;VAR:CALENDAR=US&amp;VAR:SYMBOL=B4K47R&amp;VAR:INDEX=0"}</definedName>
    <definedName name="_19805__FDSAUDITLINK__">{"fdsup://directions/FAT Viewer?action=UPDATE&amp;creator=factset&amp;DYN_ARGS=TRUE&amp;DOC_NAME=FAT:FQL_AUDITING_CLIENT_TEMPLATE.FAT&amp;display_string=Audit&amp;VAR:KEY=PSJMLWLKTK&amp;VAR:QUERY=RkZfRU5UUlBSX1ZBTF9EQUlMWSgzOTA1MSwsLCwsJ0RJTCcp&amp;WINDOW=FIRST_POPUP&amp;HEIGHT=450&amp;WIDTH=","450&amp;START_MAXIMIZED=FALSE&amp;VAR:CALENDAR=US&amp;VAR:SYMBOL=B4K47R&amp;VAR:INDEX=0"}</definedName>
    <definedName name="_19806__FDSAUDITLINK__">{"fdsup://directions/FAT Viewer?action=UPDATE&amp;creator=factset&amp;DYN_ARGS=TRUE&amp;DOC_NAME=FAT:FQL_AUDITING_CLIENT_TEMPLATE.FAT&amp;display_string=Audit&amp;VAR:KEY=XWPMTWFQZI&amp;VAR:QUERY=RkZfRU5UUlBSX1ZBTF9EQUlMWSgzOTA1MSwsLCwsJ0RJTCcp&amp;WINDOW=FIRST_POPUP&amp;HEIGHT=450&amp;WIDTH=","450&amp;START_MAXIMIZED=FALSE&amp;VAR:CALENDAR=US&amp;VAR:SYMBOL=FOE&amp;VAR:INDEX=0"}</definedName>
    <definedName name="_19807__FDSAUDITLINK__">{"fdsup://directions/FAT Viewer?action=UPDATE&amp;creator=factset&amp;DYN_ARGS=TRUE&amp;DOC_NAME=FAT:FQL_AUDITING_CLIENT_TEMPLATE.FAT&amp;display_string=Audit&amp;VAR:KEY=XWPMTWFQZI&amp;VAR:QUERY=RkZfRU5UUlBSX1ZBTF9EQUlMWSgzOTA1MSwsLCwsJ0RJTCcp&amp;WINDOW=FIRST_POPUP&amp;HEIGHT=450&amp;WIDTH=","450&amp;START_MAXIMIZED=FALSE&amp;VAR:CALENDAR=US&amp;VAR:SYMBOL=FOE&amp;VAR:INDEX=0"}</definedName>
    <definedName name="_19808__FDSAUDITLINK__">{"fdsup://directions/FAT Viewer?action=UPDATE&amp;creator=factset&amp;DYN_ARGS=TRUE&amp;DOC_NAME=FAT:FQL_AUDITING_CLIENT_TEMPLATE.FAT&amp;display_string=Audit&amp;VAR:KEY=TGTAVGBCXY&amp;VAR:QUERY=RkZfRU5UUlBSX1ZBTF9EQUlMWSgzOTA1MSwsLCwsJ0RJTCcp&amp;WINDOW=FIRST_POPUP&amp;HEIGHT=450&amp;WIDTH=","450&amp;START_MAXIMIZED=FALSE&amp;VAR:CALENDAR=US&amp;VAR:SYMBOL=DO&amp;VAR:INDEX=0"}</definedName>
    <definedName name="_19809__FDSAUDITLINK__">{"fdsup://directions/FAT Viewer?action=UPDATE&amp;creator=factset&amp;DYN_ARGS=TRUE&amp;DOC_NAME=FAT:FQL_AUDITING_CLIENT_TEMPLATE.FAT&amp;display_string=Audit&amp;VAR:KEY=TGTAVGBCXY&amp;VAR:QUERY=RkZfRU5UUlBSX1ZBTF9EQUlMWSgzOTA1MSwsLCwsJ0RJTCcp&amp;WINDOW=FIRST_POPUP&amp;HEIGHT=450&amp;WIDTH=","450&amp;START_MAXIMIZED=FALSE&amp;VAR:CALENDAR=US&amp;VAR:SYMBOL=DO&amp;VAR:INDEX=0"}</definedName>
    <definedName name="_1981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10__FDSAUDITLINK__">{"fdsup://directions/FAT Viewer?action=UPDATE&amp;creator=factset&amp;DYN_ARGS=TRUE&amp;DOC_NAME=FAT:FQL_AUDITING_CLIENT_TEMPLATE.FAT&amp;display_string=Audit&amp;VAR:KEY=RKDIPKXUNE&amp;VAR:QUERY=RkZfRU5UUlBSX1ZBTF9EQUlMWSgzOTA1MSwsLCwsJ0RJTCcp&amp;WINDOW=FIRST_POPUP&amp;HEIGHT=450&amp;WIDTH=","450&amp;START_MAXIMIZED=FALSE&amp;VAR:CALENDAR=US&amp;VAR:SYMBOL=RIG&amp;VAR:INDEX=0"}</definedName>
    <definedName name="_19811__FDSAUDITLINK__">{"fdsup://directions/FAT Viewer?action=UPDATE&amp;creator=factset&amp;DYN_ARGS=TRUE&amp;DOC_NAME=FAT:FQL_AUDITING_CLIENT_TEMPLATE.FAT&amp;display_string=Audit&amp;VAR:KEY=RKDIPKXUNE&amp;VAR:QUERY=RkZfRU5UUlBSX1ZBTF9EQUlMWSgzOTA1MSwsLCwsJ0RJTCcp&amp;WINDOW=FIRST_POPUP&amp;HEIGHT=450&amp;WIDTH=","450&amp;START_MAXIMIZED=FALSE&amp;VAR:CALENDAR=US&amp;VAR:SYMBOL=RIG&amp;VAR:INDEX=0"}</definedName>
    <definedName name="_19812__FDSAUDITLINK__">{"fdsup://directions/FAT Viewer?action=UPDATE&amp;creator=factset&amp;DYN_ARGS=TRUE&amp;DOC_NAME=FAT:FQL_AUDITING_CLIENT_TEMPLATE.FAT&amp;display_string=Audit&amp;VAR:KEY=ROVADKXUPI&amp;VAR:QUERY=RkZfRU5UUlBSX1ZBTF9EQUlMWSgzOTA1MSwsLCwsJ0RJTCcp&amp;WINDOW=FIRST_POPUP&amp;HEIGHT=450&amp;WIDTH=","450&amp;START_MAXIMIZED=FALSE&amp;VAR:CALENDAR=US&amp;VAR:SYMBOL=PDE&amp;VAR:INDEX=0"}</definedName>
    <definedName name="_19813__FDSAUDITLINK__">{"fdsup://directions/FAT Viewer?action=UPDATE&amp;creator=factset&amp;DYN_ARGS=TRUE&amp;DOC_NAME=FAT:FQL_AUDITING_CLIENT_TEMPLATE.FAT&amp;display_string=Audit&amp;VAR:KEY=ROVADKXUPI&amp;VAR:QUERY=RkZfRU5UUlBSX1ZBTF9EQUlMWSgzOTA1MSwsLCwsJ0RJTCcp&amp;WINDOW=FIRST_POPUP&amp;HEIGHT=450&amp;WIDTH=","450&amp;START_MAXIMIZED=FALSE&amp;VAR:CALENDAR=US&amp;VAR:SYMBOL=PDE&amp;VAR:INDEX=0"}</definedName>
    <definedName name="_19814__FDSAUDITLINK__">{"fdsup://directions/FAT Viewer?action=UPDATE&amp;creator=factset&amp;DYN_ARGS=TRUE&amp;DOC_NAME=FAT:FQL_AUDITING_CLIENT_TEMPLATE.FAT&amp;display_string=Audit&amp;VAR:KEY=ZILYTCZYRQ&amp;VAR:QUERY=RkZfRU5UUlBSX1ZBTF9EQUlMWSgzOTA1MSwsLCwsJ0RJTCcp&amp;WINDOW=FIRST_POPUP&amp;HEIGHT=450&amp;WIDTH=","450&amp;START_MAXIMIZED=FALSE&amp;VAR:CALENDAR=US&amp;VAR:SYMBOL=SDRL&amp;VAR:INDEX=0"}</definedName>
    <definedName name="_19815__FDSAUDITLINK__">{"fdsup://directions/FAT Viewer?action=UPDATE&amp;creator=factset&amp;DYN_ARGS=TRUE&amp;DOC_NAME=FAT:FQL_AUDITING_CLIENT_TEMPLATE.FAT&amp;display_string=Audit&amp;VAR:KEY=ZILYTCZYRQ&amp;VAR:QUERY=RkZfRU5UUlBSX1ZBTF9EQUlMWSgzOTA1MSwsLCwsJ0RJTCcp&amp;WINDOW=FIRST_POPUP&amp;HEIGHT=450&amp;WIDTH=","450&amp;START_MAXIMIZED=FALSE&amp;VAR:CALENDAR=US&amp;VAR:SYMBOL=SDRL&amp;VAR:INDEX=0"}</definedName>
    <definedName name="_19816__FDSAUDITLINK__">{"fdsup://directions/FAT Viewer?action=UPDATE&amp;creator=factset&amp;DYN_ARGS=TRUE&amp;DOC_NAME=FAT:FQL_AUDITING_CLIENT_TEMPLATE.FAT&amp;display_string=Audit&amp;VAR:KEY=HETUPYLCZU&amp;VAR:QUERY=RkZfRU5UUlBSX1ZBTF9EQUlMWSgzOTAyMSwsLCwsJ0RJTCcp&amp;WINDOW=FIRST_POPUP&amp;HEIGHT=450&amp;WIDTH=","450&amp;START_MAXIMIZED=FALSE&amp;VAR:CALENDAR=US&amp;VAR:SYMBOL=B4K47R&amp;VAR:INDEX=0"}</definedName>
    <definedName name="_19817__FDSAUDITLINK__">{"fdsup://directions/FAT Viewer?action=UPDATE&amp;creator=factset&amp;DYN_ARGS=TRUE&amp;DOC_NAME=FAT:FQL_AUDITING_CLIENT_TEMPLATE.FAT&amp;display_string=Audit&amp;VAR:KEY=HETUPYLCZU&amp;VAR:QUERY=RkZfRU5UUlBSX1ZBTF9EQUlMWSgzOTAyMSwsLCwsJ0RJTCcp&amp;WINDOW=FIRST_POPUP&amp;HEIGHT=450&amp;WIDTH=","450&amp;START_MAXIMIZED=FALSE&amp;VAR:CALENDAR=US&amp;VAR:SYMBOL=B4K47R&amp;VAR:INDEX=0"}</definedName>
    <definedName name="_19818__FDSAUDITLINK__">{"fdsup://directions/FAT Viewer?action=UPDATE&amp;creator=factset&amp;DYN_ARGS=TRUE&amp;DOC_NAME=FAT:FQL_AUDITING_CLIENT_TEMPLATE.FAT&amp;display_string=Audit&amp;VAR:KEY=DEBETSRSNS&amp;VAR:QUERY=RkZfRU5UUlBSX1ZBTF9EQUlMWSgzOTAyMSwsLCwsJ0RJTCcp&amp;WINDOW=FIRST_POPUP&amp;HEIGHT=450&amp;WIDTH=","450&amp;START_MAXIMIZED=FALSE&amp;VAR:CALENDAR=US&amp;VAR:SYMBOL=FOE&amp;VAR:INDEX=0"}</definedName>
    <definedName name="_19819__FDSAUDITLINK__">{"fdsup://directions/FAT Viewer?action=UPDATE&amp;creator=factset&amp;DYN_ARGS=TRUE&amp;DOC_NAME=FAT:FQL_AUDITING_CLIENT_TEMPLATE.FAT&amp;display_string=Audit&amp;VAR:KEY=DEBETSRSNS&amp;VAR:QUERY=RkZfRU5UUlBSX1ZBTF9EQUlMWSgzOTAyMSwsLCwsJ0RJTCcp&amp;WINDOW=FIRST_POPUP&amp;HEIGHT=450&amp;WIDTH=","450&amp;START_MAXIMIZED=FALSE&amp;VAR:CALENDAR=US&amp;VAR:SYMBOL=FOE&amp;VAR:INDEX=0"}</definedName>
    <definedName name="_1982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20__FDSAUDITLINK__">{"fdsup://directions/FAT Viewer?action=UPDATE&amp;creator=factset&amp;DYN_ARGS=TRUE&amp;DOC_NAME=FAT:FQL_AUDITING_CLIENT_TEMPLATE.FAT&amp;display_string=Audit&amp;VAR:KEY=PMVWJOPUZW&amp;VAR:QUERY=RkZfRU5UUlBSX1ZBTF9EQUlMWSgzOTAyMSwsLCwsJ0RJTCcp&amp;WINDOW=FIRST_POPUP&amp;HEIGHT=450&amp;WIDTH=","450&amp;START_MAXIMIZED=FALSE&amp;VAR:CALENDAR=US&amp;VAR:SYMBOL=DO&amp;VAR:INDEX=0"}</definedName>
    <definedName name="_19821__FDSAUDITLINK__">{"fdsup://directions/FAT Viewer?action=UPDATE&amp;creator=factset&amp;DYN_ARGS=TRUE&amp;DOC_NAME=FAT:FQL_AUDITING_CLIENT_TEMPLATE.FAT&amp;display_string=Audit&amp;VAR:KEY=PMVWJOPUZW&amp;VAR:QUERY=RkZfRU5UUlBSX1ZBTF9EQUlMWSgzOTAyMSwsLCwsJ0RJTCcp&amp;WINDOW=FIRST_POPUP&amp;HEIGHT=450&amp;WIDTH=","450&amp;START_MAXIMIZED=FALSE&amp;VAR:CALENDAR=US&amp;VAR:SYMBOL=DO&amp;VAR:INDEX=0"}</definedName>
    <definedName name="_19822__FDSAUDITLINK__">{"fdsup://directions/FAT Viewer?action=UPDATE&amp;creator=factset&amp;DYN_ARGS=TRUE&amp;DOC_NAME=FAT:FQL_AUDITING_CLIENT_TEMPLATE.FAT&amp;display_string=Audit&amp;VAR:KEY=BAXQLIJGBY&amp;VAR:QUERY=RkZfRU5UUlBSX1ZBTF9EQUlMWSgzOTAyMSwsLCwsJ0RJTCcp&amp;WINDOW=FIRST_POPUP&amp;HEIGHT=450&amp;WIDTH=","450&amp;START_MAXIMIZED=FALSE&amp;VAR:CALENDAR=US&amp;VAR:SYMBOL=RIG&amp;VAR:INDEX=0"}</definedName>
    <definedName name="_19823__FDSAUDITLINK__">{"fdsup://directions/FAT Viewer?action=UPDATE&amp;creator=factset&amp;DYN_ARGS=TRUE&amp;DOC_NAME=FAT:FQL_AUDITING_CLIENT_TEMPLATE.FAT&amp;display_string=Audit&amp;VAR:KEY=BAXQLIJGBY&amp;VAR:QUERY=RkZfRU5UUlBSX1ZBTF9EQUlMWSgzOTAyMSwsLCwsJ0RJTCcp&amp;WINDOW=FIRST_POPUP&amp;HEIGHT=450&amp;WIDTH=","450&amp;START_MAXIMIZED=FALSE&amp;VAR:CALENDAR=US&amp;VAR:SYMBOL=RIG&amp;VAR:INDEX=0"}</definedName>
    <definedName name="_19824__FDSAUDITLINK__">{"fdsup://directions/FAT Viewer?action=UPDATE&amp;creator=factset&amp;DYN_ARGS=TRUE&amp;DOC_NAME=FAT:FQL_AUDITING_CLIENT_TEMPLATE.FAT&amp;display_string=Audit&amp;VAR:KEY=NIJCVSTYZA&amp;VAR:QUERY=RkZfRU5UUlBSX1ZBTF9EQUlMWSgzOTAyMSwsLCwsJ0RJTCcp&amp;WINDOW=FIRST_POPUP&amp;HEIGHT=450&amp;WIDTH=","450&amp;START_MAXIMIZED=FALSE&amp;VAR:CALENDAR=US&amp;VAR:SYMBOL=PDE&amp;VAR:INDEX=0"}</definedName>
    <definedName name="_19825__FDSAUDITLINK__">{"fdsup://directions/FAT Viewer?action=UPDATE&amp;creator=factset&amp;DYN_ARGS=TRUE&amp;DOC_NAME=FAT:FQL_AUDITING_CLIENT_TEMPLATE.FAT&amp;display_string=Audit&amp;VAR:KEY=NIJCVSTYZA&amp;VAR:QUERY=RkZfRU5UUlBSX1ZBTF9EQUlMWSgzOTAyMSwsLCwsJ0RJTCcp&amp;WINDOW=FIRST_POPUP&amp;HEIGHT=450&amp;WIDTH=","450&amp;START_MAXIMIZED=FALSE&amp;VAR:CALENDAR=US&amp;VAR:SYMBOL=PDE&amp;VAR:INDEX=0"}</definedName>
    <definedName name="_19826__FDSAUDITLINK__">{"fdsup://directions/FAT Viewer?action=UPDATE&amp;creator=factset&amp;DYN_ARGS=TRUE&amp;DOC_NAME=FAT:FQL_AUDITING_CLIENT_TEMPLATE.FAT&amp;display_string=Audit&amp;VAR:KEY=RAPAXQNYVC&amp;VAR:QUERY=RkZfRU5UUlBSX1ZBTF9EQUlMWSgzOTAyMSwsLCwsJ0RJTCcp&amp;WINDOW=FIRST_POPUP&amp;HEIGHT=450&amp;WIDTH=","450&amp;START_MAXIMIZED=FALSE&amp;VAR:CALENDAR=US&amp;VAR:SYMBOL=SDRL&amp;VAR:INDEX=0"}</definedName>
    <definedName name="_19827__FDSAUDITLINK__">{"fdsup://directions/FAT Viewer?action=UPDATE&amp;creator=factset&amp;DYN_ARGS=TRUE&amp;DOC_NAME=FAT:FQL_AUDITING_CLIENT_TEMPLATE.FAT&amp;display_string=Audit&amp;VAR:KEY=RAPAXQNYVC&amp;VAR:QUERY=RkZfRU5UUlBSX1ZBTF9EQUlMWSgzOTAyMSwsLCwsJ0RJTCcp&amp;WINDOW=FIRST_POPUP&amp;HEIGHT=450&amp;WIDTH=","450&amp;START_MAXIMIZED=FALSE&amp;VAR:CALENDAR=US&amp;VAR:SYMBOL=SDRL&amp;VAR:INDEX=0"}</definedName>
    <definedName name="_19828__FDSAUDITLINK__">{"fdsup://directions/FAT Viewer?action=UPDATE&amp;creator=factset&amp;DYN_ARGS=TRUE&amp;DOC_NAME=FAT:FQL_AUDITING_CLIENT_TEMPLATE.FAT&amp;display_string=Audit&amp;VAR:KEY=ROVYLSREBY&amp;VAR:QUERY=RkZfRU5UUlBSX1ZBTF9EQUlMWSgzODk5MCwsLCwsJ0RJTCcp&amp;WINDOW=FIRST_POPUP&amp;HEIGHT=450&amp;WIDTH=","450&amp;START_MAXIMIZED=FALSE&amp;VAR:CALENDAR=US&amp;VAR:SYMBOL=B4K47R&amp;VAR:INDEX=0"}</definedName>
    <definedName name="_19829__FDSAUDITLINK__">{"fdsup://directions/FAT Viewer?action=UPDATE&amp;creator=factset&amp;DYN_ARGS=TRUE&amp;DOC_NAME=FAT:FQL_AUDITING_CLIENT_TEMPLATE.FAT&amp;display_string=Audit&amp;VAR:KEY=ROVYLSREBY&amp;VAR:QUERY=RkZfRU5UUlBSX1ZBTF9EQUlMWSgzODk5MCwsLCwsJ0RJTCcp&amp;WINDOW=FIRST_POPUP&amp;HEIGHT=450&amp;WIDTH=","450&amp;START_MAXIMIZED=FALSE&amp;VAR:CALENDAR=US&amp;VAR:SYMBOL=B4K47R&amp;VAR:INDEX=0"}</definedName>
    <definedName name="_1983__FDSAUDITLINK__">{"fdsup://IBCentral/FAT Viewer?action=UPDATE&amp;creator=factset&amp;DOC_NAME=fat:reuters_ltm_source_window.fat&amp;display_string=Audit&amp;DYN_ARGS=TRUE&amp;VAR:ID1=MTX&amp;VAR:RCODE=FIBCEBITDA&amp;VAR:SDATE=20050699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30__FDSAUDITLINK__">{"fdsup://directions/FAT Viewer?action=UPDATE&amp;creator=factset&amp;DYN_ARGS=TRUE&amp;DOC_NAME=FAT:FQL_AUDITING_CLIENT_TEMPLATE.FAT&amp;display_string=Audit&amp;VAR:KEY=LSREJWTKBY&amp;VAR:QUERY=RkZfRU5UUlBSX1ZBTF9EQUlMWSgzODk5MCwsLCwsJ0RJTCcp&amp;WINDOW=FIRST_POPUP&amp;HEIGHT=450&amp;WIDTH=","450&amp;START_MAXIMIZED=FALSE&amp;VAR:CALENDAR=US&amp;VAR:SYMBOL=FOE&amp;VAR:INDEX=0"}</definedName>
    <definedName name="_19831__FDSAUDITLINK__">{"fdsup://directions/FAT Viewer?action=UPDATE&amp;creator=factset&amp;DYN_ARGS=TRUE&amp;DOC_NAME=FAT:FQL_AUDITING_CLIENT_TEMPLATE.FAT&amp;display_string=Audit&amp;VAR:KEY=LSREJWTKBY&amp;VAR:QUERY=RkZfRU5UUlBSX1ZBTF9EQUlMWSgzODk5MCwsLCwsJ0RJTCcp&amp;WINDOW=FIRST_POPUP&amp;HEIGHT=450&amp;WIDTH=","450&amp;START_MAXIMIZED=FALSE&amp;VAR:CALENDAR=US&amp;VAR:SYMBOL=FOE&amp;VAR:INDEX=0"}</definedName>
    <definedName name="_19832__FDSAUDITLINK__">{"fdsup://directions/FAT Viewer?action=UPDATE&amp;creator=factset&amp;DYN_ARGS=TRUE&amp;DOC_NAME=FAT:FQL_AUDITING_CLIENT_TEMPLATE.FAT&amp;display_string=Audit&amp;VAR:KEY=NCBCTMXADC&amp;VAR:QUERY=RkZfRU5UUlBSX1ZBTF9EQUlMWSgzODk5MCwsLCwsJ0RJTCcp&amp;WINDOW=FIRST_POPUP&amp;HEIGHT=450&amp;WIDTH=","450&amp;START_MAXIMIZED=FALSE&amp;VAR:CALENDAR=US&amp;VAR:SYMBOL=DO&amp;VAR:INDEX=0"}</definedName>
    <definedName name="_19833__FDSAUDITLINK__">{"fdsup://directions/FAT Viewer?action=UPDATE&amp;creator=factset&amp;DYN_ARGS=TRUE&amp;DOC_NAME=FAT:FQL_AUDITING_CLIENT_TEMPLATE.FAT&amp;display_string=Audit&amp;VAR:KEY=NCBCTMXADC&amp;VAR:QUERY=RkZfRU5UUlBSX1ZBTF9EQUlMWSgzODk5MCwsLCwsJ0RJTCcp&amp;WINDOW=FIRST_POPUP&amp;HEIGHT=450&amp;WIDTH=","450&amp;START_MAXIMIZED=FALSE&amp;VAR:CALENDAR=US&amp;VAR:SYMBOL=DO&amp;VAR:INDEX=0"}</definedName>
    <definedName name="_19834__FDSAUDITLINK__">{"fdsup://directions/FAT Viewer?action=UPDATE&amp;creator=factset&amp;DYN_ARGS=TRUE&amp;DOC_NAME=FAT:FQL_AUDITING_CLIENT_TEMPLATE.FAT&amp;display_string=Audit&amp;VAR:KEY=JGNADOBWFO&amp;VAR:QUERY=RkZfRU5UUlBSX1ZBTF9EQUlMWSgzODk5MCwsLCwsJ0RJTCcp&amp;WINDOW=FIRST_POPUP&amp;HEIGHT=450&amp;WIDTH=","450&amp;START_MAXIMIZED=FALSE&amp;VAR:CALENDAR=US&amp;VAR:SYMBOL=RIG&amp;VAR:INDEX=0"}</definedName>
    <definedName name="_19835__FDSAUDITLINK__">{"fdsup://directions/FAT Viewer?action=UPDATE&amp;creator=factset&amp;DYN_ARGS=TRUE&amp;DOC_NAME=FAT:FQL_AUDITING_CLIENT_TEMPLATE.FAT&amp;display_string=Audit&amp;VAR:KEY=JGNADOBWFO&amp;VAR:QUERY=RkZfRU5UUlBSX1ZBTF9EQUlMWSgzODk5MCwsLCwsJ0RJTCcp&amp;WINDOW=FIRST_POPUP&amp;HEIGHT=450&amp;WIDTH=","450&amp;START_MAXIMIZED=FALSE&amp;VAR:CALENDAR=US&amp;VAR:SYMBOL=RIG&amp;VAR:INDEX=0"}</definedName>
    <definedName name="_19836__FDSAUDITLINK__">{"fdsup://directions/FAT Viewer?action=UPDATE&amp;creator=factset&amp;DYN_ARGS=TRUE&amp;DOC_NAME=FAT:FQL_AUDITING_CLIENT_TEMPLATE.FAT&amp;display_string=Audit&amp;VAR:KEY=XQBIHAJIRU&amp;VAR:QUERY=RkZfRU5UUlBSX1ZBTF9EQUlMWSgzODk5MCwsLCwsJ0RJTCcp&amp;WINDOW=FIRST_POPUP&amp;HEIGHT=450&amp;WIDTH=","450&amp;START_MAXIMIZED=FALSE&amp;VAR:CALENDAR=US&amp;VAR:SYMBOL=PDE&amp;VAR:INDEX=0"}</definedName>
    <definedName name="_19837__FDSAUDITLINK__">{"fdsup://directions/FAT Viewer?action=UPDATE&amp;creator=factset&amp;DYN_ARGS=TRUE&amp;DOC_NAME=FAT:FQL_AUDITING_CLIENT_TEMPLATE.FAT&amp;display_string=Audit&amp;VAR:KEY=XQBIHAJIRU&amp;VAR:QUERY=RkZfRU5UUlBSX1ZBTF9EQUlMWSgzODk5MCwsLCwsJ0RJTCcp&amp;WINDOW=FIRST_POPUP&amp;HEIGHT=450&amp;WIDTH=","450&amp;START_MAXIMIZED=FALSE&amp;VAR:CALENDAR=US&amp;VAR:SYMBOL=PDE&amp;VAR:INDEX=0"}</definedName>
    <definedName name="_19838__FDSAUDITLINK__">{"fdsup://directions/FAT Viewer?action=UPDATE&amp;creator=factset&amp;DYN_ARGS=TRUE&amp;DOC_NAME=FAT:FQL_AUDITING_CLIENT_TEMPLATE.FAT&amp;display_string=Audit&amp;VAR:KEY=JUBITOXQHG&amp;VAR:QUERY=RkZfRU5UUlBSX1ZBTF9EQUlMWSgzODk5MCwsLCwsJ0RJTCcp&amp;WINDOW=FIRST_POPUP&amp;HEIGHT=450&amp;WIDTH=","450&amp;START_MAXIMIZED=FALSE&amp;VAR:CALENDAR=US&amp;VAR:SYMBOL=SDRL&amp;VAR:INDEX=0"}</definedName>
    <definedName name="_19839__FDSAUDITLINK__">{"fdsup://directions/FAT Viewer?action=UPDATE&amp;creator=factset&amp;DYN_ARGS=TRUE&amp;DOC_NAME=FAT:FQL_AUDITING_CLIENT_TEMPLATE.FAT&amp;display_string=Audit&amp;VAR:KEY=JUBITOXQHG&amp;VAR:QUERY=RkZfRU5UUlBSX1ZBTF9EQUlMWSgzODk5MCwsLCwsJ0RJTCcp&amp;WINDOW=FIRST_POPUP&amp;HEIGHT=450&amp;WIDTH=","450&amp;START_MAXIMIZED=FALSE&amp;VAR:CALENDAR=US&amp;VAR:SYMBOL=SDRL&amp;VAR:INDEX=0"}</definedName>
    <definedName name="_198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40__FDSAUDITLINK__">{"fdsup://directions/FAT Viewer?action=UPDATE&amp;creator=factset&amp;DYN_ARGS=TRUE&amp;DOC_NAME=FAT:FQL_AUDITING_CLIENT_TEMPLATE.FAT&amp;display_string=Audit&amp;VAR:KEY=FGRQDSVOJC&amp;VAR:QUERY=RkZfRU5UUlBSX1ZBTF9EQUlMWSgzODk2MCwsLCwsJ0RJTCcp&amp;WINDOW=FIRST_POPUP&amp;HEIGHT=450&amp;WIDTH=","450&amp;START_MAXIMIZED=FALSE&amp;VAR:CALENDAR=US&amp;VAR:SYMBOL=B4K47R&amp;VAR:INDEX=0"}</definedName>
    <definedName name="_19841__FDSAUDITLINK__">{"fdsup://directions/FAT Viewer?action=UPDATE&amp;creator=factset&amp;DYN_ARGS=TRUE&amp;DOC_NAME=FAT:FQL_AUDITING_CLIENT_TEMPLATE.FAT&amp;display_string=Audit&amp;VAR:KEY=FGRQDSVOJC&amp;VAR:QUERY=RkZfRU5UUlBSX1ZBTF9EQUlMWSgzODk2MCwsLCwsJ0RJTCcp&amp;WINDOW=FIRST_POPUP&amp;HEIGHT=450&amp;WIDTH=","450&amp;START_MAXIMIZED=FALSE&amp;VAR:CALENDAR=US&amp;VAR:SYMBOL=B4K47R&amp;VAR:INDEX=0"}</definedName>
    <definedName name="_19842__FDSAUDITLINK__">{"fdsup://directions/FAT Viewer?action=UPDATE&amp;creator=factset&amp;DYN_ARGS=TRUE&amp;DOC_NAME=FAT:FQL_AUDITING_CLIENT_TEMPLATE.FAT&amp;display_string=Audit&amp;VAR:KEY=VANITQBAJK&amp;VAR:QUERY=RkZfRU5UUlBSX1ZBTF9EQUlMWSgzODk2MCwsLCwsJ0RJTCcp&amp;WINDOW=FIRST_POPUP&amp;HEIGHT=450&amp;WIDTH=","450&amp;START_MAXIMIZED=FALSE&amp;VAR:CALENDAR=US&amp;VAR:SYMBOL=FOE&amp;VAR:INDEX=0"}</definedName>
    <definedName name="_19843__FDSAUDITLINK__">{"fdsup://directions/FAT Viewer?action=UPDATE&amp;creator=factset&amp;DYN_ARGS=TRUE&amp;DOC_NAME=FAT:FQL_AUDITING_CLIENT_TEMPLATE.FAT&amp;display_string=Audit&amp;VAR:KEY=VANITQBAJK&amp;VAR:QUERY=RkZfRU5UUlBSX1ZBTF9EQUlMWSgzODk2MCwsLCwsJ0RJTCcp&amp;WINDOW=FIRST_POPUP&amp;HEIGHT=450&amp;WIDTH=","450&amp;START_MAXIMIZED=FALSE&amp;VAR:CALENDAR=US&amp;VAR:SYMBOL=FOE&amp;VAR:INDEX=0"}</definedName>
    <definedName name="_19844__FDSAUDITLINK__">{"fdsup://directions/FAT Viewer?action=UPDATE&amp;creator=factset&amp;DYN_ARGS=TRUE&amp;DOC_NAME=FAT:FQL_AUDITING_CLIENT_TEMPLATE.FAT&amp;display_string=Audit&amp;VAR:KEY=JADUNAJADS&amp;VAR:QUERY=RkZfRU5UUlBSX1ZBTF9EQUlMWSgzODk2MCwsLCwsJ0RJTCcp&amp;WINDOW=FIRST_POPUP&amp;HEIGHT=450&amp;WIDTH=","450&amp;START_MAXIMIZED=FALSE&amp;VAR:CALENDAR=US&amp;VAR:SYMBOL=DO&amp;VAR:INDEX=0"}</definedName>
    <definedName name="_19845__FDSAUDITLINK__">{"fdsup://directions/FAT Viewer?action=UPDATE&amp;creator=factset&amp;DYN_ARGS=TRUE&amp;DOC_NAME=FAT:FQL_AUDITING_CLIENT_TEMPLATE.FAT&amp;display_string=Audit&amp;VAR:KEY=JADUNAJADS&amp;VAR:QUERY=RkZfRU5UUlBSX1ZBTF9EQUlMWSgzODk2MCwsLCwsJ0RJTCcp&amp;WINDOW=FIRST_POPUP&amp;HEIGHT=450&amp;WIDTH=","450&amp;START_MAXIMIZED=FALSE&amp;VAR:CALENDAR=US&amp;VAR:SYMBOL=DO&amp;VAR:INDEX=0"}</definedName>
    <definedName name="_19846__FDSAUDITLINK__">{"fdsup://directions/FAT Viewer?action=UPDATE&amp;creator=factset&amp;DYN_ARGS=TRUE&amp;DOC_NAME=FAT:FQL_AUDITING_CLIENT_TEMPLATE.FAT&amp;display_string=Audit&amp;VAR:KEY=PKLKNMHONG&amp;VAR:QUERY=RkZfRU5UUlBSX1ZBTF9EQUlMWSgzODk2MCwsLCwsJ0RJTCcp&amp;WINDOW=FIRST_POPUP&amp;HEIGHT=450&amp;WIDTH=","450&amp;START_MAXIMIZED=FALSE&amp;VAR:CALENDAR=US&amp;VAR:SYMBOL=RIG&amp;VAR:INDEX=0"}</definedName>
    <definedName name="_19847__FDSAUDITLINK__">{"fdsup://directions/FAT Viewer?action=UPDATE&amp;creator=factset&amp;DYN_ARGS=TRUE&amp;DOC_NAME=FAT:FQL_AUDITING_CLIENT_TEMPLATE.FAT&amp;display_string=Audit&amp;VAR:KEY=PKLKNMHONG&amp;VAR:QUERY=RkZfRU5UUlBSX1ZBTF9EQUlMWSgzODk2MCwsLCwsJ0RJTCcp&amp;WINDOW=FIRST_POPUP&amp;HEIGHT=450&amp;WIDTH=","450&amp;START_MAXIMIZED=FALSE&amp;VAR:CALENDAR=US&amp;VAR:SYMBOL=RIG&amp;VAR:INDEX=0"}</definedName>
    <definedName name="_19848__FDSAUDITLINK__">{"fdsup://directions/FAT Viewer?action=UPDATE&amp;creator=factset&amp;DYN_ARGS=TRUE&amp;DOC_NAME=FAT:FQL_AUDITING_CLIENT_TEMPLATE.FAT&amp;display_string=Audit&amp;VAR:KEY=HAZAPQLEBO&amp;VAR:QUERY=RkZfRU5UUlBSX1ZBTF9EQUlMWSgzODk2MCwsLCwsJ0RJTCcp&amp;WINDOW=FIRST_POPUP&amp;HEIGHT=450&amp;WIDTH=","450&amp;START_MAXIMIZED=FALSE&amp;VAR:CALENDAR=US&amp;VAR:SYMBOL=PDE&amp;VAR:INDEX=0"}</definedName>
    <definedName name="_19849__FDSAUDITLINK__">{"fdsup://directions/FAT Viewer?action=UPDATE&amp;creator=factset&amp;DYN_ARGS=TRUE&amp;DOC_NAME=FAT:FQL_AUDITING_CLIENT_TEMPLATE.FAT&amp;display_string=Audit&amp;VAR:KEY=HAZAPQLEBO&amp;VAR:QUERY=RkZfRU5UUlBSX1ZBTF9EQUlMWSgzODk2MCwsLCwsJ0RJTCcp&amp;WINDOW=FIRST_POPUP&amp;HEIGHT=450&amp;WIDTH=","450&amp;START_MAXIMIZED=FALSE&amp;VAR:CALENDAR=US&amp;VAR:SYMBOL=PDE&amp;VAR:INDEX=0"}</definedName>
    <definedName name="_198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50__FDSAUDITLINK__">{"fdsup://directions/FAT Viewer?action=UPDATE&amp;creator=factset&amp;DYN_ARGS=TRUE&amp;DOC_NAME=FAT:FQL_AUDITING_CLIENT_TEMPLATE.FAT&amp;display_string=Audit&amp;VAR:KEY=ZKXADMPQDA&amp;VAR:QUERY=RkZfRU5UUlBSX1ZBTF9EQUlMWSgzODk2MCwsLCwsJ0RJTCcp&amp;WINDOW=FIRST_POPUP&amp;HEIGHT=450&amp;WIDTH=","450&amp;START_MAXIMIZED=FALSE&amp;VAR:CALENDAR=US&amp;VAR:SYMBOL=SDRL&amp;VAR:INDEX=0"}</definedName>
    <definedName name="_19851__FDSAUDITLINK__">{"fdsup://directions/FAT Viewer?action=UPDATE&amp;creator=factset&amp;DYN_ARGS=TRUE&amp;DOC_NAME=FAT:FQL_AUDITING_CLIENT_TEMPLATE.FAT&amp;display_string=Audit&amp;VAR:KEY=ZKXADMPQDA&amp;VAR:QUERY=RkZfRU5UUlBSX1ZBTF9EQUlMWSgzODk2MCwsLCwsJ0RJTCcp&amp;WINDOW=FIRST_POPUP&amp;HEIGHT=450&amp;WIDTH=","450&amp;START_MAXIMIZED=FALSE&amp;VAR:CALENDAR=US&amp;VAR:SYMBOL=SDRL&amp;VAR:INDEX=0"}</definedName>
    <definedName name="_19852__FDSAUDITLINK__">{"fdsup://directions/FAT Viewer?action=UPDATE&amp;creator=factset&amp;DYN_ARGS=TRUE&amp;DOC_NAME=FAT:FQL_AUDITING_CLIENT_TEMPLATE.FAT&amp;display_string=Audit&amp;VAR:KEY=XMTOFEBSZM&amp;VAR:QUERY=RkZfRU5UUlBSX1ZBTF9EQUlMWSgzODkyOSwsLCwsJ0RJTCcp&amp;WINDOW=FIRST_POPUP&amp;HEIGHT=450&amp;WIDTH=","450&amp;START_MAXIMIZED=FALSE&amp;VAR:CALENDAR=US&amp;VAR:SYMBOL=B4K47R&amp;VAR:INDEX=0"}</definedName>
    <definedName name="_19853__FDSAUDITLINK__">{"fdsup://directions/FAT Viewer?action=UPDATE&amp;creator=factset&amp;DYN_ARGS=TRUE&amp;DOC_NAME=FAT:FQL_AUDITING_CLIENT_TEMPLATE.FAT&amp;display_string=Audit&amp;VAR:KEY=XMTOFEBSZM&amp;VAR:QUERY=RkZfRU5UUlBSX1ZBTF9EQUlMWSgzODkyOSwsLCwsJ0RJTCcp&amp;WINDOW=FIRST_POPUP&amp;HEIGHT=450&amp;WIDTH=","450&amp;START_MAXIMIZED=FALSE&amp;VAR:CALENDAR=US&amp;VAR:SYMBOL=B4K47R&amp;VAR:INDEX=0"}</definedName>
    <definedName name="_19854__FDSAUDITLINK__">{"fdsup://directions/FAT Viewer?action=UPDATE&amp;creator=factset&amp;DYN_ARGS=TRUE&amp;DOC_NAME=FAT:FQL_AUDITING_CLIENT_TEMPLATE.FAT&amp;display_string=Audit&amp;VAR:KEY=JADYTIRGRY&amp;VAR:QUERY=RkZfRU5UUlBSX1ZBTF9EQUlMWSgzODkyOSwsLCwsJ0RJTCcp&amp;WINDOW=FIRST_POPUP&amp;HEIGHT=450&amp;WIDTH=","450&amp;START_MAXIMIZED=FALSE&amp;VAR:CALENDAR=US&amp;VAR:SYMBOL=FOE&amp;VAR:INDEX=0"}</definedName>
    <definedName name="_19855__FDSAUDITLINK__">{"fdsup://directions/FAT Viewer?action=UPDATE&amp;creator=factset&amp;DYN_ARGS=TRUE&amp;DOC_NAME=FAT:FQL_AUDITING_CLIENT_TEMPLATE.FAT&amp;display_string=Audit&amp;VAR:KEY=JADYTIRGRY&amp;VAR:QUERY=RkZfRU5UUlBSX1ZBTF9EQUlMWSgzODkyOSwsLCwsJ0RJTCcp&amp;WINDOW=FIRST_POPUP&amp;HEIGHT=450&amp;WIDTH=","450&amp;START_MAXIMIZED=FALSE&amp;VAR:CALENDAR=US&amp;VAR:SYMBOL=FOE&amp;VAR:INDEX=0"}</definedName>
    <definedName name="_19856__FDSAUDITLINK__">{"fdsup://directions/FAT Viewer?action=UPDATE&amp;creator=factset&amp;DYN_ARGS=TRUE&amp;DOC_NAME=FAT:FQL_AUDITING_CLIENT_TEMPLATE.FAT&amp;display_string=Audit&amp;VAR:KEY=BCZWREJSFQ&amp;VAR:QUERY=RkZfRU5UUlBSX1ZBTF9EQUlMWSgzODkyOSwsLCwsJ0RJTCcp&amp;WINDOW=FIRST_POPUP&amp;HEIGHT=450&amp;WIDTH=","450&amp;START_MAXIMIZED=FALSE&amp;VAR:CALENDAR=US&amp;VAR:SYMBOL=DO&amp;VAR:INDEX=0"}</definedName>
    <definedName name="_19857__FDSAUDITLINK__">{"fdsup://directions/FAT Viewer?action=UPDATE&amp;creator=factset&amp;DYN_ARGS=TRUE&amp;DOC_NAME=FAT:FQL_AUDITING_CLIENT_TEMPLATE.FAT&amp;display_string=Audit&amp;VAR:KEY=BCZWREJSFQ&amp;VAR:QUERY=RkZfRU5UUlBSX1ZBTF9EQUlMWSgzODkyOSwsLCwsJ0RJTCcp&amp;WINDOW=FIRST_POPUP&amp;HEIGHT=450&amp;WIDTH=","450&amp;START_MAXIMIZED=FALSE&amp;VAR:CALENDAR=US&amp;VAR:SYMBOL=DO&amp;VAR:INDEX=0"}</definedName>
    <definedName name="_19858__FDSAUDITLINK__">{"fdsup://directions/FAT Viewer?action=UPDATE&amp;creator=factset&amp;DYN_ARGS=TRUE&amp;DOC_NAME=FAT:FQL_AUDITING_CLIENT_TEMPLATE.FAT&amp;display_string=Audit&amp;VAR:KEY=FOBKNABKRQ&amp;VAR:QUERY=RkZfRU5UUlBSX1ZBTF9EQUlMWSgzODkyOSwsLCwsJ0RJTCcp&amp;WINDOW=FIRST_POPUP&amp;HEIGHT=450&amp;WIDTH=","450&amp;START_MAXIMIZED=FALSE&amp;VAR:CALENDAR=US&amp;VAR:SYMBOL=RIG&amp;VAR:INDEX=0"}</definedName>
    <definedName name="_19859__FDSAUDITLINK__">{"fdsup://directions/FAT Viewer?action=UPDATE&amp;creator=factset&amp;DYN_ARGS=TRUE&amp;DOC_NAME=FAT:FQL_AUDITING_CLIENT_TEMPLATE.FAT&amp;display_string=Audit&amp;VAR:KEY=FOBKNABKRQ&amp;VAR:QUERY=RkZfRU5UUlBSX1ZBTF9EQUlMWSgzODkyOSwsLCwsJ0RJTCcp&amp;WINDOW=FIRST_POPUP&amp;HEIGHT=450&amp;WIDTH=","450&amp;START_MAXIMIZED=FALSE&amp;VAR:CALENDAR=US&amp;VAR:SYMBOL=RIG&amp;VAR:INDEX=0"}</definedName>
    <definedName name="_198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60__FDSAUDITLINK__">{"fdsup://directions/FAT Viewer?action=UPDATE&amp;creator=factset&amp;DYN_ARGS=TRUE&amp;DOC_NAME=FAT:FQL_AUDITING_CLIENT_TEMPLATE.FAT&amp;display_string=Audit&amp;VAR:KEY=LCBAVORQPE&amp;VAR:QUERY=RkZfRU5UUlBSX1ZBTF9EQUlMWSgzODkyOSwsLCwsJ0RJTCcp&amp;WINDOW=FIRST_POPUP&amp;HEIGHT=450&amp;WIDTH=","450&amp;START_MAXIMIZED=FALSE&amp;VAR:CALENDAR=US&amp;VAR:SYMBOL=PDE&amp;VAR:INDEX=0"}</definedName>
    <definedName name="_19861__FDSAUDITLINK__">{"fdsup://directions/FAT Viewer?action=UPDATE&amp;creator=factset&amp;DYN_ARGS=TRUE&amp;DOC_NAME=FAT:FQL_AUDITING_CLIENT_TEMPLATE.FAT&amp;display_string=Audit&amp;VAR:KEY=LCBAVORQPE&amp;VAR:QUERY=RkZfRU5UUlBSX1ZBTF9EQUlMWSgzODkyOSwsLCwsJ0RJTCcp&amp;WINDOW=FIRST_POPUP&amp;HEIGHT=450&amp;WIDTH=","450&amp;START_MAXIMIZED=FALSE&amp;VAR:CALENDAR=US&amp;VAR:SYMBOL=PDE&amp;VAR:INDEX=0"}</definedName>
    <definedName name="_19862__FDSAUDITLINK__">{"fdsup://directions/FAT Viewer?action=UPDATE&amp;creator=factset&amp;DYN_ARGS=TRUE&amp;DOC_NAME=FAT:FQL_AUDITING_CLIENT_TEMPLATE.FAT&amp;display_string=Audit&amp;VAR:KEY=DADUJMHUVK&amp;VAR:QUERY=RkZfRU5UUlBSX1ZBTF9EQUlMWSgzODkyOSwsLCwsJ0RJTCcp&amp;WINDOW=FIRST_POPUP&amp;HEIGHT=450&amp;WIDTH=","450&amp;START_MAXIMIZED=FALSE&amp;VAR:CALENDAR=US&amp;VAR:SYMBOL=SDRL&amp;VAR:INDEX=0"}</definedName>
    <definedName name="_19863__FDSAUDITLINK__">{"fdsup://directions/FAT Viewer?action=UPDATE&amp;creator=factset&amp;DYN_ARGS=TRUE&amp;DOC_NAME=FAT:FQL_AUDITING_CLIENT_TEMPLATE.FAT&amp;display_string=Audit&amp;VAR:KEY=DADUJMHUVK&amp;VAR:QUERY=RkZfRU5UUlBSX1ZBTF9EQUlMWSgzODkyOSwsLCwsJ0RJTCcp&amp;WINDOW=FIRST_POPUP&amp;HEIGHT=450&amp;WIDTH=","450&amp;START_MAXIMIZED=FALSE&amp;VAR:CALENDAR=US&amp;VAR:SYMBOL=SDRL&amp;VAR:INDEX=0"}</definedName>
    <definedName name="_19864__FDSAUDITLINK__">{"fdsup://directions/FAT Viewer?action=UPDATE&amp;creator=factset&amp;DYN_ARGS=TRUE&amp;DOC_NAME=FAT:FQL_AUDITING_CLIENT_TEMPLATE.FAT&amp;display_string=Audit&amp;VAR:KEY=JMHEVYNKBI&amp;VAR:QUERY=RkZfRU5UUlBSX1ZBTF9EQUlMWSgzODg5OCwsLCwsJ0RJTCcp&amp;WINDOW=FIRST_POPUP&amp;HEIGHT=450&amp;WIDTH=","450&amp;START_MAXIMIZED=FALSE&amp;VAR:CALENDAR=US&amp;VAR:SYMBOL=B4K47R&amp;VAR:INDEX=0"}</definedName>
    <definedName name="_19865__FDSAUDITLINK__">{"fdsup://directions/FAT Viewer?action=UPDATE&amp;creator=factset&amp;DYN_ARGS=TRUE&amp;DOC_NAME=FAT:FQL_AUDITING_CLIENT_TEMPLATE.FAT&amp;display_string=Audit&amp;VAR:KEY=JMHEVYNKBI&amp;VAR:QUERY=RkZfRU5UUlBSX1ZBTF9EQUlMWSgzODg5OCwsLCwsJ0RJTCcp&amp;WINDOW=FIRST_POPUP&amp;HEIGHT=450&amp;WIDTH=","450&amp;START_MAXIMIZED=FALSE&amp;VAR:CALENDAR=US&amp;VAR:SYMBOL=B4K47R&amp;VAR:INDEX=0"}</definedName>
    <definedName name="_19866__FDSAUDITLINK__">{"fdsup://directions/FAT Viewer?action=UPDATE&amp;creator=factset&amp;DYN_ARGS=TRUE&amp;DOC_NAME=FAT:FQL_AUDITING_CLIENT_TEMPLATE.FAT&amp;display_string=Audit&amp;VAR:KEY=VIBSDMBYZG&amp;VAR:QUERY=RkZfRU5UUlBSX1ZBTF9EQUlMWSgzODg5OCwsLCwsJ0RJTCcp&amp;WINDOW=FIRST_POPUP&amp;HEIGHT=450&amp;WIDTH=","450&amp;START_MAXIMIZED=FALSE&amp;VAR:CALENDAR=US&amp;VAR:SYMBOL=FOE&amp;VAR:INDEX=0"}</definedName>
    <definedName name="_19867__FDSAUDITLINK__">{"fdsup://directions/FAT Viewer?action=UPDATE&amp;creator=factset&amp;DYN_ARGS=TRUE&amp;DOC_NAME=FAT:FQL_AUDITING_CLIENT_TEMPLATE.FAT&amp;display_string=Audit&amp;VAR:KEY=VIBSDMBYZG&amp;VAR:QUERY=RkZfRU5UUlBSX1ZBTF9EQUlMWSgzODg5OCwsLCwsJ0RJTCcp&amp;WINDOW=FIRST_POPUP&amp;HEIGHT=450&amp;WIDTH=","450&amp;START_MAXIMIZED=FALSE&amp;VAR:CALENDAR=US&amp;VAR:SYMBOL=FOE&amp;VAR:INDEX=0"}</definedName>
    <definedName name="_19868__FDSAUDITLINK__">{"fdsup://directions/FAT Viewer?action=UPDATE&amp;creator=factset&amp;DYN_ARGS=TRUE&amp;DOC_NAME=FAT:FQL_AUDITING_CLIENT_TEMPLATE.FAT&amp;display_string=Audit&amp;VAR:KEY=DCLSFCXQFO&amp;VAR:QUERY=RkZfRU5UUlBSX1ZBTF9EQUlMWSgzODg5OCwsLCwsJ0RJTCcp&amp;WINDOW=FIRST_POPUP&amp;HEIGHT=450&amp;WIDTH=","450&amp;START_MAXIMIZED=FALSE&amp;VAR:CALENDAR=US&amp;VAR:SYMBOL=DO&amp;VAR:INDEX=0"}</definedName>
    <definedName name="_19869__FDSAUDITLINK__">{"fdsup://directions/FAT Viewer?action=UPDATE&amp;creator=factset&amp;DYN_ARGS=TRUE&amp;DOC_NAME=FAT:FQL_AUDITING_CLIENT_TEMPLATE.FAT&amp;display_string=Audit&amp;VAR:KEY=DCLSFCXQFO&amp;VAR:QUERY=RkZfRU5UUlBSX1ZBTF9EQUlMWSgzODg5OCwsLCwsJ0RJTCcp&amp;WINDOW=FIRST_POPUP&amp;HEIGHT=450&amp;WIDTH=","450&amp;START_MAXIMIZED=FALSE&amp;VAR:CALENDAR=US&amp;VAR:SYMBOL=DO&amp;VAR:INDEX=0"}</definedName>
    <definedName name="_198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70__FDSAUDITLINK__">{"fdsup://directions/FAT Viewer?action=UPDATE&amp;creator=factset&amp;DYN_ARGS=TRUE&amp;DOC_NAME=FAT:FQL_AUDITING_CLIENT_TEMPLATE.FAT&amp;display_string=Audit&amp;VAR:KEY=VSJYRQPIRC&amp;VAR:QUERY=RkZfRU5UUlBSX1ZBTF9EQUlMWSgzODg5OCwsLCwsJ0RJTCcp&amp;WINDOW=FIRST_POPUP&amp;HEIGHT=450&amp;WIDTH=","450&amp;START_MAXIMIZED=FALSE&amp;VAR:CALENDAR=US&amp;VAR:SYMBOL=RIG&amp;VAR:INDEX=0"}</definedName>
    <definedName name="_19871__FDSAUDITLINK__">{"fdsup://directions/FAT Viewer?action=UPDATE&amp;creator=factset&amp;DYN_ARGS=TRUE&amp;DOC_NAME=FAT:FQL_AUDITING_CLIENT_TEMPLATE.FAT&amp;display_string=Audit&amp;VAR:KEY=VSJYRQPIRC&amp;VAR:QUERY=RkZfRU5UUlBSX1ZBTF9EQUlMWSgzODg5OCwsLCwsJ0RJTCcp&amp;WINDOW=FIRST_POPUP&amp;HEIGHT=450&amp;WIDTH=","450&amp;START_MAXIMIZED=FALSE&amp;VAR:CALENDAR=US&amp;VAR:SYMBOL=RIG&amp;VAR:INDEX=0"}</definedName>
    <definedName name="_19872__FDSAUDITLINK__">{"fdsup://directions/FAT Viewer?action=UPDATE&amp;creator=factset&amp;DYN_ARGS=TRUE&amp;DOC_NAME=FAT:FQL_AUDITING_CLIENT_TEMPLATE.FAT&amp;display_string=Audit&amp;VAR:KEY=NIDYJYBERU&amp;VAR:QUERY=RkZfRU5UUlBSX1ZBTF9EQUlMWSgzODg5OCwsLCwsJ0RJTCcp&amp;WINDOW=FIRST_POPUP&amp;HEIGHT=450&amp;WIDTH=","450&amp;START_MAXIMIZED=FALSE&amp;VAR:CALENDAR=US&amp;VAR:SYMBOL=PDE&amp;VAR:INDEX=0"}</definedName>
    <definedName name="_19873__FDSAUDITLINK__">{"fdsup://directions/FAT Viewer?action=UPDATE&amp;creator=factset&amp;DYN_ARGS=TRUE&amp;DOC_NAME=FAT:FQL_AUDITING_CLIENT_TEMPLATE.FAT&amp;display_string=Audit&amp;VAR:KEY=NIDYJYBERU&amp;VAR:QUERY=RkZfRU5UUlBSX1ZBTF9EQUlMWSgzODg5OCwsLCwsJ0RJTCcp&amp;WINDOW=FIRST_POPUP&amp;HEIGHT=450&amp;WIDTH=","450&amp;START_MAXIMIZED=FALSE&amp;VAR:CALENDAR=US&amp;VAR:SYMBOL=PDE&amp;VAR:INDEX=0"}</definedName>
    <definedName name="_19874__FDSAUDITLINK__">{"fdsup://directions/FAT Viewer?action=UPDATE&amp;creator=factset&amp;DYN_ARGS=TRUE&amp;DOC_NAME=FAT:FQL_AUDITING_CLIENT_TEMPLATE.FAT&amp;display_string=Audit&amp;VAR:KEY=XCTQJAFWZY&amp;VAR:QUERY=RkZfRU5UUlBSX1ZBTF9EQUlMWSgzODg5OCwsLCwsJ0RJTCcp&amp;WINDOW=FIRST_POPUP&amp;HEIGHT=450&amp;WIDTH=","450&amp;START_MAXIMIZED=FALSE&amp;VAR:CALENDAR=US&amp;VAR:SYMBOL=SDRL&amp;VAR:INDEX=0"}</definedName>
    <definedName name="_19875__FDSAUDITLINK__">{"fdsup://directions/FAT Viewer?action=UPDATE&amp;creator=factset&amp;DYN_ARGS=TRUE&amp;DOC_NAME=FAT:FQL_AUDITING_CLIENT_TEMPLATE.FAT&amp;display_string=Audit&amp;VAR:KEY=XCTQJAFWZY&amp;VAR:QUERY=RkZfRU5UUlBSX1ZBTF9EQUlMWSgzODg5OCwsLCwsJ0RJTCcp&amp;WINDOW=FIRST_POPUP&amp;HEIGHT=450&amp;WIDTH=","450&amp;START_MAXIMIZED=FALSE&amp;VAR:CALENDAR=US&amp;VAR:SYMBOL=SDRL&amp;VAR:INDEX=0"}</definedName>
    <definedName name="_19876__FDSAUDITLINK__">{"fdsup://directions/FAT Viewer?action=UPDATE&amp;creator=factset&amp;DYN_ARGS=TRUE&amp;DOC_NAME=FAT:FQL_AUDITING_CLIENT_TEMPLATE.FAT&amp;display_string=Audit&amp;VAR:KEY=BGLGNYJARI&amp;VAR:QUERY=RkZfRU5UUlBSX1ZBTF9EQUlMWSgzODg2OCwsLCwsJ0RJTCcp&amp;WINDOW=FIRST_POPUP&amp;HEIGHT=450&amp;WIDTH=","450&amp;START_MAXIMIZED=FALSE&amp;VAR:CALENDAR=US&amp;VAR:SYMBOL=B4K47R&amp;VAR:INDEX=0"}</definedName>
    <definedName name="_19877__FDSAUDITLINK__">{"fdsup://directions/FAT Viewer?action=UPDATE&amp;creator=factset&amp;DYN_ARGS=TRUE&amp;DOC_NAME=FAT:FQL_AUDITING_CLIENT_TEMPLATE.FAT&amp;display_string=Audit&amp;VAR:KEY=BGLGNYJARI&amp;VAR:QUERY=RkZfRU5UUlBSX1ZBTF9EQUlMWSgzODg2OCwsLCwsJ0RJTCcp&amp;WINDOW=FIRST_POPUP&amp;HEIGHT=450&amp;WIDTH=","450&amp;START_MAXIMIZED=FALSE&amp;VAR:CALENDAR=US&amp;VAR:SYMBOL=B4K47R&amp;VAR:INDEX=0"}</definedName>
    <definedName name="_19878__FDSAUDITLINK__">{"fdsup://directions/FAT Viewer?action=UPDATE&amp;creator=factset&amp;DYN_ARGS=TRUE&amp;DOC_NAME=FAT:FQL_AUDITING_CLIENT_TEMPLATE.FAT&amp;display_string=Audit&amp;VAR:KEY=RIVGZYJIZS&amp;VAR:QUERY=RkZfRU5UUlBSX1ZBTF9EQUlMWSgzODg2OCwsLCwsJ0RJTCcp&amp;WINDOW=FIRST_POPUP&amp;HEIGHT=450&amp;WIDTH=","450&amp;START_MAXIMIZED=FALSE&amp;VAR:CALENDAR=US&amp;VAR:SYMBOL=FOE&amp;VAR:INDEX=0"}</definedName>
    <definedName name="_19879__FDSAUDITLINK__">{"fdsup://directions/FAT Viewer?action=UPDATE&amp;creator=factset&amp;DYN_ARGS=TRUE&amp;DOC_NAME=FAT:FQL_AUDITING_CLIENT_TEMPLATE.FAT&amp;display_string=Audit&amp;VAR:KEY=RIVGZYJIZS&amp;VAR:QUERY=RkZfRU5UUlBSX1ZBTF9EQUlMWSgzODg2OCwsLCwsJ0RJTCcp&amp;WINDOW=FIRST_POPUP&amp;HEIGHT=450&amp;WIDTH=","450&amp;START_MAXIMIZED=FALSE&amp;VAR:CALENDAR=US&amp;VAR:SYMBOL=FOE&amp;VAR:INDEX=0"}</definedName>
    <definedName name="_198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80__FDSAUDITLINK__">{"fdsup://directions/FAT Viewer?action=UPDATE&amp;creator=factset&amp;DYN_ARGS=TRUE&amp;DOC_NAME=FAT:FQL_AUDITING_CLIENT_TEMPLATE.FAT&amp;display_string=Audit&amp;VAR:KEY=POZMFAZQLY&amp;VAR:QUERY=RkZfRU5UUlBSX1ZBTF9EQUlMWSgzODg2OCwsLCwsJ0RJTCcp&amp;WINDOW=FIRST_POPUP&amp;HEIGHT=450&amp;WIDTH=","450&amp;START_MAXIMIZED=FALSE&amp;VAR:CALENDAR=US&amp;VAR:SYMBOL=DO&amp;VAR:INDEX=0"}</definedName>
    <definedName name="_19881__FDSAUDITLINK__">{"fdsup://directions/FAT Viewer?action=UPDATE&amp;creator=factset&amp;DYN_ARGS=TRUE&amp;DOC_NAME=FAT:FQL_AUDITING_CLIENT_TEMPLATE.FAT&amp;display_string=Audit&amp;VAR:KEY=POZMFAZQLY&amp;VAR:QUERY=RkZfRU5UUlBSX1ZBTF9EQUlMWSgzODg2OCwsLCwsJ0RJTCcp&amp;WINDOW=FIRST_POPUP&amp;HEIGHT=450&amp;WIDTH=","450&amp;START_MAXIMIZED=FALSE&amp;VAR:CALENDAR=US&amp;VAR:SYMBOL=DO&amp;VAR:INDEX=0"}</definedName>
    <definedName name="_19882__FDSAUDITLINK__">{"fdsup://directions/FAT Viewer?action=UPDATE&amp;creator=factset&amp;DYN_ARGS=TRUE&amp;DOC_NAME=FAT:FQL_AUDITING_CLIENT_TEMPLATE.FAT&amp;display_string=Audit&amp;VAR:KEY=VYDMDEXCHM&amp;VAR:QUERY=RkZfRU5UUlBSX1ZBTF9EQUlMWSgzODg2OCwsLCwsJ0RJTCcp&amp;WINDOW=FIRST_POPUP&amp;HEIGHT=450&amp;WIDTH=","450&amp;START_MAXIMIZED=FALSE&amp;VAR:CALENDAR=US&amp;VAR:SYMBOL=RIG&amp;VAR:INDEX=0"}</definedName>
    <definedName name="_19883__FDSAUDITLINK__">{"fdsup://directions/FAT Viewer?action=UPDATE&amp;creator=factset&amp;DYN_ARGS=TRUE&amp;DOC_NAME=FAT:FQL_AUDITING_CLIENT_TEMPLATE.FAT&amp;display_string=Audit&amp;VAR:KEY=VYDMDEXCHM&amp;VAR:QUERY=RkZfRU5UUlBSX1ZBTF9EQUlMWSgzODg2OCwsLCwsJ0RJTCcp&amp;WINDOW=FIRST_POPUP&amp;HEIGHT=450&amp;WIDTH=","450&amp;START_MAXIMIZED=FALSE&amp;VAR:CALENDAR=US&amp;VAR:SYMBOL=RIG&amp;VAR:INDEX=0"}</definedName>
    <definedName name="_19884__FDSAUDITLINK__">{"fdsup://directions/FAT Viewer?action=UPDATE&amp;creator=factset&amp;DYN_ARGS=TRUE&amp;DOC_NAME=FAT:FQL_AUDITING_CLIENT_TEMPLATE.FAT&amp;display_string=Audit&amp;VAR:KEY=FMHEDAZWDK&amp;VAR:QUERY=RkZfRU5UUlBSX1ZBTF9EQUlMWSgzODg2OCwsLCwsJ0RJTCcp&amp;WINDOW=FIRST_POPUP&amp;HEIGHT=450&amp;WIDTH=","450&amp;START_MAXIMIZED=FALSE&amp;VAR:CALENDAR=US&amp;VAR:SYMBOL=PDE&amp;VAR:INDEX=0"}</definedName>
    <definedName name="_19885__FDSAUDITLINK__">{"fdsup://directions/FAT Viewer?action=UPDATE&amp;creator=factset&amp;DYN_ARGS=TRUE&amp;DOC_NAME=FAT:FQL_AUDITING_CLIENT_TEMPLATE.FAT&amp;display_string=Audit&amp;VAR:KEY=FMHEDAZWDK&amp;VAR:QUERY=RkZfRU5UUlBSX1ZBTF9EQUlMWSgzODg2OCwsLCwsJ0RJTCcp&amp;WINDOW=FIRST_POPUP&amp;HEIGHT=450&amp;WIDTH=","450&amp;START_MAXIMIZED=FALSE&amp;VAR:CALENDAR=US&amp;VAR:SYMBOL=PDE&amp;VAR:INDEX=0"}</definedName>
    <definedName name="_19886__FDSAUDITLINK__">{"fdsup://directions/FAT Viewer?action=UPDATE&amp;creator=factset&amp;DYN_ARGS=TRUE&amp;DOC_NAME=FAT:FQL_AUDITING_CLIENT_TEMPLATE.FAT&amp;display_string=Audit&amp;VAR:KEY=RMXMHEXILU&amp;VAR:QUERY=RkZfRU5UUlBSX1ZBTF9EQUlMWSgzODg2OCwsLCwsJ0RJTCcp&amp;WINDOW=FIRST_POPUP&amp;HEIGHT=450&amp;WIDTH=","450&amp;START_MAXIMIZED=FALSE&amp;VAR:CALENDAR=US&amp;VAR:SYMBOL=SDRL&amp;VAR:INDEX=0"}</definedName>
    <definedName name="_19887__FDSAUDITLINK__">{"fdsup://directions/FAT Viewer?action=UPDATE&amp;creator=factset&amp;DYN_ARGS=TRUE&amp;DOC_NAME=FAT:FQL_AUDITING_CLIENT_TEMPLATE.FAT&amp;display_string=Audit&amp;VAR:KEY=RMXMHEXILU&amp;VAR:QUERY=RkZfRU5UUlBSX1ZBTF9EQUlMWSgzODg2OCwsLCwsJ0RJTCcp&amp;WINDOW=FIRST_POPUP&amp;HEIGHT=450&amp;WIDTH=","450&amp;START_MAXIMIZED=FALSE&amp;VAR:CALENDAR=US&amp;VAR:SYMBOL=SDRL&amp;VAR:INDEX=0"}</definedName>
    <definedName name="_19888__FDSAUDITLINK__">{"fdsup://directions/FAT Viewer?action=UPDATE&amp;creator=factset&amp;DYN_ARGS=TRUE&amp;DOC_NAME=FAT:FQL_AUDITING_CLIENT_TEMPLATE.FAT&amp;display_string=Audit&amp;VAR:KEY=DSZWJGNCJC&amp;VAR:QUERY=RkZfRU5UUlBSX1ZBTF9EQUlMWSgzODgzNywsLCwsJ0RJTCcp&amp;WINDOW=FIRST_POPUP&amp;HEIGHT=450&amp;WIDTH=","450&amp;START_MAXIMIZED=FALSE&amp;VAR:CALENDAR=US&amp;VAR:SYMBOL=B4K47R&amp;VAR:INDEX=0"}</definedName>
    <definedName name="_19889__FDSAUDITLINK__">{"fdsup://directions/FAT Viewer?action=UPDATE&amp;creator=factset&amp;DYN_ARGS=TRUE&amp;DOC_NAME=FAT:FQL_AUDITING_CLIENT_TEMPLATE.FAT&amp;display_string=Audit&amp;VAR:KEY=DSZWJGNCJC&amp;VAR:QUERY=RkZfRU5UUlBSX1ZBTF9EQUlMWSgzODgzNywsLCwsJ0RJTCcp&amp;WINDOW=FIRST_POPUP&amp;HEIGHT=450&amp;WIDTH=","450&amp;START_MAXIMIZED=FALSE&amp;VAR:CALENDAR=US&amp;VAR:SYMBOL=B4K47R&amp;VAR:INDEX=0"}</definedName>
    <definedName name="_198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890__FDSAUDITLINK__">{"fdsup://directions/FAT Viewer?action=UPDATE&amp;creator=factset&amp;DYN_ARGS=TRUE&amp;DOC_NAME=FAT:FQL_AUDITING_CLIENT_TEMPLATE.FAT&amp;display_string=Audit&amp;VAR:KEY=NCJKJWLCLU&amp;VAR:QUERY=RkZfRU5UUlBSX1ZBTF9EQUlMWSgzODgzNywsLCwsJ0RJTCcp&amp;WINDOW=FIRST_POPUP&amp;HEIGHT=450&amp;WIDTH=","450&amp;START_MAXIMIZED=FALSE&amp;VAR:CALENDAR=US&amp;VAR:SYMBOL=FOE&amp;VAR:INDEX=0"}</definedName>
    <definedName name="_19891__FDSAUDITLINK__">{"fdsup://directions/FAT Viewer?action=UPDATE&amp;creator=factset&amp;DYN_ARGS=TRUE&amp;DOC_NAME=FAT:FQL_AUDITING_CLIENT_TEMPLATE.FAT&amp;display_string=Audit&amp;VAR:KEY=NCJKJWLCLU&amp;VAR:QUERY=RkZfRU5UUlBSX1ZBTF9EQUlMWSgzODgzNywsLCwsJ0RJTCcp&amp;WINDOW=FIRST_POPUP&amp;HEIGHT=450&amp;WIDTH=","450&amp;START_MAXIMIZED=FALSE&amp;VAR:CALENDAR=US&amp;VAR:SYMBOL=FOE&amp;VAR:INDEX=0"}</definedName>
    <definedName name="_19892__FDSAUDITLINK__">{"fdsup://directions/FAT Viewer?action=UPDATE&amp;creator=factset&amp;DYN_ARGS=TRUE&amp;DOC_NAME=FAT:FQL_AUDITING_CLIENT_TEMPLATE.FAT&amp;display_string=Audit&amp;VAR:KEY=FITCXEJCZS&amp;VAR:QUERY=RkZfRU5UUlBSX1ZBTF9EQUlMWSgzODgzNywsLCwsJ0RJTCcp&amp;WINDOW=FIRST_POPUP&amp;HEIGHT=450&amp;WIDTH=","450&amp;START_MAXIMIZED=FALSE&amp;VAR:CALENDAR=US&amp;VAR:SYMBOL=DO&amp;VAR:INDEX=0"}</definedName>
    <definedName name="_19893__FDSAUDITLINK__">{"fdsup://directions/FAT Viewer?action=UPDATE&amp;creator=factset&amp;DYN_ARGS=TRUE&amp;DOC_NAME=FAT:FQL_AUDITING_CLIENT_TEMPLATE.FAT&amp;display_string=Audit&amp;VAR:KEY=FITCXEJCZS&amp;VAR:QUERY=RkZfRU5UUlBSX1ZBTF9EQUlMWSgzODgzNywsLCwsJ0RJTCcp&amp;WINDOW=FIRST_POPUP&amp;HEIGHT=450&amp;WIDTH=","450&amp;START_MAXIMIZED=FALSE&amp;VAR:CALENDAR=US&amp;VAR:SYMBOL=DO&amp;VAR:INDEX=0"}</definedName>
    <definedName name="_19894__FDSAUDITLINK__">{"fdsup://directions/FAT Viewer?action=UPDATE&amp;creator=factset&amp;DYN_ARGS=TRUE&amp;DOC_NAME=FAT:FQL_AUDITING_CLIENT_TEMPLATE.FAT&amp;display_string=Audit&amp;VAR:KEY=RCDKTQBMVQ&amp;VAR:QUERY=RkZfRU5UUlBSX1ZBTF9EQUlMWSgzODgzNywsLCwsJ0RJTCcp&amp;WINDOW=FIRST_POPUP&amp;HEIGHT=450&amp;WIDTH=","450&amp;START_MAXIMIZED=FALSE&amp;VAR:CALENDAR=US&amp;VAR:SYMBOL=RIG&amp;VAR:INDEX=0"}</definedName>
    <definedName name="_19895__FDSAUDITLINK__">{"fdsup://directions/FAT Viewer?action=UPDATE&amp;creator=factset&amp;DYN_ARGS=TRUE&amp;DOC_NAME=FAT:FQL_AUDITING_CLIENT_TEMPLATE.FAT&amp;display_string=Audit&amp;VAR:KEY=RCDKTQBMVQ&amp;VAR:QUERY=RkZfRU5UUlBSX1ZBTF9EQUlMWSgzODgzNywsLCwsJ0RJTCcp&amp;WINDOW=FIRST_POPUP&amp;HEIGHT=450&amp;WIDTH=","450&amp;START_MAXIMIZED=FALSE&amp;VAR:CALENDAR=US&amp;VAR:SYMBOL=RIG&amp;VAR:INDEX=0"}</definedName>
    <definedName name="_19896__FDSAUDITLINK__">{"fdsup://directions/FAT Viewer?action=UPDATE&amp;creator=factset&amp;DYN_ARGS=TRUE&amp;DOC_NAME=FAT:FQL_AUDITING_CLIENT_TEMPLATE.FAT&amp;display_string=Audit&amp;VAR:KEY=TKFMFYVOVG&amp;VAR:QUERY=RkZfRU5UUlBSX1ZBTF9EQUlMWSgzODgzNywsLCwsJ0RJTCcp&amp;WINDOW=FIRST_POPUP&amp;HEIGHT=450&amp;WIDTH=","450&amp;START_MAXIMIZED=FALSE&amp;VAR:CALENDAR=US&amp;VAR:SYMBOL=PDE&amp;VAR:INDEX=0"}</definedName>
    <definedName name="_19897__FDSAUDITLINK__">{"fdsup://directions/FAT Viewer?action=UPDATE&amp;creator=factset&amp;DYN_ARGS=TRUE&amp;DOC_NAME=FAT:FQL_AUDITING_CLIENT_TEMPLATE.FAT&amp;display_string=Audit&amp;VAR:KEY=TKFMFYVOVG&amp;VAR:QUERY=RkZfRU5UUlBSX1ZBTF9EQUlMWSgzODgzNywsLCwsJ0RJTCcp&amp;WINDOW=FIRST_POPUP&amp;HEIGHT=450&amp;WIDTH=","450&amp;START_MAXIMIZED=FALSE&amp;VAR:CALENDAR=US&amp;VAR:SYMBOL=PDE&amp;VAR:INDEX=0"}</definedName>
    <definedName name="_19898__FDSAUDITLINK__">{"fdsup://directions/FAT Viewer?action=UPDATE&amp;creator=factset&amp;DYN_ARGS=TRUE&amp;DOC_NAME=FAT:FQL_AUDITING_CLIENT_TEMPLATE.FAT&amp;display_string=Audit&amp;VAR:KEY=XQNETWNCVQ&amp;VAR:QUERY=RkZfRU5UUlBSX1ZBTF9EQUlMWSgzODgzNywsLCwsJ0RJTCcp&amp;WINDOW=FIRST_POPUP&amp;HEIGHT=450&amp;WIDTH=","450&amp;START_MAXIMIZED=FALSE&amp;VAR:CALENDAR=US&amp;VAR:SYMBOL=SDRL&amp;VAR:INDEX=0"}</definedName>
    <definedName name="_19899__FDSAUDITLINK__">{"fdsup://directions/FAT Viewer?action=UPDATE&amp;creator=factset&amp;DYN_ARGS=TRUE&amp;DOC_NAME=FAT:FQL_AUDITING_CLIENT_TEMPLATE.FAT&amp;display_string=Audit&amp;VAR:KEY=XQNETWNCVQ&amp;VAR:QUERY=RkZfRU5UUlBSX1ZBTF9EQUlMWSgzODgzNywsLCwsJ0RJTCcp&amp;WINDOW=FIRST_POPUP&amp;HEIGHT=450&amp;WIDTH=","450&amp;START_MAXIMIZED=FALSE&amp;VAR:CALENDAR=US&amp;VAR:SYMBOL=SDRL&amp;VAR:INDEX=0"}</definedName>
    <definedName name="_199__FDSAUDITLINK__">{"fdsup://directions/FAT Viewer?action=UPDATE&amp;creator=factset&amp;DYN_ARGS=TRUE&amp;DOC_NAME=FAT:FQL_AUDITING_CLIENT_TEMPLATE.FAT&amp;display_string=Audit&amp;VAR:KEY=ULINKPWFSN&amp;VAR:QUERY=RkdfUFJJQ0UoNDA3MjUpLy9GRl9CUFNfVEFORyhBTk4sMCk=&amp;WINDOW=FIRST_POPUP&amp;HEIGHT=450&amp;WIDTH=","450&amp;START_MAXIMIZED=FALSE&amp;VAR:CALENDAR=US&amp;VAR:SYMBOL=GXP&amp;VAR:INDEX=0"}</definedName>
    <definedName name="_199__FDSAUDITLINK___1">{"fdsup://directions/FAT Viewer?action=UPDATE&amp;creator=factset&amp;DYN_ARGS=TRUE&amp;DOC_NAME=FAT:FQL_AUDITING_CLIENT_TEMPLATE.FAT&amp;display_string=Audit&amp;VAR:KEY=RQDOJQXOHS&amp;VAR:QUERY=RkZfRU5UUlBSX1ZBTF9EQUlMWSgwLCwsUkYsLCdESUwnKQ==&amp;WINDOW=FIRST_POPUP&amp;HEIGHT=450&amp;WIDTH=","450&amp;START_MAXIMIZED=FALSE&amp;VAR:CALENDAR=US&amp;VAR:SYMBOL=CARB&amp;VAR:INDEX=0"}</definedName>
    <definedName name="_199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00__FDSAUDITLINK__">{"fdsup://directions/FAT Viewer?action=UPDATE&amp;creator=factset&amp;DYN_ARGS=TRUE&amp;DOC_NAME=FAT:FQL_AUDITING_CLIENT_TEMPLATE.FAT&amp;display_string=Audit&amp;VAR:KEY=JOXIHKVYZY&amp;VAR:QUERY=RkZfRU5UUlBSX1ZBTF9EQUlMWSgzODgwNywsLCwsJ0RJTCcp&amp;WINDOW=FIRST_POPUP&amp;HEIGHT=450&amp;WIDTH=","450&amp;START_MAXIMIZED=FALSE&amp;VAR:CALENDAR=US&amp;VAR:SYMBOL=B4K47R&amp;VAR:INDEX=0"}</definedName>
    <definedName name="_19901__FDSAUDITLINK__">{"fdsup://directions/FAT Viewer?action=UPDATE&amp;creator=factset&amp;DYN_ARGS=TRUE&amp;DOC_NAME=FAT:FQL_AUDITING_CLIENT_TEMPLATE.FAT&amp;display_string=Audit&amp;VAR:KEY=JOXIHKVYZY&amp;VAR:QUERY=RkZfRU5UUlBSX1ZBTF9EQUlMWSgzODgwNywsLCwsJ0RJTCcp&amp;WINDOW=FIRST_POPUP&amp;HEIGHT=450&amp;WIDTH=","450&amp;START_MAXIMIZED=FALSE&amp;VAR:CALENDAR=US&amp;VAR:SYMBOL=B4K47R&amp;VAR:INDEX=0"}</definedName>
    <definedName name="_19902__FDSAUDITLINK__">{"fdsup://directions/FAT Viewer?action=UPDATE&amp;creator=factset&amp;DYN_ARGS=TRUE&amp;DOC_NAME=FAT:FQL_AUDITING_CLIENT_TEMPLATE.FAT&amp;display_string=Audit&amp;VAR:KEY=RMHCZGZSJE&amp;VAR:QUERY=RkZfRU5UUlBSX1ZBTF9EQUlMWSgzODgwNywsLCwsJ0RJTCcp&amp;WINDOW=FIRST_POPUP&amp;HEIGHT=450&amp;WIDTH=","450&amp;START_MAXIMIZED=FALSE&amp;VAR:CALENDAR=US&amp;VAR:SYMBOL=FOE&amp;VAR:INDEX=0"}</definedName>
    <definedName name="_19903__FDSAUDITLINK__">{"fdsup://directions/FAT Viewer?action=UPDATE&amp;creator=factset&amp;DYN_ARGS=TRUE&amp;DOC_NAME=FAT:FQL_AUDITING_CLIENT_TEMPLATE.FAT&amp;display_string=Audit&amp;VAR:KEY=RMHCZGZSJE&amp;VAR:QUERY=RkZfRU5UUlBSX1ZBTF9EQUlMWSgzODgwNywsLCwsJ0RJTCcp&amp;WINDOW=FIRST_POPUP&amp;HEIGHT=450&amp;WIDTH=","450&amp;START_MAXIMIZED=FALSE&amp;VAR:CALENDAR=US&amp;VAR:SYMBOL=FOE&amp;VAR:INDEX=0"}</definedName>
    <definedName name="_19904__FDSAUDITLINK__">{"fdsup://directions/FAT Viewer?action=UPDATE&amp;creator=factset&amp;DYN_ARGS=TRUE&amp;DOC_NAME=FAT:FQL_AUDITING_CLIENT_TEMPLATE.FAT&amp;display_string=Audit&amp;VAR:KEY=NSRGVEFKFS&amp;VAR:QUERY=RkZfRU5UUlBSX1ZBTF9EQUlMWSgzODgwNywsLCwsJ0RJTCcp&amp;WINDOW=FIRST_POPUP&amp;HEIGHT=450&amp;WIDTH=","450&amp;START_MAXIMIZED=FALSE&amp;VAR:CALENDAR=US&amp;VAR:SYMBOL=DO&amp;VAR:INDEX=0"}</definedName>
    <definedName name="_19905__FDSAUDITLINK__">{"fdsup://directions/FAT Viewer?action=UPDATE&amp;creator=factset&amp;DYN_ARGS=TRUE&amp;DOC_NAME=FAT:FQL_AUDITING_CLIENT_TEMPLATE.FAT&amp;display_string=Audit&amp;VAR:KEY=NSRGVEFKFS&amp;VAR:QUERY=RkZfRU5UUlBSX1ZBTF9EQUlMWSgzODgwNywsLCwsJ0RJTCcp&amp;WINDOW=FIRST_POPUP&amp;HEIGHT=450&amp;WIDTH=","450&amp;START_MAXIMIZED=FALSE&amp;VAR:CALENDAR=US&amp;VAR:SYMBOL=DO&amp;VAR:INDEX=0"}</definedName>
    <definedName name="_19906__FDSAUDITLINK__">{"fdsup://directions/FAT Viewer?action=UPDATE&amp;creator=factset&amp;DYN_ARGS=TRUE&amp;DOC_NAME=FAT:FQL_AUDITING_CLIENT_TEMPLATE.FAT&amp;display_string=Audit&amp;VAR:KEY=ZAVUFYVIXE&amp;VAR:QUERY=RkZfRU5UUlBSX1ZBTF9EQUlMWSgzODgwNywsLCwsJ0RJTCcp&amp;WINDOW=FIRST_POPUP&amp;HEIGHT=450&amp;WIDTH=","450&amp;START_MAXIMIZED=FALSE&amp;VAR:CALENDAR=US&amp;VAR:SYMBOL=RIG&amp;VAR:INDEX=0"}</definedName>
    <definedName name="_19907__FDSAUDITLINK__">{"fdsup://directions/FAT Viewer?action=UPDATE&amp;creator=factset&amp;DYN_ARGS=TRUE&amp;DOC_NAME=FAT:FQL_AUDITING_CLIENT_TEMPLATE.FAT&amp;display_string=Audit&amp;VAR:KEY=ZAVUFYVIXE&amp;VAR:QUERY=RkZfRU5UUlBSX1ZBTF9EQUlMWSgzODgwNywsLCwsJ0RJTCcp&amp;WINDOW=FIRST_POPUP&amp;HEIGHT=450&amp;WIDTH=","450&amp;START_MAXIMIZED=FALSE&amp;VAR:CALENDAR=US&amp;VAR:SYMBOL=RIG&amp;VAR:INDEX=0"}</definedName>
    <definedName name="_19908__FDSAUDITLINK__">{"fdsup://directions/FAT Viewer?action=UPDATE&amp;creator=factset&amp;DYN_ARGS=TRUE&amp;DOC_NAME=FAT:FQL_AUDITING_CLIENT_TEMPLATE.FAT&amp;display_string=Audit&amp;VAR:KEY=BOJUTIDCXG&amp;VAR:QUERY=RkZfRU5UUlBSX1ZBTF9EQUlMWSgzODgwNywsLCwsJ0RJTCcp&amp;WINDOW=FIRST_POPUP&amp;HEIGHT=450&amp;WIDTH=","450&amp;START_MAXIMIZED=FALSE&amp;VAR:CALENDAR=US&amp;VAR:SYMBOL=PDE&amp;VAR:INDEX=0"}</definedName>
    <definedName name="_19909__FDSAUDITLINK__">{"fdsup://directions/FAT Viewer?action=UPDATE&amp;creator=factset&amp;DYN_ARGS=TRUE&amp;DOC_NAME=FAT:FQL_AUDITING_CLIENT_TEMPLATE.FAT&amp;display_string=Audit&amp;VAR:KEY=BOJUTIDCXG&amp;VAR:QUERY=RkZfRU5UUlBSX1ZBTF9EQUlMWSgzODgwNywsLCwsJ0RJTCcp&amp;WINDOW=FIRST_POPUP&amp;HEIGHT=450&amp;WIDTH=","450&amp;START_MAXIMIZED=FALSE&amp;VAR:CALENDAR=US&amp;VAR:SYMBOL=PDE&amp;VAR:INDEX=0"}</definedName>
    <definedName name="_199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10__FDSAUDITLINK__">{"fdsup://directions/FAT Viewer?action=UPDATE&amp;creator=factset&amp;DYN_ARGS=TRUE&amp;DOC_NAME=FAT:FQL_AUDITING_CLIENT_TEMPLATE.FAT&amp;display_string=Audit&amp;VAR:KEY=TMJUBKPKFU&amp;VAR:QUERY=RkZfRU5UUlBSX1ZBTF9EQUlMWSgzODgwNywsLCwsJ0RJTCcp&amp;WINDOW=FIRST_POPUP&amp;HEIGHT=450&amp;WIDTH=","450&amp;START_MAXIMIZED=FALSE&amp;VAR:CALENDAR=US&amp;VAR:SYMBOL=SDRL&amp;VAR:INDEX=0"}</definedName>
    <definedName name="_19911__FDSAUDITLINK__">{"fdsup://directions/FAT Viewer?action=UPDATE&amp;creator=factset&amp;DYN_ARGS=TRUE&amp;DOC_NAME=FAT:FQL_AUDITING_CLIENT_TEMPLATE.FAT&amp;display_string=Audit&amp;VAR:KEY=TMJUBKPKFU&amp;VAR:QUERY=RkZfRU5UUlBSX1ZBTF9EQUlMWSgzODgwNywsLCwsJ0RJTCcp&amp;WINDOW=FIRST_POPUP&amp;HEIGHT=450&amp;WIDTH=","450&amp;START_MAXIMIZED=FALSE&amp;VAR:CALENDAR=US&amp;VAR:SYMBOL=SDRL&amp;VAR:INDEX=0"}</definedName>
    <definedName name="_19912__FDSAUDITLINK__">{"fdsup://directions/FAT Viewer?action=UPDATE&amp;creator=factset&amp;DYN_ARGS=TRUE&amp;DOC_NAME=FAT:FQL_AUDITING_CLIENT_TEMPLATE.FAT&amp;display_string=Audit&amp;VAR:KEY=LAFWLQPCNO&amp;VAR:QUERY=RkZfRU5UUlBSX1ZBTF9EQUlMWSg0MDM1OSwsLCwsJ0RJTCcp&amp;WINDOW=FIRST_POPUP&amp;HEIGHT=450&amp;WIDTH=","450&amp;START_MAXIMIZED=FALSE&amp;VAR:CALENDAR=US&amp;VAR:SYMBOL=ATW&amp;VAR:INDEX=0"}</definedName>
    <definedName name="_19913__FDSAUDITLINK__">{"fdsup://directions/FAT Viewer?action=UPDATE&amp;creator=factset&amp;DYN_ARGS=TRUE&amp;DOC_NAME=FAT:FQL_AUDITING_CLIENT_TEMPLATE.FAT&amp;display_string=Audit&amp;VAR:KEY=LAFWLQPCNO&amp;VAR:QUERY=RkZfRU5UUlBSX1ZBTF9EQUlMWSg0MDM1OSwsLCwsJ0RJTCcp&amp;WINDOW=FIRST_POPUP&amp;HEIGHT=450&amp;WIDTH=","450&amp;START_MAXIMIZED=FALSE&amp;VAR:CALENDAR=US&amp;VAR:SYMBOL=ATW&amp;VAR:INDEX=0"}</definedName>
    <definedName name="_19914__FDSAUDITLINK__">{"fdsup://directions/FAT Viewer?action=UPDATE&amp;creator=factset&amp;DYN_ARGS=TRUE&amp;DOC_NAME=FAT:FQL_AUDITING_CLIENT_TEMPLATE.FAT&amp;display_string=Audit&amp;VAR:KEY=TUFKJEJYPM&amp;VAR:QUERY=RkZfRU5UUlBSX1ZBTF9EQUlMWSg0MDM1OSwsLCwsJ0RJTCcp&amp;WINDOW=FIRST_POPUP&amp;HEIGHT=450&amp;WIDTH=","450&amp;START_MAXIMIZED=FALSE&amp;VAR:CALENDAR=US&amp;VAR:SYMBOL=RDC&amp;VAR:INDEX=0"}</definedName>
    <definedName name="_19915__FDSAUDITLINK__">{"fdsup://directions/FAT Viewer?action=UPDATE&amp;creator=factset&amp;DYN_ARGS=TRUE&amp;DOC_NAME=FAT:FQL_AUDITING_CLIENT_TEMPLATE.FAT&amp;display_string=Audit&amp;VAR:KEY=TUFKJEJYPM&amp;VAR:QUERY=RkZfRU5UUlBSX1ZBTF9EQUlMWSg0MDM1OSwsLCwsJ0RJTCcp&amp;WINDOW=FIRST_POPUP&amp;HEIGHT=450&amp;WIDTH=","450&amp;START_MAXIMIZED=FALSE&amp;VAR:CALENDAR=US&amp;VAR:SYMBOL=RDC&amp;VAR:INDEX=0"}</definedName>
    <definedName name="_19916__FDSAUDITLINK__">{"fdsup://directions/FAT Viewer?action=UPDATE&amp;creator=factset&amp;DYN_ARGS=TRUE&amp;DOC_NAME=FAT:FQL_AUDITING_CLIENT_TEMPLATE.FAT&amp;display_string=Audit&amp;VAR:KEY=LEVADCTWBK&amp;VAR:QUERY=RkZfRU5UUlBSX1ZBTF9EQUlMWSg0MDM1OSwsLCwsJ0RJTCcp&amp;WINDOW=FIRST_POPUP&amp;HEIGHT=450&amp;WIDTH=","450&amp;START_MAXIMIZED=FALSE&amp;VAR:CALENDAR=US&amp;VAR:SYMBOL=NE&amp;VAR:INDEX=0"}</definedName>
    <definedName name="_19917__FDSAUDITLINK__">{"fdsup://directions/FAT Viewer?action=UPDATE&amp;creator=factset&amp;DYN_ARGS=TRUE&amp;DOC_NAME=FAT:FQL_AUDITING_CLIENT_TEMPLATE.FAT&amp;display_string=Audit&amp;VAR:KEY=LEVADCTWBK&amp;VAR:QUERY=RkZfRU5UUlBSX1ZBTF9EQUlMWSg0MDM1OSwsLCwsJ0RJTCcp&amp;WINDOW=FIRST_POPUP&amp;HEIGHT=450&amp;WIDTH=","450&amp;START_MAXIMIZED=FALSE&amp;VAR:CALENDAR=US&amp;VAR:SYMBOL=NE&amp;VAR:INDEX=0"}</definedName>
    <definedName name="_19918__FDSAUDITLINK__">{"fdsup://directions/FAT Viewer?action=UPDATE&amp;creator=factset&amp;DYN_ARGS=TRUE&amp;DOC_NAME=FAT:FQL_AUDITING_CLIENT_TEMPLATE.FAT&amp;display_string=Audit&amp;VAR:KEY=HOVADSNMPU&amp;VAR:QUERY=RkZfRU5UUlBSX1ZBTF9EQUlMWSg0MDM1OSwsLCwsJ0RJTCcp&amp;WINDOW=FIRST_POPUP&amp;HEIGHT=450&amp;WIDTH=","450&amp;START_MAXIMIZED=FALSE&amp;VAR:CALENDAR=US&amp;VAR:SYMBOL=ESV&amp;VAR:INDEX=0"}</definedName>
    <definedName name="_19919__FDSAUDITLINK__">{"fdsup://directions/FAT Viewer?action=UPDATE&amp;creator=factset&amp;DYN_ARGS=TRUE&amp;DOC_NAME=FAT:FQL_AUDITING_CLIENT_TEMPLATE.FAT&amp;display_string=Audit&amp;VAR:KEY=HOVADSNMPU&amp;VAR:QUERY=RkZfRU5UUlBSX1ZBTF9EQUlMWSg0MDM1OSwsLCwsJ0RJTCcp&amp;WINDOW=FIRST_POPUP&amp;HEIGHT=450&amp;WIDTH=","450&amp;START_MAXIMIZED=FALSE&amp;VAR:CALENDAR=US&amp;VAR:SYMBOL=ESV&amp;VAR:INDEX=0"}</definedName>
    <definedName name="_199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20__FDSAUDITLINK__">{"fdsup://directions/FAT Viewer?action=UPDATE&amp;creator=factset&amp;DYN_ARGS=TRUE&amp;DOC_NAME=FAT:FQL_AUDITING_CLIENT_TEMPLATE.FAT&amp;display_string=Audit&amp;VAR:KEY=ZWLWHQDYXW&amp;VAR:QUERY=RkZfRU5UUlBSX1ZBTF9EQUlMWSg0MDM1OSwsLCwsJ0RJTCcp&amp;WINDOW=FIRST_POPUP&amp;HEIGHT=450&amp;WIDTH=","450&amp;START_MAXIMIZED=FALSE&amp;VAR:CALENDAR=US&amp;VAR:SYMBOL=B07Y0K&amp;VAR:INDEX=0"}</definedName>
    <definedName name="_19921__FDSAUDITLINK__">{"fdsup://directions/FAT Viewer?action=UPDATE&amp;creator=factset&amp;DYN_ARGS=TRUE&amp;DOC_NAME=FAT:FQL_AUDITING_CLIENT_TEMPLATE.FAT&amp;display_string=Audit&amp;VAR:KEY=ZWLWHQDYXW&amp;VAR:QUERY=RkZfRU5UUlBSX1ZBTF9EQUlMWSg0MDM1OSwsLCwsJ0RJTCcp&amp;WINDOW=FIRST_POPUP&amp;HEIGHT=450&amp;WIDTH=","450&amp;START_MAXIMIZED=FALSE&amp;VAR:CALENDAR=US&amp;VAR:SYMBOL=B07Y0K&amp;VAR:INDEX=0"}</definedName>
    <definedName name="_19922__FDSAUDITLINK__">{"fdsup://directions/FAT Viewer?action=UPDATE&amp;creator=factset&amp;DYN_ARGS=TRUE&amp;DOC_NAME=FAT:FQL_AUDITING_CLIENT_TEMPLATE.FAT&amp;display_string=Audit&amp;VAR:KEY=XSPGJCRWDQ&amp;VAR:QUERY=RkZfRU5UUlBSX1ZBTF9EQUlMWSg0MDMyOSwsLCwsJ0RJTCcp&amp;WINDOW=FIRST_POPUP&amp;HEIGHT=450&amp;WIDTH=","450&amp;START_MAXIMIZED=FALSE&amp;VAR:CALENDAR=US&amp;VAR:SYMBOL=ATW&amp;VAR:INDEX=0"}</definedName>
    <definedName name="_19923__FDSAUDITLINK__">{"fdsup://directions/FAT Viewer?action=UPDATE&amp;creator=factset&amp;DYN_ARGS=TRUE&amp;DOC_NAME=FAT:FQL_AUDITING_CLIENT_TEMPLATE.FAT&amp;display_string=Audit&amp;VAR:KEY=XSPGJCRWDQ&amp;VAR:QUERY=RkZfRU5UUlBSX1ZBTF9EQUlMWSg0MDMyOSwsLCwsJ0RJTCcp&amp;WINDOW=FIRST_POPUP&amp;HEIGHT=450&amp;WIDTH=","450&amp;START_MAXIMIZED=FALSE&amp;VAR:CALENDAR=US&amp;VAR:SYMBOL=ATW&amp;VAR:INDEX=0"}</definedName>
    <definedName name="_19924__FDSAUDITLINK__">{"fdsup://directions/FAT Viewer?action=UPDATE&amp;creator=factset&amp;DYN_ARGS=TRUE&amp;DOC_NAME=FAT:FQL_AUDITING_CLIENT_TEMPLATE.FAT&amp;display_string=Audit&amp;VAR:KEY=PCXEBANQHI&amp;VAR:QUERY=RkZfRU5UUlBSX1ZBTF9EQUlMWSg0MDMyOSwsLCwsJ0RJTCcp&amp;WINDOW=FIRST_POPUP&amp;HEIGHT=450&amp;WIDTH=","450&amp;START_MAXIMIZED=FALSE&amp;VAR:CALENDAR=US&amp;VAR:SYMBOL=RDC&amp;VAR:INDEX=0"}</definedName>
    <definedName name="_19925__FDSAUDITLINK__">{"fdsup://directions/FAT Viewer?action=UPDATE&amp;creator=factset&amp;DYN_ARGS=TRUE&amp;DOC_NAME=FAT:FQL_AUDITING_CLIENT_TEMPLATE.FAT&amp;display_string=Audit&amp;VAR:KEY=PCXEBANQHI&amp;VAR:QUERY=RkZfRU5UUlBSX1ZBTF9EQUlMWSg0MDMyOSwsLCwsJ0RJTCcp&amp;WINDOW=FIRST_POPUP&amp;HEIGHT=450&amp;WIDTH=","450&amp;START_MAXIMIZED=FALSE&amp;VAR:CALENDAR=US&amp;VAR:SYMBOL=RDC&amp;VAR:INDEX=0"}</definedName>
    <definedName name="_19926__FDSAUDITLINK__">{"fdsup://directions/FAT Viewer?action=UPDATE&amp;creator=factset&amp;DYN_ARGS=TRUE&amp;DOC_NAME=FAT:FQL_AUDITING_CLIENT_TEMPLATE.FAT&amp;display_string=Audit&amp;VAR:KEY=TWHAZEBUHQ&amp;VAR:QUERY=RkZfRU5UUlBSX1ZBTF9EQUlMWSg0MDMyOSwsLCwsJ0RJTCcp&amp;WINDOW=FIRST_POPUP&amp;HEIGHT=450&amp;WIDTH=","450&amp;START_MAXIMIZED=FALSE&amp;VAR:CALENDAR=US&amp;VAR:SYMBOL=NE&amp;VAR:INDEX=0"}</definedName>
    <definedName name="_19927__FDSAUDITLINK__">{"fdsup://directions/FAT Viewer?action=UPDATE&amp;creator=factset&amp;DYN_ARGS=TRUE&amp;DOC_NAME=FAT:FQL_AUDITING_CLIENT_TEMPLATE.FAT&amp;display_string=Audit&amp;VAR:KEY=TWHAZEBUHQ&amp;VAR:QUERY=RkZfRU5UUlBSX1ZBTF9EQUlMWSg0MDMyOSwsLCwsJ0RJTCcp&amp;WINDOW=FIRST_POPUP&amp;HEIGHT=450&amp;WIDTH=","450&amp;START_MAXIMIZED=FALSE&amp;VAR:CALENDAR=US&amp;VAR:SYMBOL=NE&amp;VAR:INDEX=0"}</definedName>
    <definedName name="_19928__FDSAUDITLINK__">{"fdsup://directions/FAT Viewer?action=UPDATE&amp;creator=factset&amp;DYN_ARGS=TRUE&amp;DOC_NAME=FAT:FQL_AUDITING_CLIENT_TEMPLATE.FAT&amp;display_string=Audit&amp;VAR:KEY=BERKHOJMVK&amp;VAR:QUERY=RkZfRU5UUlBSX1ZBTF9EQUlMWSg0MDMyOSwsLCwsJ0RJTCcp&amp;WINDOW=FIRST_POPUP&amp;HEIGHT=450&amp;WIDTH=","450&amp;START_MAXIMIZED=FALSE&amp;VAR:CALENDAR=US&amp;VAR:SYMBOL=ESV&amp;VAR:INDEX=0"}</definedName>
    <definedName name="_19929__FDSAUDITLINK__">{"fdsup://directions/FAT Viewer?action=UPDATE&amp;creator=factset&amp;DYN_ARGS=TRUE&amp;DOC_NAME=FAT:FQL_AUDITING_CLIENT_TEMPLATE.FAT&amp;display_string=Audit&amp;VAR:KEY=BERKHOJMVK&amp;VAR:QUERY=RkZfRU5UUlBSX1ZBTF9EQUlMWSg0MDMyOSwsLCwsJ0RJTCcp&amp;WINDOW=FIRST_POPUP&amp;HEIGHT=450&amp;WIDTH=","450&amp;START_MAXIMIZED=FALSE&amp;VAR:CALENDAR=US&amp;VAR:SYMBOL=ESV&amp;VAR:INDEX=0"}</definedName>
    <definedName name="_199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30__FDSAUDITLINK__">{"fdsup://directions/FAT Viewer?action=UPDATE&amp;creator=factset&amp;DYN_ARGS=TRUE&amp;DOC_NAME=FAT:FQL_AUDITING_CLIENT_TEMPLATE.FAT&amp;display_string=Audit&amp;VAR:KEY=TUDKDKLMRC&amp;VAR:QUERY=RkZfRU5UUlBSX1ZBTF9EQUlMWSg0MDMyOSwsLCwsJ0RJTCcp&amp;WINDOW=FIRST_POPUP&amp;HEIGHT=450&amp;WIDTH=","450&amp;START_MAXIMIZED=FALSE&amp;VAR:CALENDAR=US&amp;VAR:SYMBOL=B07Y0K&amp;VAR:INDEX=0"}</definedName>
    <definedName name="_19931__FDSAUDITLINK__">{"fdsup://directions/FAT Viewer?action=UPDATE&amp;creator=factset&amp;DYN_ARGS=TRUE&amp;DOC_NAME=FAT:FQL_AUDITING_CLIENT_TEMPLATE.FAT&amp;display_string=Audit&amp;VAR:KEY=TUDKDKLMRC&amp;VAR:QUERY=RkZfRU5UUlBSX1ZBTF9EQUlMWSg0MDMyOSwsLCwsJ0RJTCcp&amp;WINDOW=FIRST_POPUP&amp;HEIGHT=450&amp;WIDTH=","450&amp;START_MAXIMIZED=FALSE&amp;VAR:CALENDAR=US&amp;VAR:SYMBOL=B07Y0K&amp;VAR:INDEX=0"}</definedName>
    <definedName name="_19932__FDSAUDITLINK__">{"fdsup://directions/FAT Viewer?action=UPDATE&amp;creator=factset&amp;DYN_ARGS=TRUE&amp;DOC_NAME=FAT:FQL_AUDITING_CLIENT_TEMPLATE.FAT&amp;display_string=Audit&amp;VAR:KEY=DCLWFCFQJI&amp;VAR:QUERY=RkZfRU5UUlBSX1ZBTF9EQUlMWSg0MDI5OCwsLCwsJ0RJTCcp&amp;WINDOW=FIRST_POPUP&amp;HEIGHT=450&amp;WIDTH=","450&amp;START_MAXIMIZED=FALSE&amp;VAR:CALENDAR=US&amp;VAR:SYMBOL=ATW&amp;VAR:INDEX=0"}</definedName>
    <definedName name="_19933__FDSAUDITLINK__">{"fdsup://directions/FAT Viewer?action=UPDATE&amp;creator=factset&amp;DYN_ARGS=TRUE&amp;DOC_NAME=FAT:FQL_AUDITING_CLIENT_TEMPLATE.FAT&amp;display_string=Audit&amp;VAR:KEY=DCLWFCFQJI&amp;VAR:QUERY=RkZfRU5UUlBSX1ZBTF9EQUlMWSg0MDI5OCwsLCwsJ0RJTCcp&amp;WINDOW=FIRST_POPUP&amp;HEIGHT=450&amp;WIDTH=","450&amp;START_MAXIMIZED=FALSE&amp;VAR:CALENDAR=US&amp;VAR:SYMBOL=ATW&amp;VAR:INDEX=0"}</definedName>
    <definedName name="_19934__FDSAUDITLINK__">{"fdsup://directions/FAT Viewer?action=UPDATE&amp;creator=factset&amp;DYN_ARGS=TRUE&amp;DOC_NAME=FAT:FQL_AUDITING_CLIENT_TEMPLATE.FAT&amp;display_string=Audit&amp;VAR:KEY=PSXUPIBIFS&amp;VAR:QUERY=RkZfRU5UUlBSX1ZBTF9EQUlMWSg0MDI5OCwsLCwsJ0RJTCcp&amp;WINDOW=FIRST_POPUP&amp;HEIGHT=450&amp;WIDTH=","450&amp;START_MAXIMIZED=FALSE&amp;VAR:CALENDAR=US&amp;VAR:SYMBOL=RDC&amp;VAR:INDEX=0"}</definedName>
    <definedName name="_19935__FDSAUDITLINK__">{"fdsup://directions/FAT Viewer?action=UPDATE&amp;creator=factset&amp;DYN_ARGS=TRUE&amp;DOC_NAME=FAT:FQL_AUDITING_CLIENT_TEMPLATE.FAT&amp;display_string=Audit&amp;VAR:KEY=PSXUPIBIFS&amp;VAR:QUERY=RkZfRU5UUlBSX1ZBTF9EQUlMWSg0MDI5OCwsLCwsJ0RJTCcp&amp;WINDOW=FIRST_POPUP&amp;HEIGHT=450&amp;WIDTH=","450&amp;START_MAXIMIZED=FALSE&amp;VAR:CALENDAR=US&amp;VAR:SYMBOL=RDC&amp;VAR:INDEX=0"}</definedName>
    <definedName name="_19936__FDSAUDITLINK__">{"fdsup://directions/FAT Viewer?action=UPDATE&amp;creator=factset&amp;DYN_ARGS=TRUE&amp;DOC_NAME=FAT:FQL_AUDITING_CLIENT_TEMPLATE.FAT&amp;display_string=Audit&amp;VAR:KEY=PETCLSVQTA&amp;VAR:QUERY=RkZfRU5UUlBSX1ZBTF9EQUlMWSg0MDI5OCwsLCwsJ0RJTCcp&amp;WINDOW=FIRST_POPUP&amp;HEIGHT=450&amp;WIDTH=","450&amp;START_MAXIMIZED=FALSE&amp;VAR:CALENDAR=US&amp;VAR:SYMBOL=NE&amp;VAR:INDEX=0"}</definedName>
    <definedName name="_19937__FDSAUDITLINK__">{"fdsup://directions/FAT Viewer?action=UPDATE&amp;creator=factset&amp;DYN_ARGS=TRUE&amp;DOC_NAME=FAT:FQL_AUDITING_CLIENT_TEMPLATE.FAT&amp;display_string=Audit&amp;VAR:KEY=PETCLSVQTA&amp;VAR:QUERY=RkZfRU5UUlBSX1ZBTF9EQUlMWSg0MDI5OCwsLCwsJ0RJTCcp&amp;WINDOW=FIRST_POPUP&amp;HEIGHT=450&amp;WIDTH=","450&amp;START_MAXIMIZED=FALSE&amp;VAR:CALENDAR=US&amp;VAR:SYMBOL=NE&amp;VAR:INDEX=0"}</definedName>
    <definedName name="_19938__FDSAUDITLINK__">{"fdsup://directions/FAT Viewer?action=UPDATE&amp;creator=factset&amp;DYN_ARGS=TRUE&amp;DOC_NAME=FAT:FQL_AUDITING_CLIENT_TEMPLATE.FAT&amp;display_string=Audit&amp;VAR:KEY=BKLUNYNITK&amp;VAR:QUERY=RkZfRU5UUlBSX1ZBTF9EQUlMWSg0MDI5OCwsLCwsJ0RJTCcp&amp;WINDOW=FIRST_POPUP&amp;HEIGHT=450&amp;WIDTH=","450&amp;START_MAXIMIZED=FALSE&amp;VAR:CALENDAR=US&amp;VAR:SYMBOL=ESV&amp;VAR:INDEX=0"}</definedName>
    <definedName name="_19939__FDSAUDITLINK__">{"fdsup://directions/FAT Viewer?action=UPDATE&amp;creator=factset&amp;DYN_ARGS=TRUE&amp;DOC_NAME=FAT:FQL_AUDITING_CLIENT_TEMPLATE.FAT&amp;display_string=Audit&amp;VAR:KEY=BKLUNYNITK&amp;VAR:QUERY=RkZfRU5UUlBSX1ZBTF9EQUlMWSg0MDI5OCwsLCwsJ0RJTCcp&amp;WINDOW=FIRST_POPUP&amp;HEIGHT=450&amp;WIDTH=","450&amp;START_MAXIMIZED=FALSE&amp;VAR:CALENDAR=US&amp;VAR:SYMBOL=ESV&amp;VAR:INDEX=0"}</definedName>
    <definedName name="_199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40__FDSAUDITLINK__">{"fdsup://directions/FAT Viewer?action=UPDATE&amp;creator=factset&amp;DYN_ARGS=TRUE&amp;DOC_NAME=FAT:FQL_AUDITING_CLIENT_TEMPLATE.FAT&amp;display_string=Audit&amp;VAR:KEY=TCVWRMDSZW&amp;VAR:QUERY=RkZfRU5UUlBSX1ZBTF9EQUlMWSg0MDI5OCwsLCwsJ0RJTCcp&amp;WINDOW=FIRST_POPUP&amp;HEIGHT=450&amp;WIDTH=","450&amp;START_MAXIMIZED=FALSE&amp;VAR:CALENDAR=US&amp;VAR:SYMBOL=B07Y0K&amp;VAR:INDEX=0"}</definedName>
    <definedName name="_19941__FDSAUDITLINK__">{"fdsup://directions/FAT Viewer?action=UPDATE&amp;creator=factset&amp;DYN_ARGS=TRUE&amp;DOC_NAME=FAT:FQL_AUDITING_CLIENT_TEMPLATE.FAT&amp;display_string=Audit&amp;VAR:KEY=TCVWRMDSZW&amp;VAR:QUERY=RkZfRU5UUlBSX1ZBTF9EQUlMWSg0MDI5OCwsLCwsJ0RJTCcp&amp;WINDOW=FIRST_POPUP&amp;HEIGHT=450&amp;WIDTH=","450&amp;START_MAXIMIZED=FALSE&amp;VAR:CALENDAR=US&amp;VAR:SYMBOL=B07Y0K&amp;VAR:INDEX=0"}</definedName>
    <definedName name="_19942__FDSAUDITLINK__">{"fdsup://directions/FAT Viewer?action=UPDATE&amp;creator=factset&amp;DYN_ARGS=TRUE&amp;DOC_NAME=FAT:FQL_AUDITING_CLIENT_TEMPLATE.FAT&amp;display_string=Audit&amp;VAR:KEY=DEPGBETQDG&amp;VAR:QUERY=RkZfRU5UUlBSX1ZBTF9EQUlMWSg0MDI2OCwsLCwsJ0RJTCcp&amp;WINDOW=FIRST_POPUP&amp;HEIGHT=450&amp;WIDTH=","450&amp;START_MAXIMIZED=FALSE&amp;VAR:CALENDAR=US&amp;VAR:SYMBOL=ATW&amp;VAR:INDEX=0"}</definedName>
    <definedName name="_19943__FDSAUDITLINK__">{"fdsup://directions/FAT Viewer?action=UPDATE&amp;creator=factset&amp;DYN_ARGS=TRUE&amp;DOC_NAME=FAT:FQL_AUDITING_CLIENT_TEMPLATE.FAT&amp;display_string=Audit&amp;VAR:KEY=DEPGBETQDG&amp;VAR:QUERY=RkZfRU5UUlBSX1ZBTF9EQUlMWSg0MDI2OCwsLCwsJ0RJTCcp&amp;WINDOW=FIRST_POPUP&amp;HEIGHT=450&amp;WIDTH=","450&amp;START_MAXIMIZED=FALSE&amp;VAR:CALENDAR=US&amp;VAR:SYMBOL=ATW&amp;VAR:INDEX=0"}</definedName>
    <definedName name="_19944__FDSAUDITLINK__">{"fdsup://directions/FAT Viewer?action=UPDATE&amp;creator=factset&amp;DYN_ARGS=TRUE&amp;DOC_NAME=FAT:FQL_AUDITING_CLIENT_TEMPLATE.FAT&amp;display_string=Audit&amp;VAR:KEY=HABKTARWXI&amp;VAR:QUERY=RkZfRU5UUlBSX1ZBTF9EQUlMWSg0MDI2OCwsLCwsJ0RJTCcp&amp;WINDOW=FIRST_POPUP&amp;HEIGHT=450&amp;WIDTH=","450&amp;START_MAXIMIZED=FALSE&amp;VAR:CALENDAR=US&amp;VAR:SYMBOL=RDC&amp;VAR:INDEX=0"}</definedName>
    <definedName name="_19945__FDSAUDITLINK__">{"fdsup://directions/FAT Viewer?action=UPDATE&amp;creator=factset&amp;DYN_ARGS=TRUE&amp;DOC_NAME=FAT:FQL_AUDITING_CLIENT_TEMPLATE.FAT&amp;display_string=Audit&amp;VAR:KEY=HABKTARWXI&amp;VAR:QUERY=RkZfRU5UUlBSX1ZBTF9EQUlMWSg0MDI2OCwsLCwsJ0RJTCcp&amp;WINDOW=FIRST_POPUP&amp;HEIGHT=450&amp;WIDTH=","450&amp;START_MAXIMIZED=FALSE&amp;VAR:CALENDAR=US&amp;VAR:SYMBOL=RDC&amp;VAR:INDEX=0"}</definedName>
    <definedName name="_19946__FDSAUDITLINK__">{"fdsup://directions/FAT Viewer?action=UPDATE&amp;creator=factset&amp;DYN_ARGS=TRUE&amp;DOC_NAME=FAT:FQL_AUDITING_CLIENT_TEMPLATE.FAT&amp;display_string=Audit&amp;VAR:KEY=JYXWBKBWFC&amp;VAR:QUERY=RkZfRU5UUlBSX1ZBTF9EQUlMWSg0MDI2OCwsLCwsJ0RJTCcp&amp;WINDOW=FIRST_POPUP&amp;HEIGHT=450&amp;WIDTH=","450&amp;START_MAXIMIZED=FALSE&amp;VAR:CALENDAR=US&amp;VAR:SYMBOL=NE&amp;VAR:INDEX=0"}</definedName>
    <definedName name="_19947__FDSAUDITLINK__">{"fdsup://directions/FAT Viewer?action=UPDATE&amp;creator=factset&amp;DYN_ARGS=TRUE&amp;DOC_NAME=FAT:FQL_AUDITING_CLIENT_TEMPLATE.FAT&amp;display_string=Audit&amp;VAR:KEY=JYXWBKBWFC&amp;VAR:QUERY=RkZfRU5UUlBSX1ZBTF9EQUlMWSg0MDI2OCwsLCwsJ0RJTCcp&amp;WINDOW=FIRST_POPUP&amp;HEIGHT=450&amp;WIDTH=","450&amp;START_MAXIMIZED=FALSE&amp;VAR:CALENDAR=US&amp;VAR:SYMBOL=NE&amp;VAR:INDEX=0"}</definedName>
    <definedName name="_19948__FDSAUDITLINK__">{"fdsup://directions/FAT Viewer?action=UPDATE&amp;creator=factset&amp;DYN_ARGS=TRUE&amp;DOC_NAME=FAT:FQL_AUDITING_CLIENT_TEMPLATE.FAT&amp;display_string=Audit&amp;VAR:KEY=NIFWJWVMBM&amp;VAR:QUERY=RkZfRU5UUlBSX1ZBTF9EQUlMWSg0MDI2OCwsLCwsJ0RJTCcp&amp;WINDOW=FIRST_POPUP&amp;HEIGHT=450&amp;WIDTH=","450&amp;START_MAXIMIZED=FALSE&amp;VAR:CALENDAR=US&amp;VAR:SYMBOL=ESV&amp;VAR:INDEX=0"}</definedName>
    <definedName name="_19949__FDSAUDITLINK__">{"fdsup://directions/FAT Viewer?action=UPDATE&amp;creator=factset&amp;DYN_ARGS=TRUE&amp;DOC_NAME=FAT:FQL_AUDITING_CLIENT_TEMPLATE.FAT&amp;display_string=Audit&amp;VAR:KEY=NIFWJWVMBM&amp;VAR:QUERY=RkZfRU5UUlBSX1ZBTF9EQUlMWSg0MDI2OCwsLCwsJ0RJTCcp&amp;WINDOW=FIRST_POPUP&amp;HEIGHT=450&amp;WIDTH=","450&amp;START_MAXIMIZED=FALSE&amp;VAR:CALENDAR=US&amp;VAR:SYMBOL=ESV&amp;VAR:INDEX=0"}</definedName>
    <definedName name="_199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50__FDSAUDITLINK__">{"fdsup://directions/FAT Viewer?action=UPDATE&amp;creator=factset&amp;DYN_ARGS=TRUE&amp;DOC_NAME=FAT:FQL_AUDITING_CLIENT_TEMPLATE.FAT&amp;display_string=Audit&amp;VAR:KEY=HKPIRCPUFE&amp;VAR:QUERY=RkZfRU5UUlBSX1ZBTF9EQUlMWSg0MDI2OCwsLCwsJ0RJTCcp&amp;WINDOW=FIRST_POPUP&amp;HEIGHT=450&amp;WIDTH=","450&amp;START_MAXIMIZED=FALSE&amp;VAR:CALENDAR=US&amp;VAR:SYMBOL=B07Y0K&amp;VAR:INDEX=0"}</definedName>
    <definedName name="_19951__FDSAUDITLINK__">{"fdsup://directions/FAT Viewer?action=UPDATE&amp;creator=factset&amp;DYN_ARGS=TRUE&amp;DOC_NAME=FAT:FQL_AUDITING_CLIENT_TEMPLATE.FAT&amp;display_string=Audit&amp;VAR:KEY=HKPIRCPUFE&amp;VAR:QUERY=RkZfRU5UUlBSX1ZBTF9EQUlMWSg0MDI2OCwsLCwsJ0RJTCcp&amp;WINDOW=FIRST_POPUP&amp;HEIGHT=450&amp;WIDTH=","450&amp;START_MAXIMIZED=FALSE&amp;VAR:CALENDAR=US&amp;VAR:SYMBOL=B07Y0K&amp;VAR:INDEX=0"}</definedName>
    <definedName name="_19952__FDSAUDITLINK__">{"fdsup://directions/FAT Viewer?action=UPDATE&amp;creator=factset&amp;DYN_ARGS=TRUE&amp;DOC_NAME=FAT:FQL_AUDITING_CLIENT_TEMPLATE.FAT&amp;display_string=Audit&amp;VAR:KEY=NKZWXKZSDY&amp;VAR:QUERY=RkZfRU5UUlBSX1ZBTF9EQUlMWSg0MDIzNywsLCwsJ0RJTCcp&amp;WINDOW=FIRST_POPUP&amp;HEIGHT=450&amp;WIDTH=","450&amp;START_MAXIMIZED=FALSE&amp;VAR:CALENDAR=US&amp;VAR:SYMBOL=ATW&amp;VAR:INDEX=0"}</definedName>
    <definedName name="_19953__FDSAUDITLINK__">{"fdsup://directions/FAT Viewer?action=UPDATE&amp;creator=factset&amp;DYN_ARGS=TRUE&amp;DOC_NAME=FAT:FQL_AUDITING_CLIENT_TEMPLATE.FAT&amp;display_string=Audit&amp;VAR:KEY=NKZWXKZSDY&amp;VAR:QUERY=RkZfRU5UUlBSX1ZBTF9EQUlMWSg0MDIzNywsLCwsJ0RJTCcp&amp;WINDOW=FIRST_POPUP&amp;HEIGHT=450&amp;WIDTH=","450&amp;START_MAXIMIZED=FALSE&amp;VAR:CALENDAR=US&amp;VAR:SYMBOL=ATW&amp;VAR:INDEX=0"}</definedName>
    <definedName name="_19954__FDSAUDITLINK__">{"fdsup://directions/FAT Viewer?action=UPDATE&amp;creator=factset&amp;DYN_ARGS=TRUE&amp;DOC_NAME=FAT:FQL_AUDITING_CLIENT_TEMPLATE.FAT&amp;display_string=Audit&amp;VAR:KEY=LORQROHOTS&amp;VAR:QUERY=RkZfRU5UUlBSX1ZBTF9EQUlMWSg0MDIzNywsLCwsJ0RJTCcp&amp;WINDOW=FIRST_POPUP&amp;HEIGHT=450&amp;WIDTH=","450&amp;START_MAXIMIZED=FALSE&amp;VAR:CALENDAR=US&amp;VAR:SYMBOL=RDC&amp;VAR:INDEX=0"}</definedName>
    <definedName name="_19955__FDSAUDITLINK__">{"fdsup://directions/FAT Viewer?action=UPDATE&amp;creator=factset&amp;DYN_ARGS=TRUE&amp;DOC_NAME=FAT:FQL_AUDITING_CLIENT_TEMPLATE.FAT&amp;display_string=Audit&amp;VAR:KEY=LORQROHOTS&amp;VAR:QUERY=RkZfRU5UUlBSX1ZBTF9EQUlMWSg0MDIzNywsLCwsJ0RJTCcp&amp;WINDOW=FIRST_POPUP&amp;HEIGHT=450&amp;WIDTH=","450&amp;START_MAXIMIZED=FALSE&amp;VAR:CALENDAR=US&amp;VAR:SYMBOL=RDC&amp;VAR:INDEX=0"}</definedName>
    <definedName name="_19956__FDSAUDITLINK__">{"fdsup://directions/FAT Viewer?action=UPDATE&amp;creator=factset&amp;DYN_ARGS=TRUE&amp;DOC_NAME=FAT:FQL_AUDITING_CLIENT_TEMPLATE.FAT&amp;display_string=Audit&amp;VAR:KEY=TMHADSPAZM&amp;VAR:QUERY=RkZfRU5UUlBSX1ZBTF9EQUlMWSg0MDIzNywsLCwsJ0RJTCcp&amp;WINDOW=FIRST_POPUP&amp;HEIGHT=450&amp;WIDTH=","450&amp;START_MAXIMIZED=FALSE&amp;VAR:CALENDAR=US&amp;VAR:SYMBOL=NE&amp;VAR:INDEX=0"}</definedName>
    <definedName name="_19957__FDSAUDITLINK__">{"fdsup://directions/FAT Viewer?action=UPDATE&amp;creator=factset&amp;DYN_ARGS=TRUE&amp;DOC_NAME=FAT:FQL_AUDITING_CLIENT_TEMPLATE.FAT&amp;display_string=Audit&amp;VAR:KEY=TMHADSPAZM&amp;VAR:QUERY=RkZfRU5UUlBSX1ZBTF9EQUlMWSg0MDIzNywsLCwsJ0RJTCcp&amp;WINDOW=FIRST_POPUP&amp;HEIGHT=450&amp;WIDTH=","450&amp;START_MAXIMIZED=FALSE&amp;VAR:CALENDAR=US&amp;VAR:SYMBOL=NE&amp;VAR:INDEX=0"}</definedName>
    <definedName name="_19958__FDSAUDITLINK__">{"fdsup://directions/FAT Viewer?action=UPDATE&amp;creator=factset&amp;DYN_ARGS=TRUE&amp;DOC_NAME=FAT:FQL_AUDITING_CLIENT_TEMPLATE.FAT&amp;display_string=Audit&amp;VAR:KEY=LCBQZIRQZO&amp;VAR:QUERY=RkZfRU5UUlBSX1ZBTF9EQUlMWSg0MDIzNywsLCwsJ0RJTCcp&amp;WINDOW=FIRST_POPUP&amp;HEIGHT=450&amp;WIDTH=","450&amp;START_MAXIMIZED=FALSE&amp;VAR:CALENDAR=US&amp;VAR:SYMBOL=ESV&amp;VAR:INDEX=0"}</definedName>
    <definedName name="_19959__FDSAUDITLINK__">{"fdsup://directions/FAT Viewer?action=UPDATE&amp;creator=factset&amp;DYN_ARGS=TRUE&amp;DOC_NAME=FAT:FQL_AUDITING_CLIENT_TEMPLATE.FAT&amp;display_string=Audit&amp;VAR:KEY=LCBQZIRQZO&amp;VAR:QUERY=RkZfRU5UUlBSX1ZBTF9EQUlMWSg0MDIzNywsLCwsJ0RJTCcp&amp;WINDOW=FIRST_POPUP&amp;HEIGHT=450&amp;WIDTH=","450&amp;START_MAXIMIZED=FALSE&amp;VAR:CALENDAR=US&amp;VAR:SYMBOL=ESV&amp;VAR:INDEX=0"}</definedName>
    <definedName name="_199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60__FDSAUDITLINK__">{"fdsup://directions/FAT Viewer?action=UPDATE&amp;creator=factset&amp;DYN_ARGS=TRUE&amp;DOC_NAME=FAT:FQL_AUDITING_CLIENT_TEMPLATE.FAT&amp;display_string=Audit&amp;VAR:KEY=TKXQNQHCHM&amp;VAR:QUERY=RkZfRU5UUlBSX1ZBTF9EQUlMWSg0MDIzNywsLCwsJ0RJTCcp&amp;WINDOW=FIRST_POPUP&amp;HEIGHT=450&amp;WIDTH=","450&amp;START_MAXIMIZED=FALSE&amp;VAR:CALENDAR=US&amp;VAR:SYMBOL=B07Y0K&amp;VAR:INDEX=0"}</definedName>
    <definedName name="_19961__FDSAUDITLINK__">{"fdsup://directions/FAT Viewer?action=UPDATE&amp;creator=factset&amp;DYN_ARGS=TRUE&amp;DOC_NAME=FAT:FQL_AUDITING_CLIENT_TEMPLATE.FAT&amp;display_string=Audit&amp;VAR:KEY=TKXQNQHCHM&amp;VAR:QUERY=RkZfRU5UUlBSX1ZBTF9EQUlMWSg0MDIzNywsLCwsJ0RJTCcp&amp;WINDOW=FIRST_POPUP&amp;HEIGHT=450&amp;WIDTH=","450&amp;START_MAXIMIZED=FALSE&amp;VAR:CALENDAR=US&amp;VAR:SYMBOL=B07Y0K&amp;VAR:INDEX=0"}</definedName>
    <definedName name="_19962__FDSAUDITLINK__">{"fdsup://directions/FAT Viewer?action=UPDATE&amp;creator=factset&amp;DYN_ARGS=TRUE&amp;DOC_NAME=FAT:FQL_AUDITING_CLIENT_TEMPLATE.FAT&amp;display_string=Audit&amp;VAR:KEY=NWHKHIHCVI&amp;VAR:QUERY=RkZfRU5UUlBSX1ZBTF9EQUlMWSg0MDIwOSwsLCwsJ0RJTCcp&amp;WINDOW=FIRST_POPUP&amp;HEIGHT=450&amp;WIDTH=","450&amp;START_MAXIMIZED=FALSE&amp;VAR:CALENDAR=US&amp;VAR:SYMBOL=ATW&amp;VAR:INDEX=0"}</definedName>
    <definedName name="_19963__FDSAUDITLINK__">{"fdsup://directions/FAT Viewer?action=UPDATE&amp;creator=factset&amp;DYN_ARGS=TRUE&amp;DOC_NAME=FAT:FQL_AUDITING_CLIENT_TEMPLATE.FAT&amp;display_string=Audit&amp;VAR:KEY=NWHKHIHCVI&amp;VAR:QUERY=RkZfRU5UUlBSX1ZBTF9EQUlMWSg0MDIwOSwsLCwsJ0RJTCcp&amp;WINDOW=FIRST_POPUP&amp;HEIGHT=450&amp;WIDTH=","450&amp;START_MAXIMIZED=FALSE&amp;VAR:CALENDAR=US&amp;VAR:SYMBOL=ATW&amp;VAR:INDEX=0"}</definedName>
    <definedName name="_19964__FDSAUDITLINK__">{"fdsup://directions/FAT Viewer?action=UPDATE&amp;creator=factset&amp;DYN_ARGS=TRUE&amp;DOC_NAME=FAT:FQL_AUDITING_CLIENT_TEMPLATE.FAT&amp;display_string=Audit&amp;VAR:KEY=VYHEVIPSTK&amp;VAR:QUERY=RkZfRU5UUlBSX1ZBTF9EQUlMWSg0MDIwOSwsLCwsJ0RJTCcp&amp;WINDOW=FIRST_POPUP&amp;HEIGHT=450&amp;WIDTH=","450&amp;START_MAXIMIZED=FALSE&amp;VAR:CALENDAR=US&amp;VAR:SYMBOL=RDC&amp;VAR:INDEX=0"}</definedName>
    <definedName name="_19965__FDSAUDITLINK__">{"fdsup://directions/FAT Viewer?action=UPDATE&amp;creator=factset&amp;DYN_ARGS=TRUE&amp;DOC_NAME=FAT:FQL_AUDITING_CLIENT_TEMPLATE.FAT&amp;display_string=Audit&amp;VAR:KEY=VYHEVIPSTK&amp;VAR:QUERY=RkZfRU5UUlBSX1ZBTF9EQUlMWSg0MDIwOSwsLCwsJ0RJTCcp&amp;WINDOW=FIRST_POPUP&amp;HEIGHT=450&amp;WIDTH=","450&amp;START_MAXIMIZED=FALSE&amp;VAR:CALENDAR=US&amp;VAR:SYMBOL=RDC&amp;VAR:INDEX=0"}</definedName>
    <definedName name="_19966__FDSAUDITLINK__">{"fdsup://directions/FAT Viewer?action=UPDATE&amp;creator=factset&amp;DYN_ARGS=TRUE&amp;DOC_NAME=FAT:FQL_AUDITING_CLIENT_TEMPLATE.FAT&amp;display_string=Audit&amp;VAR:KEY=DYLYROPADU&amp;VAR:QUERY=RkZfRU5UUlBSX1ZBTF9EQUlMWSg0MDIwOSwsLCwsJ0RJTCcp&amp;WINDOW=FIRST_POPUP&amp;HEIGHT=450&amp;WIDTH=","450&amp;START_MAXIMIZED=FALSE&amp;VAR:CALENDAR=US&amp;VAR:SYMBOL=NE&amp;VAR:INDEX=0"}</definedName>
    <definedName name="_19967__FDSAUDITLINK__">{"fdsup://directions/FAT Viewer?action=UPDATE&amp;creator=factset&amp;DYN_ARGS=TRUE&amp;DOC_NAME=FAT:FQL_AUDITING_CLIENT_TEMPLATE.FAT&amp;display_string=Audit&amp;VAR:KEY=DYLYROPADU&amp;VAR:QUERY=RkZfRU5UUlBSX1ZBTF9EQUlMWSg0MDIwOSwsLCwsJ0RJTCcp&amp;WINDOW=FIRST_POPUP&amp;HEIGHT=450&amp;WIDTH=","450&amp;START_MAXIMIZED=FALSE&amp;VAR:CALENDAR=US&amp;VAR:SYMBOL=NE&amp;VAR:INDEX=0"}</definedName>
    <definedName name="_19968__FDSAUDITLINK__">{"fdsup://directions/FAT Viewer?action=UPDATE&amp;creator=factset&amp;DYN_ARGS=TRUE&amp;DOC_NAME=FAT:FQL_AUDITING_CLIENT_TEMPLATE.FAT&amp;display_string=Audit&amp;VAR:KEY=RQRAZCPGHI&amp;VAR:QUERY=RkZfRU5UUlBSX1ZBTF9EQUlMWSg0MDIwOSwsLCwsJ0RJTCcp&amp;WINDOW=FIRST_POPUP&amp;HEIGHT=450&amp;WIDTH=","450&amp;START_MAXIMIZED=FALSE&amp;VAR:CALENDAR=US&amp;VAR:SYMBOL=ESV&amp;VAR:INDEX=0"}</definedName>
    <definedName name="_19969__FDSAUDITLINK__">{"fdsup://directions/FAT Viewer?action=UPDATE&amp;creator=factset&amp;DYN_ARGS=TRUE&amp;DOC_NAME=FAT:FQL_AUDITING_CLIENT_TEMPLATE.FAT&amp;display_string=Audit&amp;VAR:KEY=RQRAZCPGHI&amp;VAR:QUERY=RkZfRU5UUlBSX1ZBTF9EQUlMWSg0MDIwOSwsLCwsJ0RJTCcp&amp;WINDOW=FIRST_POPUP&amp;HEIGHT=450&amp;WIDTH=","450&amp;START_MAXIMIZED=FALSE&amp;VAR:CALENDAR=US&amp;VAR:SYMBOL=ESV&amp;VAR:INDEX=0"}</definedName>
    <definedName name="_199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70__FDSAUDITLINK__">{"fdsup://directions/FAT Viewer?action=UPDATE&amp;creator=factset&amp;DYN_ARGS=TRUE&amp;DOC_NAME=FAT:FQL_AUDITING_CLIENT_TEMPLATE.FAT&amp;display_string=Audit&amp;VAR:KEY=ZCXGRKJWJA&amp;VAR:QUERY=RkZfRU5UUlBSX1ZBTF9EQUlMWSg0MDIwOSwsLCwsJ0RJTCcp&amp;WINDOW=FIRST_POPUP&amp;HEIGHT=450&amp;WIDTH=","450&amp;START_MAXIMIZED=FALSE&amp;VAR:CALENDAR=US&amp;VAR:SYMBOL=B07Y0K&amp;VAR:INDEX=0"}</definedName>
    <definedName name="_19971__FDSAUDITLINK__">{"fdsup://directions/FAT Viewer?action=UPDATE&amp;creator=factset&amp;DYN_ARGS=TRUE&amp;DOC_NAME=FAT:FQL_AUDITING_CLIENT_TEMPLATE.FAT&amp;display_string=Audit&amp;VAR:KEY=ZCXGRKJWJA&amp;VAR:QUERY=RkZfRU5UUlBSX1ZBTF9EQUlMWSg0MDIwOSwsLCwsJ0RJTCcp&amp;WINDOW=FIRST_POPUP&amp;HEIGHT=450&amp;WIDTH=","450&amp;START_MAXIMIZED=FALSE&amp;VAR:CALENDAR=US&amp;VAR:SYMBOL=B07Y0K&amp;VAR:INDEX=0"}</definedName>
    <definedName name="_19972__FDSAUDITLINK__">{"fdsup://directions/FAT Viewer?action=UPDATE&amp;creator=factset&amp;DYN_ARGS=TRUE&amp;DOC_NAME=FAT:FQL_AUDITING_CLIENT_TEMPLATE.FAT&amp;display_string=Audit&amp;VAR:KEY=DEVIRUTKRA&amp;VAR:QUERY=RkZfRU5UUlBSX1ZBTF9EQUlMWSg0MDE3OCwsLCwsJ0RJTCcp&amp;WINDOW=FIRST_POPUP&amp;HEIGHT=450&amp;WIDTH=","450&amp;START_MAXIMIZED=FALSE&amp;VAR:CALENDAR=US&amp;VAR:SYMBOL=ATW&amp;VAR:INDEX=0"}</definedName>
    <definedName name="_19973__FDSAUDITLINK__">{"fdsup://directions/FAT Viewer?action=UPDATE&amp;creator=factset&amp;DYN_ARGS=TRUE&amp;DOC_NAME=FAT:FQL_AUDITING_CLIENT_TEMPLATE.FAT&amp;display_string=Audit&amp;VAR:KEY=DEVIRUTKRA&amp;VAR:QUERY=RkZfRU5UUlBSX1ZBTF9EQUlMWSg0MDE3OCwsLCwsJ0RJTCcp&amp;WINDOW=FIRST_POPUP&amp;HEIGHT=450&amp;WIDTH=","450&amp;START_MAXIMIZED=FALSE&amp;VAR:CALENDAR=US&amp;VAR:SYMBOL=ATW&amp;VAR:INDEX=0"}</definedName>
    <definedName name="_19974__FDSAUDITLINK__">{"fdsup://directions/FAT Viewer?action=UPDATE&amp;creator=factset&amp;DYN_ARGS=TRUE&amp;DOC_NAME=FAT:FQL_AUDITING_CLIENT_TEMPLATE.FAT&amp;display_string=Audit&amp;VAR:KEY=JKHEREFCHM&amp;VAR:QUERY=RkZfRU5UUlBSX1ZBTF9EQUlMWSg0MDE3OCwsLCwsJ0RJTCcp&amp;WINDOW=FIRST_POPUP&amp;HEIGHT=450&amp;WIDTH=","450&amp;START_MAXIMIZED=FALSE&amp;VAR:CALENDAR=US&amp;VAR:SYMBOL=RDC&amp;VAR:INDEX=0"}</definedName>
    <definedName name="_19975__FDSAUDITLINK__">{"fdsup://directions/FAT Viewer?action=UPDATE&amp;creator=factset&amp;DYN_ARGS=TRUE&amp;DOC_NAME=FAT:FQL_AUDITING_CLIENT_TEMPLATE.FAT&amp;display_string=Audit&amp;VAR:KEY=JKHEREFCHM&amp;VAR:QUERY=RkZfRU5UUlBSX1ZBTF9EQUlMWSg0MDE3OCwsLCwsJ0RJTCcp&amp;WINDOW=FIRST_POPUP&amp;HEIGHT=450&amp;WIDTH=","450&amp;START_MAXIMIZED=FALSE&amp;VAR:CALENDAR=US&amp;VAR:SYMBOL=RDC&amp;VAR:INDEX=0"}</definedName>
    <definedName name="_19976__FDSAUDITLINK__">{"fdsup://directions/FAT Viewer?action=UPDATE&amp;creator=factset&amp;DYN_ARGS=TRUE&amp;DOC_NAME=FAT:FQL_AUDITING_CLIENT_TEMPLATE.FAT&amp;display_string=Audit&amp;VAR:KEY=VKLOLETUVO&amp;VAR:QUERY=RkZfRU5UUlBSX1ZBTF9EQUlMWSg0MDE3OCwsLCwsJ0RJTCcp&amp;WINDOW=FIRST_POPUP&amp;HEIGHT=450&amp;WIDTH=","450&amp;START_MAXIMIZED=FALSE&amp;VAR:CALENDAR=US&amp;VAR:SYMBOL=NE&amp;VAR:INDEX=0"}</definedName>
    <definedName name="_19977__FDSAUDITLINK__">{"fdsup://directions/FAT Viewer?action=UPDATE&amp;creator=factset&amp;DYN_ARGS=TRUE&amp;DOC_NAME=FAT:FQL_AUDITING_CLIENT_TEMPLATE.FAT&amp;display_string=Audit&amp;VAR:KEY=VKLOLETUVO&amp;VAR:QUERY=RkZfRU5UUlBSX1ZBTF9EQUlMWSg0MDE3OCwsLCwsJ0RJTCcp&amp;WINDOW=FIRST_POPUP&amp;HEIGHT=450&amp;WIDTH=","450&amp;START_MAXIMIZED=FALSE&amp;VAR:CALENDAR=US&amp;VAR:SYMBOL=NE&amp;VAR:INDEX=0"}</definedName>
    <definedName name="_19978__FDSAUDITLINK__">{"fdsup://directions/FAT Viewer?action=UPDATE&amp;creator=factset&amp;DYN_ARGS=TRUE&amp;DOC_NAME=FAT:FQL_AUDITING_CLIENT_TEMPLATE.FAT&amp;display_string=Audit&amp;VAR:KEY=XARKPSFIVA&amp;VAR:QUERY=RkZfRU5UUlBSX1ZBTF9EQUlMWSg0MDE3OCwsLCwsJ0RJTCcp&amp;WINDOW=FIRST_POPUP&amp;HEIGHT=450&amp;WIDTH=","450&amp;START_MAXIMIZED=FALSE&amp;VAR:CALENDAR=US&amp;VAR:SYMBOL=ESV&amp;VAR:INDEX=0"}</definedName>
    <definedName name="_19979__FDSAUDITLINK__">{"fdsup://directions/FAT Viewer?action=UPDATE&amp;creator=factset&amp;DYN_ARGS=TRUE&amp;DOC_NAME=FAT:FQL_AUDITING_CLIENT_TEMPLATE.FAT&amp;display_string=Audit&amp;VAR:KEY=XARKPSFIVA&amp;VAR:QUERY=RkZfRU5UUlBSX1ZBTF9EQUlMWSg0MDE3OCwsLCwsJ0RJTCcp&amp;WINDOW=FIRST_POPUP&amp;HEIGHT=450&amp;WIDTH=","450&amp;START_MAXIMIZED=FALSE&amp;VAR:CALENDAR=US&amp;VAR:SYMBOL=ESV&amp;VAR:INDEX=0"}</definedName>
    <definedName name="_199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80__FDSAUDITLINK__">{"fdsup://directions/FAT Viewer?action=UPDATE&amp;creator=factset&amp;DYN_ARGS=TRUE&amp;DOC_NAME=FAT:FQL_AUDITING_CLIENT_TEMPLATE.FAT&amp;display_string=Audit&amp;VAR:KEY=JYHQFWVQZG&amp;VAR:QUERY=RkZfRU5UUlBSX1ZBTF9EQUlMWSg0MDE3OCwsLCwsJ0RJTCcp&amp;WINDOW=FIRST_POPUP&amp;HEIGHT=450&amp;WIDTH=","450&amp;START_MAXIMIZED=FALSE&amp;VAR:CALENDAR=US&amp;VAR:SYMBOL=B07Y0K&amp;VAR:INDEX=0"}</definedName>
    <definedName name="_19981__FDSAUDITLINK__">{"fdsup://directions/FAT Viewer?action=UPDATE&amp;creator=factset&amp;DYN_ARGS=TRUE&amp;DOC_NAME=FAT:FQL_AUDITING_CLIENT_TEMPLATE.FAT&amp;display_string=Audit&amp;VAR:KEY=JYHQFWVQZG&amp;VAR:QUERY=RkZfRU5UUlBSX1ZBTF9EQUlMWSg0MDE3OCwsLCwsJ0RJTCcp&amp;WINDOW=FIRST_POPUP&amp;HEIGHT=450&amp;WIDTH=","450&amp;START_MAXIMIZED=FALSE&amp;VAR:CALENDAR=US&amp;VAR:SYMBOL=B07Y0K&amp;VAR:INDEX=0"}</definedName>
    <definedName name="_19982__FDSAUDITLINK__">{"fdsup://directions/FAT Viewer?action=UPDATE&amp;creator=factset&amp;DYN_ARGS=TRUE&amp;DOC_NAME=FAT:FQL_AUDITING_CLIENT_TEMPLATE.FAT&amp;display_string=Audit&amp;VAR:KEY=VMXUHMZWLI&amp;VAR:QUERY=RkZfRU5UUlBSX1ZBTF9EQUlMWSg0MDE0NywsLCwsJ0RJTCcp&amp;WINDOW=FIRST_POPUP&amp;HEIGHT=450&amp;WIDTH=","450&amp;START_MAXIMIZED=FALSE&amp;VAR:CALENDAR=US&amp;VAR:SYMBOL=ATW&amp;VAR:INDEX=0"}</definedName>
    <definedName name="_19983__FDSAUDITLINK__">{"fdsup://directions/FAT Viewer?action=UPDATE&amp;creator=factset&amp;DYN_ARGS=TRUE&amp;DOC_NAME=FAT:FQL_AUDITING_CLIENT_TEMPLATE.FAT&amp;display_string=Audit&amp;VAR:KEY=VMXUHMZWLI&amp;VAR:QUERY=RkZfRU5UUlBSX1ZBTF9EQUlMWSg0MDE0NywsLCwsJ0RJTCcp&amp;WINDOW=FIRST_POPUP&amp;HEIGHT=450&amp;WIDTH=","450&amp;START_MAXIMIZED=FALSE&amp;VAR:CALENDAR=US&amp;VAR:SYMBOL=ATW&amp;VAR:INDEX=0"}</definedName>
    <definedName name="_19984__FDSAUDITLINK__">{"fdsup://directions/FAT Viewer?action=UPDATE&amp;creator=factset&amp;DYN_ARGS=TRUE&amp;DOC_NAME=FAT:FQL_AUDITING_CLIENT_TEMPLATE.FAT&amp;display_string=Audit&amp;VAR:KEY=VCZALSFGHK&amp;VAR:QUERY=RkZfRU5UUlBSX1ZBTF9EQUlMWSg0MDE0NywsLCwsJ0RJTCcp&amp;WINDOW=FIRST_POPUP&amp;HEIGHT=450&amp;WIDTH=","450&amp;START_MAXIMIZED=FALSE&amp;VAR:CALENDAR=US&amp;VAR:SYMBOL=RDC&amp;VAR:INDEX=0"}</definedName>
    <definedName name="_19985__FDSAUDITLINK__">{"fdsup://directions/FAT Viewer?action=UPDATE&amp;creator=factset&amp;DYN_ARGS=TRUE&amp;DOC_NAME=FAT:FQL_AUDITING_CLIENT_TEMPLATE.FAT&amp;display_string=Audit&amp;VAR:KEY=VCZALSFGHK&amp;VAR:QUERY=RkZfRU5UUlBSX1ZBTF9EQUlMWSg0MDE0NywsLCwsJ0RJTCcp&amp;WINDOW=FIRST_POPUP&amp;HEIGHT=450&amp;WIDTH=","450&amp;START_MAXIMIZED=FALSE&amp;VAR:CALENDAR=US&amp;VAR:SYMBOL=RDC&amp;VAR:INDEX=0"}</definedName>
    <definedName name="_19986__FDSAUDITLINK__">{"fdsup://directions/FAT Viewer?action=UPDATE&amp;creator=factset&amp;DYN_ARGS=TRUE&amp;DOC_NAME=FAT:FQL_AUDITING_CLIENT_TEMPLATE.FAT&amp;display_string=Audit&amp;VAR:KEY=TGBGJATYLY&amp;VAR:QUERY=RkZfRU5UUlBSX1ZBTF9EQUlMWSg0MDE0NywsLCwsJ0RJTCcp&amp;WINDOW=FIRST_POPUP&amp;HEIGHT=450&amp;WIDTH=","450&amp;START_MAXIMIZED=FALSE&amp;VAR:CALENDAR=US&amp;VAR:SYMBOL=NE&amp;VAR:INDEX=0"}</definedName>
    <definedName name="_19987__FDSAUDITLINK__">{"fdsup://directions/FAT Viewer?action=UPDATE&amp;creator=factset&amp;DYN_ARGS=TRUE&amp;DOC_NAME=FAT:FQL_AUDITING_CLIENT_TEMPLATE.FAT&amp;display_string=Audit&amp;VAR:KEY=TGBGJATYLY&amp;VAR:QUERY=RkZfRU5UUlBSX1ZBTF9EQUlMWSg0MDE0NywsLCwsJ0RJTCcp&amp;WINDOW=FIRST_POPUP&amp;HEIGHT=450&amp;WIDTH=","450&amp;START_MAXIMIZED=FALSE&amp;VAR:CALENDAR=US&amp;VAR:SYMBOL=NE&amp;VAR:INDEX=0"}</definedName>
    <definedName name="_19988__FDSAUDITLINK__">{"fdsup://directions/FAT Viewer?action=UPDATE&amp;creator=factset&amp;DYN_ARGS=TRUE&amp;DOC_NAME=FAT:FQL_AUDITING_CLIENT_TEMPLATE.FAT&amp;display_string=Audit&amp;VAR:KEY=DUVKJMZQVU&amp;VAR:QUERY=RkZfRU5UUlBSX1ZBTF9EQUlMWSg0MDE0NywsLCwsJ0RJTCcp&amp;WINDOW=FIRST_POPUP&amp;HEIGHT=450&amp;WIDTH=","450&amp;START_MAXIMIZED=FALSE&amp;VAR:CALENDAR=US&amp;VAR:SYMBOL=ESV&amp;VAR:INDEX=0"}</definedName>
    <definedName name="_19989__FDSAUDITLINK__">{"fdsup://directions/FAT Viewer?action=UPDATE&amp;creator=factset&amp;DYN_ARGS=TRUE&amp;DOC_NAME=FAT:FQL_AUDITING_CLIENT_TEMPLATE.FAT&amp;display_string=Audit&amp;VAR:KEY=XWLUVOZGZG&amp;VAR:QUERY=RkZfRU5UUlBSX1ZBTF9EQUlMWSg0MDE0NywsLCwsJ0RJTCcp&amp;WINDOW=FIRST_POPUP&amp;HEIGHT=450&amp;WIDTH=","450&amp;START_MAXIMIZED=FALSE&amp;VAR:CALENDAR=US&amp;VAR:SYMBOL=B07Y0K&amp;VAR:INDEX=0"}</definedName>
    <definedName name="_199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19990__FDSAUDITLINK__">{"fdsup://directions/FAT Viewer?action=UPDATE&amp;creator=factset&amp;DYN_ARGS=TRUE&amp;DOC_NAME=FAT:FQL_AUDITING_CLIENT_TEMPLATE.FAT&amp;display_string=Audit&amp;VAR:KEY=XWLUVOZGZG&amp;VAR:QUERY=RkZfRU5UUlBSX1ZBTF9EQUlMWSg0MDE0NywsLCwsJ0RJTCcp&amp;WINDOW=FIRST_POPUP&amp;HEIGHT=450&amp;WIDTH=","450&amp;START_MAXIMIZED=FALSE&amp;VAR:CALENDAR=US&amp;VAR:SYMBOL=B07Y0K&amp;VAR:INDEX=0"}</definedName>
    <definedName name="_19991__FDSAUDITLINK__">{"fdsup://directions/FAT Viewer?action=UPDATE&amp;creator=factset&amp;DYN_ARGS=TRUE&amp;DOC_NAME=FAT:FQL_AUDITING_CLIENT_TEMPLATE.FAT&amp;display_string=Audit&amp;VAR:KEY=XEHSHIPAPO&amp;VAR:QUERY=RkZfRU5UUlBSX1ZBTF9EQUlMWSg0MDExNywsLCwsJ0RJTCcp&amp;WINDOW=FIRST_POPUP&amp;HEIGHT=450&amp;WIDTH=","450&amp;START_MAXIMIZED=FALSE&amp;VAR:CALENDAR=US&amp;VAR:SYMBOL=ATW&amp;VAR:INDEX=0"}</definedName>
    <definedName name="_19992__FDSAUDITLINK__">{"fdsup://directions/FAT Viewer?action=UPDATE&amp;creator=factset&amp;DYN_ARGS=TRUE&amp;DOC_NAME=FAT:FQL_AUDITING_CLIENT_TEMPLATE.FAT&amp;display_string=Audit&amp;VAR:KEY=XEHSHIPAPO&amp;VAR:QUERY=RkZfRU5UUlBSX1ZBTF9EQUlMWSg0MDExNywsLCwsJ0RJTCcp&amp;WINDOW=FIRST_POPUP&amp;HEIGHT=450&amp;WIDTH=","450&amp;START_MAXIMIZED=FALSE&amp;VAR:CALENDAR=US&amp;VAR:SYMBOL=ATW&amp;VAR:INDEX=0"}</definedName>
    <definedName name="_19993__FDSAUDITLINK__">{"fdsup://directions/FAT Viewer?action=UPDATE&amp;creator=factset&amp;DYN_ARGS=TRUE&amp;DOC_NAME=FAT:FQL_AUDITING_CLIENT_TEMPLATE.FAT&amp;display_string=Audit&amp;VAR:KEY=XMBORYNSRO&amp;VAR:QUERY=RkZfRU5UUlBSX1ZBTF9EQUlMWSg0MDExNywsLCwsJ0RJTCcp&amp;WINDOW=FIRST_POPUP&amp;HEIGHT=450&amp;WIDTH=","450&amp;START_MAXIMIZED=FALSE&amp;VAR:CALENDAR=US&amp;VAR:SYMBOL=RDC&amp;VAR:INDEX=0"}</definedName>
    <definedName name="_19994__FDSAUDITLINK__">{"fdsup://directions/FAT Viewer?action=UPDATE&amp;creator=factset&amp;DYN_ARGS=TRUE&amp;DOC_NAME=FAT:FQL_AUDITING_CLIENT_TEMPLATE.FAT&amp;display_string=Audit&amp;VAR:KEY=XMBORYNSRO&amp;VAR:QUERY=RkZfRU5UUlBSX1ZBTF9EQUlMWSg0MDExNywsLCwsJ0RJTCcp&amp;WINDOW=FIRST_POPUP&amp;HEIGHT=450&amp;WIDTH=","450&amp;START_MAXIMIZED=FALSE&amp;VAR:CALENDAR=US&amp;VAR:SYMBOL=RDC&amp;VAR:INDEX=0"}</definedName>
    <definedName name="_19995__FDSAUDITLINK__">{"fdsup://directions/FAT Viewer?action=UPDATE&amp;creator=factset&amp;DYN_ARGS=TRUE&amp;DOC_NAME=FAT:FQL_AUDITING_CLIENT_TEMPLATE.FAT&amp;display_string=Audit&amp;VAR:KEY=PGNMRWDIDW&amp;VAR:QUERY=RkZfRU5UUlBSX1ZBTF9EQUlMWSg0MDExNywsLCwsJ0RJTCcp&amp;WINDOW=FIRST_POPUP&amp;HEIGHT=450&amp;WIDTH=","450&amp;START_MAXIMIZED=FALSE&amp;VAR:CALENDAR=US&amp;VAR:SYMBOL=NE&amp;VAR:INDEX=0"}</definedName>
    <definedName name="_19996__FDSAUDITLINK__">{"fdsup://directions/FAT Viewer?action=UPDATE&amp;creator=factset&amp;DYN_ARGS=TRUE&amp;DOC_NAME=FAT:FQL_AUDITING_CLIENT_TEMPLATE.FAT&amp;display_string=Audit&amp;VAR:KEY=PGNMRWDIDW&amp;VAR:QUERY=RkZfRU5UUlBSX1ZBTF9EQUlMWSg0MDExNywsLCwsJ0RJTCcp&amp;WINDOW=FIRST_POPUP&amp;HEIGHT=450&amp;WIDTH=","450&amp;START_MAXIMIZED=FALSE&amp;VAR:CALENDAR=US&amp;VAR:SYMBOL=NE&amp;VAR:INDEX=0"}</definedName>
    <definedName name="_19997__FDSAUDITLINK__">{"fdsup://directions/FAT Viewer?action=UPDATE&amp;creator=factset&amp;DYN_ARGS=TRUE&amp;DOC_NAME=FAT:FQL_AUDITING_CLIENT_TEMPLATE.FAT&amp;display_string=Audit&amp;VAR:KEY=TCDYDSPGFI&amp;VAR:QUERY=RkZfRU5UUlBSX1ZBTF9EQUlMWSg0MDExNywsLCwsJ0RJTCcp&amp;WINDOW=FIRST_POPUP&amp;HEIGHT=450&amp;WIDTH=","450&amp;START_MAXIMIZED=FALSE&amp;VAR:CALENDAR=US&amp;VAR:SYMBOL=ESV&amp;VAR:INDEX=0"}</definedName>
    <definedName name="_19998__FDSAUDITLINK__">{"fdsup://directions/FAT Viewer?action=UPDATE&amp;creator=factset&amp;DYN_ARGS=TRUE&amp;DOC_NAME=FAT:FQL_AUDITING_CLIENT_TEMPLATE.FAT&amp;display_string=Audit&amp;VAR:KEY=LQJGVKDQBY&amp;VAR:QUERY=RkZfRU5UUlBSX1ZBTF9EQUlMWSg0MDExNywsLCwsJ0RJTCcp&amp;WINDOW=FIRST_POPUP&amp;HEIGHT=450&amp;WIDTH=","450&amp;START_MAXIMIZED=FALSE&amp;VAR:CALENDAR=US&amp;VAR:SYMBOL=B07Y0K&amp;VAR:INDEX=0"}</definedName>
    <definedName name="_19999__FDSAUDITLINK__">{"fdsup://directions/FAT Viewer?action=UPDATE&amp;creator=factset&amp;DYN_ARGS=TRUE&amp;DOC_NAME=FAT:FQL_AUDITING_CLIENT_TEMPLATE.FAT&amp;display_string=Audit&amp;VAR:KEY=LQJGVKDQBY&amp;VAR:QUERY=RkZfRU5UUlBSX1ZBTF9EQUlMWSg0MDExNywsLCwsJ0RJTCcp&amp;WINDOW=FIRST_POPUP&amp;HEIGHT=450&amp;WIDTH=","450&amp;START_MAXIMIZED=FALSE&amp;VAR:CALENDAR=US&amp;VAR:SYMBOL=B07Y0K&amp;VAR:INDEX=0"}</definedName>
    <definedName name="_1a3feddba8c3445cb8a344db9aaa3d18" hidden="1">#REF!</definedName>
    <definedName name="_1b9e8d447108459ba7d4acf8792cf4eb" hidden="1">#REF!</definedName>
    <definedName name="_1c76c579c46e41ef853a7c96ddb81ff2" hidden="1">#REF!</definedName>
    <definedName name="_1c7a0f052d4b40ea89f98e2876227132" hidden="1">#REF!</definedName>
    <definedName name="_1d5be97ab26c4b559c84a932aba43a56" hidden="1">#REF!</definedName>
    <definedName name="_1dcdbced37844beb9841db16a74670c1" hidden="1">#REF!</definedName>
    <definedName name="_1de2efae10da4160ba7ac48fab7b8785" hidden="1">#REF!</definedName>
    <definedName name="_1ecb5c53d3e14447a6cc9eb68dfc7669" hidden="1">#REF!</definedName>
    <definedName name="_1f129b4919ab47dea1258c964aed01ed" hidden="1">#REF!</definedName>
    <definedName name="_1f2cc5a01837408fa4225841c42d4ccc" hidden="1">#REF!</definedName>
    <definedName name="_1fe09e53dd5d45a4a4091fb9f35f1039" hidden="1">#REF!</definedName>
    <definedName name="_1IQ_OTHE塅䕃_塅ERENT_LIAB" hidden="1">"c1404"</definedName>
    <definedName name="_1IQ_TOTAL_REV_2Y__¡È¼1GROWTH" hidden="1">"c1297"</definedName>
    <definedName name="_1QTR">#REF!</definedName>
    <definedName name="_1QTR_PROPANE">#REF!</definedName>
    <definedName name="_2__123Graph_AMKT_STOR">[3]DSAR!$AR$6:$AR$23</definedName>
    <definedName name="_2__FDSAUDITLINK__">{"fdsup://directions/FAT Viewer?action=UPDATE&amp;creator=factset&amp;DYN_ARGS=TRUE&amp;DOC_NAME=FAT:FQL_AUDITING_CLIENT_TEMPLATE.FAT&amp;display_string=Audit&amp;VAR:KEY=PAPCJETCVQ&amp;VAR:QUERY=RkZfQ0FQRVgoQU5OLC0xRlksLCwsVVNEKQ==&amp;WINDOW=FIRST_POPUP&amp;HEIGHT=450&amp;WIDTH=450&amp;START_MA","XIMIZED=FALSE&amp;VAR:CALENDAR=US&amp;VAR:SYMBOL=653323&amp;VAR:INDEX=0"}</definedName>
    <definedName name="_2__FDSAUDITLINK___1">{"fdsup://directions/FAT Viewer?action=UPDATE&amp;creator=factset&amp;DYN_ARGS=TRUE&amp;DOC_NAME=FAT:FQL_AUDITING_CLIENT_TEMPLATE.FAT&amp;display_string=Audit&amp;VAR:KEY=ZARWTAHEDM&amp;VAR:QUERY=RkZfRUJJVChDQUwsMjAwOSwsLCxVU0Qp&amp;WINDOW=FIRST_POPUP&amp;HEIGHT=450&amp;WIDTH=450&amp;START_MAXIMI","ZED=FALSE&amp;VAR:CALENDAR=US&amp;VAR:SYMBOL=RHT&amp;VAR:INDEX=0"}</definedName>
    <definedName name="_2_SUMMARY">#REF!</definedName>
    <definedName name="_2_SUMMARY10">#REF!</definedName>
    <definedName name="_20__FDSAUDITLINK__">{"fdsup://directions/FAT Viewer?action=UPDATE&amp;creator=factset&amp;DYN_ARGS=TRUE&amp;DOC_NAME=FAT:FQL_AUDITING_CLIENT_TEMPLATE.FAT&amp;display_string=Audit&amp;VAR:KEY=WBYDQBYRGN&amp;VAR:QUERY=RkZfRU5UUlBSX1ZBTF9EQUlMWSg0MDc2NywsLCwsJ0RJTCcp&amp;WINDOW=FIRST_POPUP&amp;HEIGHT=450&amp;WIDTH=","450&amp;START_MAXIMIZED=FALSE&amp;VAR:CALENDAR=US&amp;VAR:SYMBOL=NTRI&amp;VAR:INDEX=0"}</definedName>
    <definedName name="_20__FDSAUDITLINK___1">{"fdsup://directions/FAT Viewer?action=UPDATE&amp;creator=factset&amp;DYN_ARGS=TRUE&amp;DOC_NAME=FAT:FQL_AUDITING_CLIENT_TEMPLATE.FAT&amp;display_string=Audit&amp;VAR:KEY=WJMVILSHAT&amp;VAR:QUERY=RkZfU0FMRVMoQ0FMLDIwMTAsLCwsVVNEKQ==&amp;WINDOW=FIRST_POPUP&amp;HEIGHT=450&amp;WIDTH=450&amp;START_MA","XIMIZED=FALSE&amp;VAR:CALENDAR=US&amp;VAR:SYMBOL=LOGM&amp;VAR:INDEX=0"}</definedName>
    <definedName name="_200__FDSAUDITLINK__">{"fdsup://IBCentral/FAT Viewer?action=UPDATE&amp;creator=factset&amp;DOC_NAME=fat:reuters_qtrly_source_window.fat&amp;display_string=Audit&amp;DYN_ARGS=TRUE&amp;VAR:ID1=88077910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00__FDSAUDITLINK___1">{"fdsup://Directions/FactSet Auditing Viewer?action=AUDIT_VALUE&amp;DB=129&amp;ID1=14133710&amp;VALUEID=02001&amp;SDATE=201103&amp;PERIODTYPE=QTR_STD&amp;SCFT=3&amp;window=popup_no_bar&amp;width=385&amp;height=120&amp;START_MAXIMIZED=FALSE&amp;creator=factset&amp;display_string=Audit"}</definedName>
    <definedName name="_200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00__FDSAUDITLINK__">{"fdsup://directions/FAT Viewer?action=UPDATE&amp;creator=factset&amp;DYN_ARGS=TRUE&amp;DOC_NAME=FAT:FQL_AUDITING_CLIENT_TEMPLATE.FAT&amp;display_string=Audit&amp;VAR:KEY=HYNMJWRWJS&amp;VAR:QUERY=RkZfRU5UUlBSX1ZBTF9EQUlMWSg0MDA4NiwsLCwsJ0RJTCcp&amp;WINDOW=FIRST_POPUP&amp;HEIGHT=450&amp;WIDTH=","450&amp;START_MAXIMIZED=FALSE&amp;VAR:CALENDAR=US&amp;VAR:SYMBOL=ATW&amp;VAR:INDEX=0"}</definedName>
    <definedName name="_20001__FDSAUDITLINK__">{"fdsup://directions/FAT Viewer?action=UPDATE&amp;creator=factset&amp;DYN_ARGS=TRUE&amp;DOC_NAME=FAT:FQL_AUDITING_CLIENT_TEMPLATE.FAT&amp;display_string=Audit&amp;VAR:KEY=HYNMJWRWJS&amp;VAR:QUERY=RkZfRU5UUlBSX1ZBTF9EQUlMWSg0MDA4NiwsLCwsJ0RJTCcp&amp;WINDOW=FIRST_POPUP&amp;HEIGHT=450&amp;WIDTH=","450&amp;START_MAXIMIZED=FALSE&amp;VAR:CALENDAR=US&amp;VAR:SYMBOL=ATW&amp;VAR:INDEX=0"}</definedName>
    <definedName name="_20002__FDSAUDITLINK__">{"fdsup://directions/FAT Viewer?action=UPDATE&amp;creator=factset&amp;DYN_ARGS=TRUE&amp;DOC_NAME=FAT:FQL_AUDITING_CLIENT_TEMPLATE.FAT&amp;display_string=Audit&amp;VAR:KEY=FKXIXOZQPA&amp;VAR:QUERY=RkZfRU5UUlBSX1ZBTF9EQUlMWSg0MDA4NiwsLCwsJ0RJTCcp&amp;WINDOW=FIRST_POPUP&amp;HEIGHT=450&amp;WIDTH=","450&amp;START_MAXIMIZED=FALSE&amp;VAR:CALENDAR=US&amp;VAR:SYMBOL=RDC&amp;VAR:INDEX=0"}</definedName>
    <definedName name="_20003__FDSAUDITLINK__">{"fdsup://directions/FAT Viewer?action=UPDATE&amp;creator=factset&amp;DYN_ARGS=TRUE&amp;DOC_NAME=FAT:FQL_AUDITING_CLIENT_TEMPLATE.FAT&amp;display_string=Audit&amp;VAR:KEY=FKXIXOZQPA&amp;VAR:QUERY=RkZfRU5UUlBSX1ZBTF9EQUlMWSg0MDA4NiwsLCwsJ0RJTCcp&amp;WINDOW=FIRST_POPUP&amp;HEIGHT=450&amp;WIDTH=","450&amp;START_MAXIMIZED=FALSE&amp;VAR:CALENDAR=US&amp;VAR:SYMBOL=RDC&amp;VAR:INDEX=0"}</definedName>
    <definedName name="_20004__FDSAUDITLINK__">{"fdsup://directions/FAT Viewer?action=UPDATE&amp;creator=factset&amp;DYN_ARGS=TRUE&amp;DOC_NAME=FAT:FQL_AUDITING_CLIENT_TEMPLATE.FAT&amp;display_string=Audit&amp;VAR:KEY=LUXIVMTGNQ&amp;VAR:QUERY=RkZfRU5UUlBSX1ZBTF9EQUlMWSg0MDA4NiwsLCwsJ0RJTCcp&amp;WINDOW=FIRST_POPUP&amp;HEIGHT=450&amp;WIDTH=","450&amp;START_MAXIMIZED=FALSE&amp;VAR:CALENDAR=US&amp;VAR:SYMBOL=NE&amp;VAR:INDEX=0"}</definedName>
    <definedName name="_20005__FDSAUDITLINK__">{"fdsup://directions/FAT Viewer?action=UPDATE&amp;creator=factset&amp;DYN_ARGS=TRUE&amp;DOC_NAME=FAT:FQL_AUDITING_CLIENT_TEMPLATE.FAT&amp;display_string=Audit&amp;VAR:KEY=LUXIVMTGNQ&amp;VAR:QUERY=RkZfRU5UUlBSX1ZBTF9EQUlMWSg0MDA4NiwsLCwsJ0RJTCcp&amp;WINDOW=FIRST_POPUP&amp;HEIGHT=450&amp;WIDTH=","450&amp;START_MAXIMIZED=FALSE&amp;VAR:CALENDAR=US&amp;VAR:SYMBOL=NE&amp;VAR:INDEX=0"}</definedName>
    <definedName name="_20006__FDSAUDITLINK__">{"fdsup://directions/FAT Viewer?action=UPDATE&amp;creator=factset&amp;DYN_ARGS=TRUE&amp;DOC_NAME=FAT:FQL_AUDITING_CLIENT_TEMPLATE.FAT&amp;display_string=Audit&amp;VAR:KEY=NIDOBWLGPM&amp;VAR:QUERY=RkZfRU5UUlBSX1ZBTF9EQUlMWSg0MDA4NiwsLCwsJ0RJTCcp&amp;WINDOW=FIRST_POPUP&amp;HEIGHT=450&amp;WIDTH=","450&amp;START_MAXIMIZED=FALSE&amp;VAR:CALENDAR=US&amp;VAR:SYMBOL=ESV&amp;VAR:INDEX=0"}</definedName>
    <definedName name="_20007__FDSAUDITLINK__">{"fdsup://directions/FAT Viewer?action=UPDATE&amp;creator=factset&amp;DYN_ARGS=TRUE&amp;DOC_NAME=FAT:FQL_AUDITING_CLIENT_TEMPLATE.FAT&amp;display_string=Audit&amp;VAR:KEY=ZOFEXMBYPW&amp;VAR:QUERY=RkZfRU5UUlBSX1ZBTF9EQUlMWSg0MDA4NiwsLCwsJ0RJTCcp&amp;WINDOW=FIRST_POPUP&amp;HEIGHT=450&amp;WIDTH=","450&amp;START_MAXIMIZED=FALSE&amp;VAR:CALENDAR=US&amp;VAR:SYMBOL=B07Y0K&amp;VAR:INDEX=0"}</definedName>
    <definedName name="_20008__FDSAUDITLINK__">{"fdsup://directions/FAT Viewer?action=UPDATE&amp;creator=factset&amp;DYN_ARGS=TRUE&amp;DOC_NAME=FAT:FQL_AUDITING_CLIENT_TEMPLATE.FAT&amp;display_string=Audit&amp;VAR:KEY=ZOFEXMBYPW&amp;VAR:QUERY=RkZfRU5UUlBSX1ZBTF9EQUlMWSg0MDA4NiwsLCwsJ0RJTCcp&amp;WINDOW=FIRST_POPUP&amp;HEIGHT=450&amp;WIDTH=","450&amp;START_MAXIMIZED=FALSE&amp;VAR:CALENDAR=US&amp;VAR:SYMBOL=B07Y0K&amp;VAR:INDEX=0"}</definedName>
    <definedName name="_20009__FDSAUDITLINK__">{"fdsup://directions/FAT Viewer?action=UPDATE&amp;creator=factset&amp;DYN_ARGS=TRUE&amp;DOC_NAME=FAT:FQL_AUDITING_CLIENT_TEMPLATE.FAT&amp;display_string=Audit&amp;VAR:KEY=BQNUPYJSPE&amp;VAR:QUERY=RkZfRU5UUlBSX1ZBTF9EQUlMWSg0MDA1NiwsLCwsJ0RJTCcp&amp;WINDOW=FIRST_POPUP&amp;HEIGHT=450&amp;WIDTH=","450&amp;START_MAXIMIZED=FALSE&amp;VAR:CALENDAR=US&amp;VAR:SYMBOL=ATW&amp;VAR:INDEX=0"}</definedName>
    <definedName name="_200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10__FDSAUDITLINK__">{"fdsup://directions/FAT Viewer?action=UPDATE&amp;creator=factset&amp;DYN_ARGS=TRUE&amp;DOC_NAME=FAT:FQL_AUDITING_CLIENT_TEMPLATE.FAT&amp;display_string=Audit&amp;VAR:KEY=BQNUPYJSPE&amp;VAR:QUERY=RkZfRU5UUlBSX1ZBTF9EQUlMWSg0MDA1NiwsLCwsJ0RJTCcp&amp;WINDOW=FIRST_POPUP&amp;HEIGHT=450&amp;WIDTH=","450&amp;START_MAXIMIZED=FALSE&amp;VAR:CALENDAR=US&amp;VAR:SYMBOL=ATW&amp;VAR:INDEX=0"}</definedName>
    <definedName name="_20011__FDSAUDITLINK__">{"fdsup://directions/FAT Viewer?action=UPDATE&amp;creator=factset&amp;DYN_ARGS=TRUE&amp;DOC_NAME=FAT:FQL_AUDITING_CLIENT_TEMPLATE.FAT&amp;display_string=Audit&amp;VAR:KEY=HSTMZSBSFA&amp;VAR:QUERY=RkZfRU5UUlBSX1ZBTF9EQUlMWSg0MDA1NiwsLCwsJ0RJTCcp&amp;WINDOW=FIRST_POPUP&amp;HEIGHT=450&amp;WIDTH=","450&amp;START_MAXIMIZED=FALSE&amp;VAR:CALENDAR=US&amp;VAR:SYMBOL=RDC&amp;VAR:INDEX=0"}</definedName>
    <definedName name="_20012__FDSAUDITLINK__">{"fdsup://directions/FAT Viewer?action=UPDATE&amp;creator=factset&amp;DYN_ARGS=TRUE&amp;DOC_NAME=FAT:FQL_AUDITING_CLIENT_TEMPLATE.FAT&amp;display_string=Audit&amp;VAR:KEY=HSTMZSBSFA&amp;VAR:QUERY=RkZfRU5UUlBSX1ZBTF9EQUlMWSg0MDA1NiwsLCwsJ0RJTCcp&amp;WINDOW=FIRST_POPUP&amp;HEIGHT=450&amp;WIDTH=","450&amp;START_MAXIMIZED=FALSE&amp;VAR:CALENDAR=US&amp;VAR:SYMBOL=RDC&amp;VAR:INDEX=0"}</definedName>
    <definedName name="_20013__FDSAUDITLINK__">{"fdsup://directions/FAT Viewer?action=UPDATE&amp;creator=factset&amp;DYN_ARGS=TRUE&amp;DOC_NAME=FAT:FQL_AUDITING_CLIENT_TEMPLATE.FAT&amp;display_string=Audit&amp;VAR:KEY=BQZEHOTMNO&amp;VAR:QUERY=RkZfRU5UUlBSX1ZBTF9EQUlMWSg0MDA1NiwsLCwsJ0RJTCcp&amp;WINDOW=FIRST_POPUP&amp;HEIGHT=450&amp;WIDTH=","450&amp;START_MAXIMIZED=FALSE&amp;VAR:CALENDAR=US&amp;VAR:SYMBOL=NE&amp;VAR:INDEX=0"}</definedName>
    <definedName name="_20014__FDSAUDITLINK__">{"fdsup://directions/FAT Viewer?action=UPDATE&amp;creator=factset&amp;DYN_ARGS=TRUE&amp;DOC_NAME=FAT:FQL_AUDITING_CLIENT_TEMPLATE.FAT&amp;display_string=Audit&amp;VAR:KEY=BQZEHOTMNO&amp;VAR:QUERY=RkZfRU5UUlBSX1ZBTF9EQUlMWSg0MDA1NiwsLCwsJ0RJTCcp&amp;WINDOW=FIRST_POPUP&amp;HEIGHT=450&amp;WIDTH=","450&amp;START_MAXIMIZED=FALSE&amp;VAR:CALENDAR=US&amp;VAR:SYMBOL=NE&amp;VAR:INDEX=0"}</definedName>
    <definedName name="_20015__FDSAUDITLINK__">{"fdsup://directions/FAT Viewer?action=UPDATE&amp;creator=factset&amp;DYN_ARGS=TRUE&amp;DOC_NAME=FAT:FQL_AUDITING_CLIENT_TEMPLATE.FAT&amp;display_string=Audit&amp;VAR:KEY=FUVSHYDEHK&amp;VAR:QUERY=RkZfRU5UUlBSX1ZBTF9EQUlMWSg0MDA1NiwsLCwsJ0RJTCcp&amp;WINDOW=FIRST_POPUP&amp;HEIGHT=450&amp;WIDTH=","450&amp;START_MAXIMIZED=FALSE&amp;VAR:CALENDAR=US&amp;VAR:SYMBOL=ESV&amp;VAR:INDEX=0"}</definedName>
    <definedName name="_20016__FDSAUDITLINK__">{"fdsup://directions/FAT Viewer?action=UPDATE&amp;creator=factset&amp;DYN_ARGS=TRUE&amp;DOC_NAME=FAT:FQL_AUDITING_CLIENT_TEMPLATE.FAT&amp;display_string=Audit&amp;VAR:KEY=RKNOVYPQTC&amp;VAR:QUERY=RkZfRU5UUlBSX1ZBTF9EQUlMWSg0MDA1NiwsLCwsJ0RJTCcp&amp;WINDOW=FIRST_POPUP&amp;HEIGHT=450&amp;WIDTH=","450&amp;START_MAXIMIZED=FALSE&amp;VAR:CALENDAR=US&amp;VAR:SYMBOL=B07Y0K&amp;VAR:INDEX=0"}</definedName>
    <definedName name="_20017__FDSAUDITLINK__">{"fdsup://directions/FAT Viewer?action=UPDATE&amp;creator=factset&amp;DYN_ARGS=TRUE&amp;DOC_NAME=FAT:FQL_AUDITING_CLIENT_TEMPLATE.FAT&amp;display_string=Audit&amp;VAR:KEY=RKNOVYPQTC&amp;VAR:QUERY=RkZfRU5UUlBSX1ZBTF9EQUlMWSg0MDA1NiwsLCwsJ0RJTCcp&amp;WINDOW=FIRST_POPUP&amp;HEIGHT=450&amp;WIDTH=","450&amp;START_MAXIMIZED=FALSE&amp;VAR:CALENDAR=US&amp;VAR:SYMBOL=B07Y0K&amp;VAR:INDEX=0"}</definedName>
    <definedName name="_20018__FDSAUDITLINK__">{"fdsup://directions/FAT Viewer?action=UPDATE&amp;creator=factset&amp;DYN_ARGS=TRUE&amp;DOC_NAME=FAT:FQL_AUDITING_CLIENT_TEMPLATE.FAT&amp;display_string=Audit&amp;VAR:KEY=ZCDQZSBUTU&amp;VAR:QUERY=RkZfRU5UUlBSX1ZBTF9EQUlMWSg0MDAyNSwsLCwsJ0RJTCcp&amp;WINDOW=FIRST_POPUP&amp;HEIGHT=450&amp;WIDTH=","450&amp;START_MAXIMIZED=FALSE&amp;VAR:CALENDAR=US&amp;VAR:SYMBOL=ATW&amp;VAR:INDEX=0"}</definedName>
    <definedName name="_20019__FDSAUDITLINK__">{"fdsup://directions/FAT Viewer?action=UPDATE&amp;creator=factset&amp;DYN_ARGS=TRUE&amp;DOC_NAME=FAT:FQL_AUDITING_CLIENT_TEMPLATE.FAT&amp;display_string=Audit&amp;VAR:KEY=ZCDQZSBUTU&amp;VAR:QUERY=RkZfRU5UUlBSX1ZBTF9EQUlMWSg0MDAyNSwsLCwsJ0RJTCcp&amp;WINDOW=FIRST_POPUP&amp;HEIGHT=450&amp;WIDTH=","450&amp;START_MAXIMIZED=FALSE&amp;VAR:CALENDAR=US&amp;VAR:SYMBOL=ATW&amp;VAR:INDEX=0"}</definedName>
    <definedName name="_200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20__FDSAUDITLINK__">{"fdsup://directions/FAT Viewer?action=UPDATE&amp;creator=factset&amp;DYN_ARGS=TRUE&amp;DOC_NAME=FAT:FQL_AUDITING_CLIENT_TEMPLATE.FAT&amp;display_string=Audit&amp;VAR:KEY=LONKJANYTW&amp;VAR:QUERY=RkZfRU5UUlBSX1ZBTF9EQUlMWSg0MDAyNSwsLCwsJ0RJTCcp&amp;WINDOW=FIRST_POPUP&amp;HEIGHT=450&amp;WIDTH=","450&amp;START_MAXIMIZED=FALSE&amp;VAR:CALENDAR=US&amp;VAR:SYMBOL=RDC&amp;VAR:INDEX=0"}</definedName>
    <definedName name="_20021__FDSAUDITLINK__">{"fdsup://directions/FAT Viewer?action=UPDATE&amp;creator=factset&amp;DYN_ARGS=TRUE&amp;DOC_NAME=FAT:FQL_AUDITING_CLIENT_TEMPLATE.FAT&amp;display_string=Audit&amp;VAR:KEY=LONKJANYTW&amp;VAR:QUERY=RkZfRU5UUlBSX1ZBTF9EQUlMWSg0MDAyNSwsLCwsJ0RJTCcp&amp;WINDOW=FIRST_POPUP&amp;HEIGHT=450&amp;WIDTH=","450&amp;START_MAXIMIZED=FALSE&amp;VAR:CALENDAR=US&amp;VAR:SYMBOL=RDC&amp;VAR:INDEX=0"}</definedName>
    <definedName name="_20022__FDSAUDITLINK__">{"fdsup://directions/FAT Viewer?action=UPDATE&amp;creator=factset&amp;DYN_ARGS=TRUE&amp;DOC_NAME=FAT:FQL_AUDITING_CLIENT_TEMPLATE.FAT&amp;display_string=Audit&amp;VAR:KEY=PWFSZEHARM&amp;VAR:QUERY=RkZfRU5UUlBSX1ZBTF9EQUlMWSg0MDAyNSwsLCwsJ0RJTCcp&amp;WINDOW=FIRST_POPUP&amp;HEIGHT=450&amp;WIDTH=","450&amp;START_MAXIMIZED=FALSE&amp;VAR:CALENDAR=US&amp;VAR:SYMBOL=NE&amp;VAR:INDEX=0"}</definedName>
    <definedName name="_20023__FDSAUDITLINK__">{"fdsup://directions/FAT Viewer?action=UPDATE&amp;creator=factset&amp;DYN_ARGS=TRUE&amp;DOC_NAME=FAT:FQL_AUDITING_CLIENT_TEMPLATE.FAT&amp;display_string=Audit&amp;VAR:KEY=PWFSZEHARM&amp;VAR:QUERY=RkZfRU5UUlBSX1ZBTF9EQUlMWSg0MDAyNSwsLCwsJ0RJTCcp&amp;WINDOW=FIRST_POPUP&amp;HEIGHT=450&amp;WIDTH=","450&amp;START_MAXIMIZED=FALSE&amp;VAR:CALENDAR=US&amp;VAR:SYMBOL=NE&amp;VAR:INDEX=0"}</definedName>
    <definedName name="_20024__FDSAUDITLINK__">{"fdsup://directions/FAT Viewer?action=UPDATE&amp;creator=factset&amp;DYN_ARGS=TRUE&amp;DOC_NAME=FAT:FQL_AUDITING_CLIENT_TEMPLATE.FAT&amp;display_string=Audit&amp;VAR:KEY=ZQZUDMPYBS&amp;VAR:QUERY=RkZfRU5UUlBSX1ZBTF9EQUlMWSg0MDAyNSwsLCwsJ0RJTCcp&amp;WINDOW=FIRST_POPUP&amp;HEIGHT=450&amp;WIDTH=","450&amp;START_MAXIMIZED=FALSE&amp;VAR:CALENDAR=US&amp;VAR:SYMBOL=ESV&amp;VAR:INDEX=0"}</definedName>
    <definedName name="_20025__FDSAUDITLINK__">{"fdsup://directions/FAT Viewer?action=UPDATE&amp;creator=factset&amp;DYN_ARGS=TRUE&amp;DOC_NAME=FAT:FQL_AUDITING_CLIENT_TEMPLATE.FAT&amp;display_string=Audit&amp;VAR:KEY=XYZAZKVYDE&amp;VAR:QUERY=RkZfRU5UUlBSX1ZBTF9EQUlMWSg0MDAyNSwsLCwsJ0RJTCcp&amp;WINDOW=FIRST_POPUP&amp;HEIGHT=450&amp;WIDTH=","450&amp;START_MAXIMIZED=FALSE&amp;VAR:CALENDAR=US&amp;VAR:SYMBOL=B07Y0K&amp;VAR:INDEX=0"}</definedName>
    <definedName name="_20026__FDSAUDITLINK__">{"fdsup://directions/FAT Viewer?action=UPDATE&amp;creator=factset&amp;DYN_ARGS=TRUE&amp;DOC_NAME=FAT:FQL_AUDITING_CLIENT_TEMPLATE.FAT&amp;display_string=Audit&amp;VAR:KEY=XYZAZKVYDE&amp;VAR:QUERY=RkZfRU5UUlBSX1ZBTF9EQUlMWSg0MDAyNSwsLCwsJ0RJTCcp&amp;WINDOW=FIRST_POPUP&amp;HEIGHT=450&amp;WIDTH=","450&amp;START_MAXIMIZED=FALSE&amp;VAR:CALENDAR=US&amp;VAR:SYMBOL=B07Y0K&amp;VAR:INDEX=0"}</definedName>
    <definedName name="_20027__FDSAUDITLINK__">{"fdsup://directions/FAT Viewer?action=UPDATE&amp;creator=factset&amp;DYN_ARGS=TRUE&amp;DOC_NAME=FAT:FQL_AUDITING_CLIENT_TEMPLATE.FAT&amp;display_string=Audit&amp;VAR:KEY=TCXOXGBKJC&amp;VAR:QUERY=RkZfRU5UUlBSX1ZBTF9EQUlMWSgzOTk5NCwsLCwsJ0RJTCcp&amp;WINDOW=FIRST_POPUP&amp;HEIGHT=450&amp;WIDTH=","450&amp;START_MAXIMIZED=FALSE&amp;VAR:CALENDAR=US&amp;VAR:SYMBOL=ATW&amp;VAR:INDEX=0"}</definedName>
    <definedName name="_20028__FDSAUDITLINK__">{"fdsup://directions/FAT Viewer?action=UPDATE&amp;creator=factset&amp;DYN_ARGS=TRUE&amp;DOC_NAME=FAT:FQL_AUDITING_CLIENT_TEMPLATE.FAT&amp;display_string=Audit&amp;VAR:KEY=TCXOXGBKJC&amp;VAR:QUERY=RkZfRU5UUlBSX1ZBTF9EQUlMWSgzOTk5NCwsLCwsJ0RJTCcp&amp;WINDOW=FIRST_POPUP&amp;HEIGHT=450&amp;WIDTH=","450&amp;START_MAXIMIZED=FALSE&amp;VAR:CALENDAR=US&amp;VAR:SYMBOL=ATW&amp;VAR:INDEX=0"}</definedName>
    <definedName name="_20029__FDSAUDITLINK__">{"fdsup://directions/FAT Viewer?action=UPDATE&amp;creator=factset&amp;DYN_ARGS=TRUE&amp;DOC_NAME=FAT:FQL_AUDITING_CLIENT_TEMPLATE.FAT&amp;display_string=Audit&amp;VAR:KEY=TMPELEHKPI&amp;VAR:QUERY=RkZfRU5UUlBSX1ZBTF9EQUlMWSgzOTk5NCwsLCwsJ0RJTCcp&amp;WINDOW=FIRST_POPUP&amp;HEIGHT=450&amp;WIDTH=","450&amp;START_MAXIMIZED=FALSE&amp;VAR:CALENDAR=US&amp;VAR:SYMBOL=RDC&amp;VAR:INDEX=0"}</definedName>
    <definedName name="_200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30__FDSAUDITLINK__">{"fdsup://directions/FAT Viewer?action=UPDATE&amp;creator=factset&amp;DYN_ARGS=TRUE&amp;DOC_NAME=FAT:FQL_AUDITING_CLIENT_TEMPLATE.FAT&amp;display_string=Audit&amp;VAR:KEY=TMPELEHKPI&amp;VAR:QUERY=RkZfRU5UUlBSX1ZBTF9EQUlMWSgzOTk5NCwsLCwsJ0RJTCcp&amp;WINDOW=FIRST_POPUP&amp;HEIGHT=450&amp;WIDTH=","450&amp;START_MAXIMIZED=FALSE&amp;VAR:CALENDAR=US&amp;VAR:SYMBOL=RDC&amp;VAR:INDEX=0"}</definedName>
    <definedName name="_20031__FDSAUDITLINK__">{"fdsup://directions/FAT Viewer?action=UPDATE&amp;creator=factset&amp;DYN_ARGS=TRUE&amp;DOC_NAME=FAT:FQL_AUDITING_CLIENT_TEMPLATE.FAT&amp;display_string=Audit&amp;VAR:KEY=HGHALQVUVW&amp;VAR:QUERY=RkZfRU5UUlBSX1ZBTF9EQUlMWSgzOTk5NCwsLCwsJ0RJTCcp&amp;WINDOW=FIRST_POPUP&amp;HEIGHT=450&amp;WIDTH=","450&amp;START_MAXIMIZED=FALSE&amp;VAR:CALENDAR=US&amp;VAR:SYMBOL=NE&amp;VAR:INDEX=0"}</definedName>
    <definedName name="_20032__FDSAUDITLINK__">{"fdsup://directions/FAT Viewer?action=UPDATE&amp;creator=factset&amp;DYN_ARGS=TRUE&amp;DOC_NAME=FAT:FQL_AUDITING_CLIENT_TEMPLATE.FAT&amp;display_string=Audit&amp;VAR:KEY=HGHALQVUVW&amp;VAR:QUERY=RkZfRU5UUlBSX1ZBTF9EQUlMWSgzOTk5NCwsLCwsJ0RJTCcp&amp;WINDOW=FIRST_POPUP&amp;HEIGHT=450&amp;WIDTH=","450&amp;START_MAXIMIZED=FALSE&amp;VAR:CALENDAR=US&amp;VAR:SYMBOL=NE&amp;VAR:INDEX=0"}</definedName>
    <definedName name="_20033__FDSAUDITLINK__">{"fdsup://directions/FAT Viewer?action=UPDATE&amp;creator=factset&amp;DYN_ARGS=TRUE&amp;DOC_NAME=FAT:FQL_AUDITING_CLIENT_TEMPLATE.FAT&amp;display_string=Audit&amp;VAR:KEY=ZSVEDABIXI&amp;VAR:QUERY=RkZfRU5UUlBSX1ZBTF9EQUlMWSgzOTk5NCwsLCwsJ0RJTCcp&amp;WINDOW=FIRST_POPUP&amp;HEIGHT=450&amp;WIDTH=","450&amp;START_MAXIMIZED=FALSE&amp;VAR:CALENDAR=US&amp;VAR:SYMBOL=ESV&amp;VAR:INDEX=0"}</definedName>
    <definedName name="_20034__FDSAUDITLINK__">{"fdsup://directions/FAT Viewer?action=UPDATE&amp;creator=factset&amp;DYN_ARGS=TRUE&amp;DOC_NAME=FAT:FQL_AUDITING_CLIENT_TEMPLATE.FAT&amp;display_string=Audit&amp;VAR:KEY=NQVSRCPMPS&amp;VAR:QUERY=RkZfRU5UUlBSX1ZBTF9EQUlMWSgzOTk5NCwsLCwsJ0RJTCcp&amp;WINDOW=FIRST_POPUP&amp;HEIGHT=450&amp;WIDTH=","450&amp;START_MAXIMIZED=FALSE&amp;VAR:CALENDAR=US&amp;VAR:SYMBOL=B07Y0K&amp;VAR:INDEX=0"}</definedName>
    <definedName name="_20035__FDSAUDITLINK__">{"fdsup://directions/FAT Viewer?action=UPDATE&amp;creator=factset&amp;DYN_ARGS=TRUE&amp;DOC_NAME=FAT:FQL_AUDITING_CLIENT_TEMPLATE.FAT&amp;display_string=Audit&amp;VAR:KEY=NQVSRCPMPS&amp;VAR:QUERY=RkZfRU5UUlBSX1ZBTF9EQUlMWSgzOTk5NCwsLCwsJ0RJTCcp&amp;WINDOW=FIRST_POPUP&amp;HEIGHT=450&amp;WIDTH=","450&amp;START_MAXIMIZED=FALSE&amp;VAR:CALENDAR=US&amp;VAR:SYMBOL=B07Y0K&amp;VAR:INDEX=0"}</definedName>
    <definedName name="_20036__FDSAUDITLINK__">{"fdsup://directions/FAT Viewer?action=UPDATE&amp;creator=factset&amp;DYN_ARGS=TRUE&amp;DOC_NAME=FAT:FQL_AUDITING_CLIENT_TEMPLATE.FAT&amp;display_string=Audit&amp;VAR:KEY=LQNODWZMBC&amp;VAR:QUERY=RkZfRU5UUlBSX1ZBTF9EQUlMWSgzOTk2NCwsLCwsJ0RJTCcp&amp;WINDOW=FIRST_POPUP&amp;HEIGHT=450&amp;WIDTH=","450&amp;START_MAXIMIZED=FALSE&amp;VAR:CALENDAR=US&amp;VAR:SYMBOL=ATW&amp;VAR:INDEX=0"}</definedName>
    <definedName name="_20037__FDSAUDITLINK__">{"fdsup://directions/FAT Viewer?action=UPDATE&amp;creator=factset&amp;DYN_ARGS=TRUE&amp;DOC_NAME=FAT:FQL_AUDITING_CLIENT_TEMPLATE.FAT&amp;display_string=Audit&amp;VAR:KEY=LQNODWZMBC&amp;VAR:QUERY=RkZfRU5UUlBSX1ZBTF9EQUlMWSgzOTk2NCwsLCwsJ0RJTCcp&amp;WINDOW=FIRST_POPUP&amp;HEIGHT=450&amp;WIDTH=","450&amp;START_MAXIMIZED=FALSE&amp;VAR:CALENDAR=US&amp;VAR:SYMBOL=ATW&amp;VAR:INDEX=0"}</definedName>
    <definedName name="_20038__FDSAUDITLINK__">{"fdsup://directions/FAT Viewer?action=UPDATE&amp;creator=factset&amp;DYN_ARGS=TRUE&amp;DOC_NAME=FAT:FQL_AUDITING_CLIENT_TEMPLATE.FAT&amp;display_string=Audit&amp;VAR:KEY=DEXCBULOJA&amp;VAR:QUERY=RkZfRU5UUlBSX1ZBTF9EQUlMWSgzOTk2NCwsLCwsJ0RJTCcp&amp;WINDOW=FIRST_POPUP&amp;HEIGHT=450&amp;WIDTH=","450&amp;START_MAXIMIZED=FALSE&amp;VAR:CALENDAR=US&amp;VAR:SYMBOL=RDC&amp;VAR:INDEX=0"}</definedName>
    <definedName name="_20039__FDSAUDITLINK__">{"fdsup://directions/FAT Viewer?action=UPDATE&amp;creator=factset&amp;DYN_ARGS=TRUE&amp;DOC_NAME=FAT:FQL_AUDITING_CLIENT_TEMPLATE.FAT&amp;display_string=Audit&amp;VAR:KEY=DEXCBULOJA&amp;VAR:QUERY=RkZfRU5UUlBSX1ZBTF9EQUlMWSgzOTk2NCwsLCwsJ0RJTCcp&amp;WINDOW=FIRST_POPUP&amp;HEIGHT=450&amp;WIDTH=","450&amp;START_MAXIMIZED=FALSE&amp;VAR:CALENDAR=US&amp;VAR:SYMBOL=RDC&amp;VAR:INDEX=0"}</definedName>
    <definedName name="_200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40__FDSAUDITLINK__">{"fdsup://directions/FAT Viewer?action=UPDATE&amp;creator=factset&amp;DYN_ARGS=TRUE&amp;DOC_NAME=FAT:FQL_AUDITING_CLIENT_TEMPLATE.FAT&amp;display_string=Audit&amp;VAR:KEY=ZMBWNANGXY&amp;VAR:QUERY=RkZfRU5UUlBSX1ZBTF9EQUlMWSgzOTk2NCwsLCwsJ0RJTCcp&amp;WINDOW=FIRST_POPUP&amp;HEIGHT=450&amp;WIDTH=","450&amp;START_MAXIMIZED=FALSE&amp;VAR:CALENDAR=US&amp;VAR:SYMBOL=NE&amp;VAR:INDEX=0"}</definedName>
    <definedName name="_20041__FDSAUDITLINK__">{"fdsup://directions/FAT Viewer?action=UPDATE&amp;creator=factset&amp;DYN_ARGS=TRUE&amp;DOC_NAME=FAT:FQL_AUDITING_CLIENT_TEMPLATE.FAT&amp;display_string=Audit&amp;VAR:KEY=ZMBWNANGXY&amp;VAR:QUERY=RkZfRU5UUlBSX1ZBTF9EQUlMWSgzOTk2NCwsLCwsJ0RJTCcp&amp;WINDOW=FIRST_POPUP&amp;HEIGHT=450&amp;WIDTH=","450&amp;START_MAXIMIZED=FALSE&amp;VAR:CALENDAR=US&amp;VAR:SYMBOL=NE&amp;VAR:INDEX=0"}</definedName>
    <definedName name="_20042__FDSAUDITLINK__">{"fdsup://directions/FAT Viewer?action=UPDATE&amp;creator=factset&amp;DYN_ARGS=TRUE&amp;DOC_NAME=FAT:FQL_AUDITING_CLIENT_TEMPLATE.FAT&amp;display_string=Audit&amp;VAR:KEY=ZMXYHUFGZW&amp;VAR:QUERY=RkZfRU5UUlBSX1ZBTF9EQUlMWSgzOTk2NCwsLCwsJ0RJTCcp&amp;WINDOW=FIRST_POPUP&amp;HEIGHT=450&amp;WIDTH=","450&amp;START_MAXIMIZED=FALSE&amp;VAR:CALENDAR=US&amp;VAR:SYMBOL=ESV&amp;VAR:INDEX=0"}</definedName>
    <definedName name="_20043__FDSAUDITLINK__">{"fdsup://directions/FAT Viewer?action=UPDATE&amp;creator=factset&amp;DYN_ARGS=TRUE&amp;DOC_NAME=FAT:FQL_AUDITING_CLIENT_TEMPLATE.FAT&amp;display_string=Audit&amp;VAR:KEY=BKZOJOLWHW&amp;VAR:QUERY=RkZfRU5UUlBSX1ZBTF9EQUlMWSgzOTk2NCwsLCwsJ0RJTCcp&amp;WINDOW=FIRST_POPUP&amp;HEIGHT=450&amp;WIDTH=","450&amp;START_MAXIMIZED=FALSE&amp;VAR:CALENDAR=US&amp;VAR:SYMBOL=B07Y0K&amp;VAR:INDEX=0"}</definedName>
    <definedName name="_20044__FDSAUDITLINK__">{"fdsup://directions/FAT Viewer?action=UPDATE&amp;creator=factset&amp;DYN_ARGS=TRUE&amp;DOC_NAME=FAT:FQL_AUDITING_CLIENT_TEMPLATE.FAT&amp;display_string=Audit&amp;VAR:KEY=BKZOJOLWHW&amp;VAR:QUERY=RkZfRU5UUlBSX1ZBTF9EQUlMWSgzOTk2NCwsLCwsJ0RJTCcp&amp;WINDOW=FIRST_POPUP&amp;HEIGHT=450&amp;WIDTH=","450&amp;START_MAXIMIZED=FALSE&amp;VAR:CALENDAR=US&amp;VAR:SYMBOL=B07Y0K&amp;VAR:INDEX=0"}</definedName>
    <definedName name="_20045__FDSAUDITLINK__">{"fdsup://directions/FAT Viewer?action=UPDATE&amp;creator=factset&amp;DYN_ARGS=TRUE&amp;DOC_NAME=FAT:FQL_AUDITING_CLIENT_TEMPLATE.FAT&amp;display_string=Audit&amp;VAR:KEY=REFMPQPCVY&amp;VAR:QUERY=RkZfRU5UUlBSX1ZBTF9EQUlMWSgzOTkzMywsLCwsJ0RJTCcp&amp;WINDOW=FIRST_POPUP&amp;HEIGHT=450&amp;WIDTH=","450&amp;START_MAXIMIZED=FALSE&amp;VAR:CALENDAR=US&amp;VAR:SYMBOL=ATW&amp;VAR:INDEX=0"}</definedName>
    <definedName name="_20046__FDSAUDITLINK__">{"fdsup://directions/FAT Viewer?action=UPDATE&amp;creator=factset&amp;DYN_ARGS=TRUE&amp;DOC_NAME=FAT:FQL_AUDITING_CLIENT_TEMPLATE.FAT&amp;display_string=Audit&amp;VAR:KEY=REFMPQPCVY&amp;VAR:QUERY=RkZfRU5UUlBSX1ZBTF9EQUlMWSgzOTkzMywsLCwsJ0RJTCcp&amp;WINDOW=FIRST_POPUP&amp;HEIGHT=450&amp;WIDTH=","450&amp;START_MAXIMIZED=FALSE&amp;VAR:CALENDAR=US&amp;VAR:SYMBOL=ATW&amp;VAR:INDEX=0"}</definedName>
    <definedName name="_20047__FDSAUDITLINK__">{"fdsup://directions/FAT Viewer?action=UPDATE&amp;creator=factset&amp;DYN_ARGS=TRUE&amp;DOC_NAME=FAT:FQL_AUDITING_CLIENT_TEMPLATE.FAT&amp;display_string=Audit&amp;VAR:KEY=FQJMTOJIBU&amp;VAR:QUERY=RkZfRU5UUlBSX1ZBTF9EQUlMWSgzOTkzMywsLCwsJ0RJTCcp&amp;WINDOW=FIRST_POPUP&amp;HEIGHT=450&amp;WIDTH=","450&amp;START_MAXIMIZED=FALSE&amp;VAR:CALENDAR=US&amp;VAR:SYMBOL=RDC&amp;VAR:INDEX=0"}</definedName>
    <definedName name="_20048__FDSAUDITLINK__">{"fdsup://directions/FAT Viewer?action=UPDATE&amp;creator=factset&amp;DYN_ARGS=TRUE&amp;DOC_NAME=FAT:FQL_AUDITING_CLIENT_TEMPLATE.FAT&amp;display_string=Audit&amp;VAR:KEY=FQJMTOJIBU&amp;VAR:QUERY=RkZfRU5UUlBSX1ZBTF9EQUlMWSgzOTkzMywsLCwsJ0RJTCcp&amp;WINDOW=FIRST_POPUP&amp;HEIGHT=450&amp;WIDTH=","450&amp;START_MAXIMIZED=FALSE&amp;VAR:CALENDAR=US&amp;VAR:SYMBOL=RDC&amp;VAR:INDEX=0"}</definedName>
    <definedName name="_20049__FDSAUDITLINK__">{"fdsup://directions/FAT Viewer?action=UPDATE&amp;creator=factset&amp;DYN_ARGS=TRUE&amp;DOC_NAME=FAT:FQL_AUDITING_CLIENT_TEMPLATE.FAT&amp;display_string=Audit&amp;VAR:KEY=RSJELWTELW&amp;VAR:QUERY=RkZfRU5UUlBSX1ZBTF9EQUlMWSgzOTkzMywsLCwsJ0RJTCcp&amp;WINDOW=FIRST_POPUP&amp;HEIGHT=450&amp;WIDTH=","450&amp;START_MAXIMIZED=FALSE&amp;VAR:CALENDAR=US&amp;VAR:SYMBOL=NE&amp;VAR:INDEX=0"}</definedName>
    <definedName name="_200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50__FDSAUDITLINK__">{"fdsup://directions/FAT Viewer?action=UPDATE&amp;creator=factset&amp;DYN_ARGS=TRUE&amp;DOC_NAME=FAT:FQL_AUDITING_CLIENT_TEMPLATE.FAT&amp;display_string=Audit&amp;VAR:KEY=RSJELWTELW&amp;VAR:QUERY=RkZfRU5UUlBSX1ZBTF9EQUlMWSgzOTkzMywsLCwsJ0RJTCcp&amp;WINDOW=FIRST_POPUP&amp;HEIGHT=450&amp;WIDTH=","450&amp;START_MAXIMIZED=FALSE&amp;VAR:CALENDAR=US&amp;VAR:SYMBOL=NE&amp;VAR:INDEX=0"}</definedName>
    <definedName name="_20051__FDSAUDITLINK__">{"fdsup://directions/FAT Viewer?action=UPDATE&amp;creator=factset&amp;DYN_ARGS=TRUE&amp;DOC_NAME=FAT:FQL_AUDITING_CLIENT_TEMPLATE.FAT&amp;display_string=Audit&amp;VAR:KEY=LGJUTATENW&amp;VAR:QUERY=RkZfRU5UUlBSX1ZBTF9EQUlMWSgzOTkzMywsLCwsJ0RJTCcp&amp;WINDOW=FIRST_POPUP&amp;HEIGHT=450&amp;WIDTH=","450&amp;START_MAXIMIZED=FALSE&amp;VAR:CALENDAR=US&amp;VAR:SYMBOL=ESV&amp;VAR:INDEX=0"}</definedName>
    <definedName name="_20052__FDSAUDITLINK__">{"fdsup://directions/FAT Viewer?action=UPDATE&amp;creator=factset&amp;DYN_ARGS=TRUE&amp;DOC_NAME=FAT:FQL_AUDITING_CLIENT_TEMPLATE.FAT&amp;display_string=Audit&amp;VAR:KEY=VWFADINMTU&amp;VAR:QUERY=RkZfRU5UUlBSX1ZBTF9EQUlMWSgzOTkzMywsLCwsJ0RJTCcp&amp;WINDOW=FIRST_POPUP&amp;HEIGHT=450&amp;WIDTH=","450&amp;START_MAXIMIZED=FALSE&amp;VAR:CALENDAR=US&amp;VAR:SYMBOL=B07Y0K&amp;VAR:INDEX=0"}</definedName>
    <definedName name="_20053__FDSAUDITLINK__">{"fdsup://directions/FAT Viewer?action=UPDATE&amp;creator=factset&amp;DYN_ARGS=TRUE&amp;DOC_NAME=FAT:FQL_AUDITING_CLIENT_TEMPLATE.FAT&amp;display_string=Audit&amp;VAR:KEY=VWFADINMTU&amp;VAR:QUERY=RkZfRU5UUlBSX1ZBTF9EQUlMWSgzOTkzMywsLCwsJ0RJTCcp&amp;WINDOW=FIRST_POPUP&amp;HEIGHT=450&amp;WIDTH=","450&amp;START_MAXIMIZED=FALSE&amp;VAR:CALENDAR=US&amp;VAR:SYMBOL=B07Y0K&amp;VAR:INDEX=0"}</definedName>
    <definedName name="_20054__FDSAUDITLINK__">{"fdsup://directions/FAT Viewer?action=UPDATE&amp;creator=factset&amp;DYN_ARGS=TRUE&amp;DOC_NAME=FAT:FQL_AUDITING_CLIENT_TEMPLATE.FAT&amp;display_string=Audit&amp;VAR:KEY=HCJITQBGPK&amp;VAR:QUERY=RkZfRU5UUlBSX1ZBTF9EQUlMWSgzOTkwMywsLCwsJ0RJTCcp&amp;WINDOW=FIRST_POPUP&amp;HEIGHT=450&amp;WIDTH=","450&amp;START_MAXIMIZED=FALSE&amp;VAR:CALENDAR=US&amp;VAR:SYMBOL=ATW&amp;VAR:INDEX=0"}</definedName>
    <definedName name="_20055__FDSAUDITLINK__">{"fdsup://directions/FAT Viewer?action=UPDATE&amp;creator=factset&amp;DYN_ARGS=TRUE&amp;DOC_NAME=FAT:FQL_AUDITING_CLIENT_TEMPLATE.FAT&amp;display_string=Audit&amp;VAR:KEY=HCJITQBGPK&amp;VAR:QUERY=RkZfRU5UUlBSX1ZBTF9EQUlMWSgzOTkwMywsLCwsJ0RJTCcp&amp;WINDOW=FIRST_POPUP&amp;HEIGHT=450&amp;WIDTH=","450&amp;START_MAXIMIZED=FALSE&amp;VAR:CALENDAR=US&amp;VAR:SYMBOL=ATW&amp;VAR:INDEX=0"}</definedName>
    <definedName name="_20056__FDSAUDITLINK__">{"fdsup://directions/FAT Viewer?action=UPDATE&amp;creator=factset&amp;DYN_ARGS=TRUE&amp;DOC_NAME=FAT:FQL_AUDITING_CLIENT_TEMPLATE.FAT&amp;display_string=Audit&amp;VAR:KEY=DUDEPAHOJA&amp;VAR:QUERY=RkZfRU5UUlBSX1ZBTF9EQUlMWSgzOTkwMywsLCwsJ0RJTCcp&amp;WINDOW=FIRST_POPUP&amp;HEIGHT=450&amp;WIDTH=","450&amp;START_MAXIMIZED=FALSE&amp;VAR:CALENDAR=US&amp;VAR:SYMBOL=RDC&amp;VAR:INDEX=0"}</definedName>
    <definedName name="_20057__FDSAUDITLINK__">{"fdsup://directions/FAT Viewer?action=UPDATE&amp;creator=factset&amp;DYN_ARGS=TRUE&amp;DOC_NAME=FAT:FQL_AUDITING_CLIENT_TEMPLATE.FAT&amp;display_string=Audit&amp;VAR:KEY=DUDEPAHOJA&amp;VAR:QUERY=RkZfRU5UUlBSX1ZBTF9EQUlMWSgzOTkwMywsLCwsJ0RJTCcp&amp;WINDOW=FIRST_POPUP&amp;HEIGHT=450&amp;WIDTH=","450&amp;START_MAXIMIZED=FALSE&amp;VAR:CALENDAR=US&amp;VAR:SYMBOL=RDC&amp;VAR:INDEX=0"}</definedName>
    <definedName name="_20058__FDSAUDITLINK__">{"fdsup://directions/FAT Viewer?action=UPDATE&amp;creator=factset&amp;DYN_ARGS=TRUE&amp;DOC_NAME=FAT:FQL_AUDITING_CLIENT_TEMPLATE.FAT&amp;display_string=Audit&amp;VAR:KEY=XQTCFEVIPI&amp;VAR:QUERY=RkZfRU5UUlBSX1ZBTF9EQUlMWSgzOTkwMywsLCwsJ0RJTCcp&amp;WINDOW=FIRST_POPUP&amp;HEIGHT=450&amp;WIDTH=","450&amp;START_MAXIMIZED=FALSE&amp;VAR:CALENDAR=US&amp;VAR:SYMBOL=NE&amp;VAR:INDEX=0"}</definedName>
    <definedName name="_20059__FDSAUDITLINK__">{"fdsup://directions/FAT Viewer?action=UPDATE&amp;creator=factset&amp;DYN_ARGS=TRUE&amp;DOC_NAME=FAT:FQL_AUDITING_CLIENT_TEMPLATE.FAT&amp;display_string=Audit&amp;VAR:KEY=XQTCFEVIPI&amp;VAR:QUERY=RkZfRU5UUlBSX1ZBTF9EQUlMWSgzOTkwMywsLCwsJ0RJTCcp&amp;WINDOW=FIRST_POPUP&amp;HEIGHT=450&amp;WIDTH=","450&amp;START_MAXIMIZED=FALSE&amp;VAR:CALENDAR=US&amp;VAR:SYMBOL=NE&amp;VAR:INDEX=0"}</definedName>
    <definedName name="_200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60__FDSAUDITLINK__">{"fdsup://directions/FAT Viewer?action=UPDATE&amp;creator=factset&amp;DYN_ARGS=TRUE&amp;DOC_NAME=FAT:FQL_AUDITING_CLIENT_TEMPLATE.FAT&amp;display_string=Audit&amp;VAR:KEY=BODYFKNIRQ&amp;VAR:QUERY=RkZfRU5UUlBSX1ZBTF9EQUlMWSgzOTkwMywsLCwsJ0RJTCcp&amp;WINDOW=FIRST_POPUP&amp;HEIGHT=450&amp;WIDTH=","450&amp;START_MAXIMIZED=FALSE&amp;VAR:CALENDAR=US&amp;VAR:SYMBOL=ESV&amp;VAR:INDEX=0"}</definedName>
    <definedName name="_20061__FDSAUDITLINK__">{"fdsup://directions/FAT Viewer?action=UPDATE&amp;creator=factset&amp;DYN_ARGS=TRUE&amp;DOC_NAME=FAT:FQL_AUDITING_CLIENT_TEMPLATE.FAT&amp;display_string=Audit&amp;VAR:KEY=HEBQNSRCJK&amp;VAR:QUERY=RkZfRU5UUlBSX1ZBTF9EQUlMWSgzOTkwMywsLCwsJ0RJTCcp&amp;WINDOW=FIRST_POPUP&amp;HEIGHT=450&amp;WIDTH=","450&amp;START_MAXIMIZED=FALSE&amp;VAR:CALENDAR=US&amp;VAR:SYMBOL=B07Y0K&amp;VAR:INDEX=0"}</definedName>
    <definedName name="_20062__FDSAUDITLINK__">{"fdsup://directions/FAT Viewer?action=UPDATE&amp;creator=factset&amp;DYN_ARGS=TRUE&amp;DOC_NAME=FAT:FQL_AUDITING_CLIENT_TEMPLATE.FAT&amp;display_string=Audit&amp;VAR:KEY=HEBQNSRCJK&amp;VAR:QUERY=RkZfRU5UUlBSX1ZBTF9EQUlMWSgzOTkwMywsLCwsJ0RJTCcp&amp;WINDOW=FIRST_POPUP&amp;HEIGHT=450&amp;WIDTH=","450&amp;START_MAXIMIZED=FALSE&amp;VAR:CALENDAR=US&amp;VAR:SYMBOL=B07Y0K&amp;VAR:INDEX=0"}</definedName>
    <definedName name="_20063__FDSAUDITLINK__">{"fdsup://directions/FAT Viewer?action=UPDATE&amp;creator=factset&amp;DYN_ARGS=TRUE&amp;DOC_NAME=FAT:FQL_AUDITING_CLIENT_TEMPLATE.FAT&amp;display_string=Audit&amp;VAR:KEY=BWHAHYLARW&amp;VAR:QUERY=RkZfRU5UUlBSX1ZBTF9EQUlMWSgzOTg3MiwsLCwsJ0RJTCcp&amp;WINDOW=FIRST_POPUP&amp;HEIGHT=450&amp;WIDTH=","450&amp;START_MAXIMIZED=FALSE&amp;VAR:CALENDAR=US&amp;VAR:SYMBOL=ATW&amp;VAR:INDEX=0"}</definedName>
    <definedName name="_20064__FDSAUDITLINK__">{"fdsup://directions/FAT Viewer?action=UPDATE&amp;creator=factset&amp;DYN_ARGS=TRUE&amp;DOC_NAME=FAT:FQL_AUDITING_CLIENT_TEMPLATE.FAT&amp;display_string=Audit&amp;VAR:KEY=BWHAHYLARW&amp;VAR:QUERY=RkZfRU5UUlBSX1ZBTF9EQUlMWSgzOTg3MiwsLCwsJ0RJTCcp&amp;WINDOW=FIRST_POPUP&amp;HEIGHT=450&amp;WIDTH=","450&amp;START_MAXIMIZED=FALSE&amp;VAR:CALENDAR=US&amp;VAR:SYMBOL=ATW&amp;VAR:INDEX=0"}</definedName>
    <definedName name="_20065__FDSAUDITLINK__">{"fdsup://directions/FAT Viewer?action=UPDATE&amp;creator=factset&amp;DYN_ARGS=TRUE&amp;DOC_NAME=FAT:FQL_AUDITING_CLIENT_TEMPLATE.FAT&amp;display_string=Audit&amp;VAR:KEY=NAHORYFOLO&amp;VAR:QUERY=RkZfRU5UUlBSX1ZBTF9EQUlMWSgzOTg3MiwsLCwsJ0RJTCcp&amp;WINDOW=FIRST_POPUP&amp;HEIGHT=450&amp;WIDTH=","450&amp;START_MAXIMIZED=FALSE&amp;VAR:CALENDAR=US&amp;VAR:SYMBOL=RDC&amp;VAR:INDEX=0"}</definedName>
    <definedName name="_20066__FDSAUDITLINK__">{"fdsup://directions/FAT Viewer?action=UPDATE&amp;creator=factset&amp;DYN_ARGS=TRUE&amp;DOC_NAME=FAT:FQL_AUDITING_CLIENT_TEMPLATE.FAT&amp;display_string=Audit&amp;VAR:KEY=NAHORYFOLO&amp;VAR:QUERY=RkZfRU5UUlBSX1ZBTF9EQUlMWSgzOTg3MiwsLCwsJ0RJTCcp&amp;WINDOW=FIRST_POPUP&amp;HEIGHT=450&amp;WIDTH=","450&amp;START_MAXIMIZED=FALSE&amp;VAR:CALENDAR=US&amp;VAR:SYMBOL=RDC&amp;VAR:INDEX=0"}</definedName>
    <definedName name="_20067__FDSAUDITLINK__">{"fdsup://directions/FAT Viewer?action=UPDATE&amp;creator=factset&amp;DYN_ARGS=TRUE&amp;DOC_NAME=FAT:FQL_AUDITING_CLIENT_TEMPLATE.FAT&amp;display_string=Audit&amp;VAR:KEY=FARYXGXERY&amp;VAR:QUERY=RkZfRU5UUlBSX1ZBTF9EQUlMWSgzOTg3MiwsLCwsJ0RJTCcp&amp;WINDOW=FIRST_POPUP&amp;HEIGHT=450&amp;WIDTH=","450&amp;START_MAXIMIZED=FALSE&amp;VAR:CALENDAR=US&amp;VAR:SYMBOL=NE&amp;VAR:INDEX=0"}</definedName>
    <definedName name="_20068__FDSAUDITLINK__">{"fdsup://directions/FAT Viewer?action=UPDATE&amp;creator=factset&amp;DYN_ARGS=TRUE&amp;DOC_NAME=FAT:FQL_AUDITING_CLIENT_TEMPLATE.FAT&amp;display_string=Audit&amp;VAR:KEY=FARYXGXERY&amp;VAR:QUERY=RkZfRU5UUlBSX1ZBTF9EQUlMWSgzOTg3MiwsLCwsJ0RJTCcp&amp;WINDOW=FIRST_POPUP&amp;HEIGHT=450&amp;WIDTH=","450&amp;START_MAXIMIZED=FALSE&amp;VAR:CALENDAR=US&amp;VAR:SYMBOL=NE&amp;VAR:INDEX=0"}</definedName>
    <definedName name="_20069__FDSAUDITLINK__">{"fdsup://directions/FAT Viewer?action=UPDATE&amp;creator=factset&amp;DYN_ARGS=TRUE&amp;DOC_NAME=FAT:FQL_AUDITING_CLIENT_TEMPLATE.FAT&amp;display_string=Audit&amp;VAR:KEY=HCJWPILUNK&amp;VAR:QUERY=RkZfRU5UUlBSX1ZBTF9EQUlMWSgzOTg3MiwsLCwsJ0RJTCcp&amp;WINDOW=FIRST_POPUP&amp;HEIGHT=450&amp;WIDTH=","450&amp;START_MAXIMIZED=FALSE&amp;VAR:CALENDAR=US&amp;VAR:SYMBOL=ESV&amp;VAR:INDEX=0"}</definedName>
    <definedName name="_200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70__FDSAUDITLINK__">{"fdsup://directions/FAT Viewer?action=UPDATE&amp;creator=factset&amp;DYN_ARGS=TRUE&amp;DOC_NAME=FAT:FQL_AUDITING_CLIENT_TEMPLATE.FAT&amp;display_string=Audit&amp;VAR:KEY=BWBGRKLONI&amp;VAR:QUERY=RkZfRU5UUlBSX1ZBTF9EQUlMWSgzOTg3MiwsLCwsJ0RJTCcp&amp;WINDOW=FIRST_POPUP&amp;HEIGHT=450&amp;WIDTH=","450&amp;START_MAXIMIZED=FALSE&amp;VAR:CALENDAR=US&amp;VAR:SYMBOL=B07Y0K&amp;VAR:INDEX=0"}</definedName>
    <definedName name="_20071__FDSAUDITLINK__">{"fdsup://directions/FAT Viewer?action=UPDATE&amp;creator=factset&amp;DYN_ARGS=TRUE&amp;DOC_NAME=FAT:FQL_AUDITING_CLIENT_TEMPLATE.FAT&amp;display_string=Audit&amp;VAR:KEY=BWBGRKLONI&amp;VAR:QUERY=RkZfRU5UUlBSX1ZBTF9EQUlMWSgzOTg3MiwsLCwsJ0RJTCcp&amp;WINDOW=FIRST_POPUP&amp;HEIGHT=450&amp;WIDTH=","450&amp;START_MAXIMIZED=FALSE&amp;VAR:CALENDAR=US&amp;VAR:SYMBOL=B07Y0K&amp;VAR:INDEX=0"}</definedName>
    <definedName name="_20072__FDSAUDITLINK__">{"fdsup://directions/FAT Viewer?action=UPDATE&amp;creator=factset&amp;DYN_ARGS=TRUE&amp;DOC_NAME=FAT:FQL_AUDITING_CLIENT_TEMPLATE.FAT&amp;display_string=Audit&amp;VAR:KEY=DIFEJIBETO&amp;VAR:QUERY=RkZfRU5UUlBSX1ZBTF9EQUlMWSgzOTg0NCwsLCwsJ0RJTCcp&amp;WINDOW=FIRST_POPUP&amp;HEIGHT=450&amp;WIDTH=","450&amp;START_MAXIMIZED=FALSE&amp;VAR:CALENDAR=US&amp;VAR:SYMBOL=ATW&amp;VAR:INDEX=0"}</definedName>
    <definedName name="_20073__FDSAUDITLINK__">{"fdsup://directions/FAT Viewer?action=UPDATE&amp;creator=factset&amp;DYN_ARGS=TRUE&amp;DOC_NAME=FAT:FQL_AUDITING_CLIENT_TEMPLATE.FAT&amp;display_string=Audit&amp;VAR:KEY=DIFEJIBETO&amp;VAR:QUERY=RkZfRU5UUlBSX1ZBTF9EQUlMWSgzOTg0NCwsLCwsJ0RJTCcp&amp;WINDOW=FIRST_POPUP&amp;HEIGHT=450&amp;WIDTH=","450&amp;START_MAXIMIZED=FALSE&amp;VAR:CALENDAR=US&amp;VAR:SYMBOL=ATW&amp;VAR:INDEX=0"}</definedName>
    <definedName name="_20074__FDSAUDITLINK__">{"fdsup://directions/FAT Viewer?action=UPDATE&amp;creator=factset&amp;DYN_ARGS=TRUE&amp;DOC_NAME=FAT:FQL_AUDITING_CLIENT_TEMPLATE.FAT&amp;display_string=Audit&amp;VAR:KEY=HUZUPEJGVW&amp;VAR:QUERY=RkZfRU5UUlBSX1ZBTF9EQUlMWSgzOTg0NCwsLCwsJ0RJTCcp&amp;WINDOW=FIRST_POPUP&amp;HEIGHT=450&amp;WIDTH=","450&amp;START_MAXIMIZED=FALSE&amp;VAR:CALENDAR=US&amp;VAR:SYMBOL=RDC&amp;VAR:INDEX=0"}</definedName>
    <definedName name="_20075__FDSAUDITLINK__">{"fdsup://directions/FAT Viewer?action=UPDATE&amp;creator=factset&amp;DYN_ARGS=TRUE&amp;DOC_NAME=FAT:FQL_AUDITING_CLIENT_TEMPLATE.FAT&amp;display_string=Audit&amp;VAR:KEY=HUZUPEJGVW&amp;VAR:QUERY=RkZfRU5UUlBSX1ZBTF9EQUlMWSgzOTg0NCwsLCwsJ0RJTCcp&amp;WINDOW=FIRST_POPUP&amp;HEIGHT=450&amp;WIDTH=","450&amp;START_MAXIMIZED=FALSE&amp;VAR:CALENDAR=US&amp;VAR:SYMBOL=RDC&amp;VAR:INDEX=0"}</definedName>
    <definedName name="_20076__FDSAUDITLINK__">{"fdsup://directions/FAT Viewer?action=UPDATE&amp;creator=factset&amp;DYN_ARGS=TRUE&amp;DOC_NAME=FAT:FQL_AUDITING_CLIENT_TEMPLATE.FAT&amp;display_string=Audit&amp;VAR:KEY=RIRQDCJEDA&amp;VAR:QUERY=RkZfRU5UUlBSX1ZBTF9EQUlMWSgzOTg0NCwsLCwsJ0RJTCcp&amp;WINDOW=FIRST_POPUP&amp;HEIGHT=450&amp;WIDTH=","450&amp;START_MAXIMIZED=FALSE&amp;VAR:CALENDAR=US&amp;VAR:SYMBOL=NE&amp;VAR:INDEX=0"}</definedName>
    <definedName name="_20077__FDSAUDITLINK__">{"fdsup://directions/FAT Viewer?action=UPDATE&amp;creator=factset&amp;DYN_ARGS=TRUE&amp;DOC_NAME=FAT:FQL_AUDITING_CLIENT_TEMPLATE.FAT&amp;display_string=Audit&amp;VAR:KEY=RIRQDCJEDA&amp;VAR:QUERY=RkZfRU5UUlBSX1ZBTF9EQUlMWSgzOTg0NCwsLCwsJ0RJTCcp&amp;WINDOW=FIRST_POPUP&amp;HEIGHT=450&amp;WIDTH=","450&amp;START_MAXIMIZED=FALSE&amp;VAR:CALENDAR=US&amp;VAR:SYMBOL=NE&amp;VAR:INDEX=0"}</definedName>
    <definedName name="_20078__FDSAUDITLINK__">{"fdsup://directions/FAT Viewer?action=UPDATE&amp;creator=factset&amp;DYN_ARGS=TRUE&amp;DOC_NAME=FAT:FQL_AUDITING_CLIENT_TEMPLATE.FAT&amp;display_string=Audit&amp;VAR:KEY=XKHANARMNM&amp;VAR:QUERY=RkZfRU5UUlBSX1ZBTF9EQUlMWSgzOTg0NCwsLCwsJ0RJTCcp&amp;WINDOW=FIRST_POPUP&amp;HEIGHT=450&amp;WIDTH=","450&amp;START_MAXIMIZED=FALSE&amp;VAR:CALENDAR=US&amp;VAR:SYMBOL=ESV&amp;VAR:INDEX=0"}</definedName>
    <definedName name="_20079__FDSAUDITLINK__">{"fdsup://directions/FAT Viewer?action=UPDATE&amp;creator=factset&amp;DYN_ARGS=TRUE&amp;DOC_NAME=FAT:FQL_AUDITING_CLIENT_TEMPLATE.FAT&amp;display_string=Audit&amp;VAR:KEY=BYFIVMRKFW&amp;VAR:QUERY=RkZfRU5UUlBSX1ZBTF9EQUlMWSgzOTg0NCwsLCwsJ0RJTCcp&amp;WINDOW=FIRST_POPUP&amp;HEIGHT=450&amp;WIDTH=","450&amp;START_MAXIMIZED=FALSE&amp;VAR:CALENDAR=US&amp;VAR:SYMBOL=B07Y0K&amp;VAR:INDEX=0"}</definedName>
    <definedName name="_200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80__FDSAUDITLINK__">{"fdsup://directions/FAT Viewer?action=UPDATE&amp;creator=factset&amp;DYN_ARGS=TRUE&amp;DOC_NAME=FAT:FQL_AUDITING_CLIENT_TEMPLATE.FAT&amp;display_string=Audit&amp;VAR:KEY=BYFIVMRKFW&amp;VAR:QUERY=RkZfRU5UUlBSX1ZBTF9EQUlMWSgzOTg0NCwsLCwsJ0RJTCcp&amp;WINDOW=FIRST_POPUP&amp;HEIGHT=450&amp;WIDTH=","450&amp;START_MAXIMIZED=FALSE&amp;VAR:CALENDAR=US&amp;VAR:SYMBOL=B07Y0K&amp;VAR:INDEX=0"}</definedName>
    <definedName name="_20081__FDSAUDITLINK__">{"fdsup://directions/FAT Viewer?action=UPDATE&amp;creator=factset&amp;DYN_ARGS=TRUE&amp;DOC_NAME=FAT:FQL_AUDITING_CLIENT_TEMPLATE.FAT&amp;display_string=Audit&amp;VAR:KEY=VOPEDOTCTO&amp;VAR:QUERY=RkZfRU5UUlBSX1ZBTF9EQUlMWSgzOTgxMywsLCwsJ0RJTCcp&amp;WINDOW=FIRST_POPUP&amp;HEIGHT=450&amp;WIDTH=","450&amp;START_MAXIMIZED=FALSE&amp;VAR:CALENDAR=US&amp;VAR:SYMBOL=ATW&amp;VAR:INDEX=0"}</definedName>
    <definedName name="_20082__FDSAUDITLINK__">{"fdsup://directions/FAT Viewer?action=UPDATE&amp;creator=factset&amp;DYN_ARGS=TRUE&amp;DOC_NAME=FAT:FQL_AUDITING_CLIENT_TEMPLATE.FAT&amp;display_string=Audit&amp;VAR:KEY=VOPEDOTCTO&amp;VAR:QUERY=RkZfRU5UUlBSX1ZBTF9EQUlMWSgzOTgxMywsLCwsJ0RJTCcp&amp;WINDOW=FIRST_POPUP&amp;HEIGHT=450&amp;WIDTH=","450&amp;START_MAXIMIZED=FALSE&amp;VAR:CALENDAR=US&amp;VAR:SYMBOL=ATW&amp;VAR:INDEX=0"}</definedName>
    <definedName name="_20083__FDSAUDITLINK__">{"fdsup://directions/FAT Viewer?action=UPDATE&amp;creator=factset&amp;DYN_ARGS=TRUE&amp;DOC_NAME=FAT:FQL_AUDITING_CLIENT_TEMPLATE.FAT&amp;display_string=Audit&amp;VAR:KEY=LSHQNAHMPC&amp;VAR:QUERY=RkZfRU5UUlBSX1ZBTF9EQUlMWSgzOTgxMywsLCwsJ0RJTCcp&amp;WINDOW=FIRST_POPUP&amp;HEIGHT=450&amp;WIDTH=","450&amp;START_MAXIMIZED=FALSE&amp;VAR:CALENDAR=US&amp;VAR:SYMBOL=RDC&amp;VAR:INDEX=0"}</definedName>
    <definedName name="_20084__FDSAUDITLINK__">{"fdsup://directions/FAT Viewer?action=UPDATE&amp;creator=factset&amp;DYN_ARGS=TRUE&amp;DOC_NAME=FAT:FQL_AUDITING_CLIENT_TEMPLATE.FAT&amp;display_string=Audit&amp;VAR:KEY=LSHQNAHMPC&amp;VAR:QUERY=RkZfRU5UUlBSX1ZBTF9EQUlMWSgzOTgxMywsLCwsJ0RJTCcp&amp;WINDOW=FIRST_POPUP&amp;HEIGHT=450&amp;WIDTH=","450&amp;START_MAXIMIZED=FALSE&amp;VAR:CALENDAR=US&amp;VAR:SYMBOL=RDC&amp;VAR:INDEX=0"}</definedName>
    <definedName name="_20085__FDSAUDITLINK__">{"fdsup://directions/FAT Viewer?action=UPDATE&amp;creator=factset&amp;DYN_ARGS=TRUE&amp;DOC_NAME=FAT:FQL_AUDITING_CLIENT_TEMPLATE.FAT&amp;display_string=Audit&amp;VAR:KEY=JCHGVIJMHE&amp;VAR:QUERY=RkZfRU5UUlBSX1ZBTF9EQUlMWSgzOTgxMywsLCwsJ0RJTCcp&amp;WINDOW=FIRST_POPUP&amp;HEIGHT=450&amp;WIDTH=","450&amp;START_MAXIMIZED=FALSE&amp;VAR:CALENDAR=US&amp;VAR:SYMBOL=NE&amp;VAR:INDEX=0"}</definedName>
    <definedName name="_20086__FDSAUDITLINK__">{"fdsup://directions/FAT Viewer?action=UPDATE&amp;creator=factset&amp;DYN_ARGS=TRUE&amp;DOC_NAME=FAT:FQL_AUDITING_CLIENT_TEMPLATE.FAT&amp;display_string=Audit&amp;VAR:KEY=JCHGVIJMHE&amp;VAR:QUERY=RkZfRU5UUlBSX1ZBTF9EQUlMWSgzOTgxMywsLCwsJ0RJTCcp&amp;WINDOW=FIRST_POPUP&amp;HEIGHT=450&amp;WIDTH=","450&amp;START_MAXIMIZED=FALSE&amp;VAR:CALENDAR=US&amp;VAR:SYMBOL=NE&amp;VAR:INDEX=0"}</definedName>
    <definedName name="_20087__FDSAUDITLINK__">{"fdsup://directions/FAT Viewer?action=UPDATE&amp;creator=factset&amp;DYN_ARGS=TRUE&amp;DOC_NAME=FAT:FQL_AUDITING_CLIENT_TEMPLATE.FAT&amp;display_string=Audit&amp;VAR:KEY=JGBSBCDKXI&amp;VAR:QUERY=RkZfRU5UUlBSX1ZBTF9EQUlMWSgzOTgxMywsLCwsJ0RJTCcp&amp;WINDOW=FIRST_POPUP&amp;HEIGHT=450&amp;WIDTH=","450&amp;START_MAXIMIZED=FALSE&amp;VAR:CALENDAR=US&amp;VAR:SYMBOL=ESV&amp;VAR:INDEX=0"}</definedName>
    <definedName name="_20088__FDSAUDITLINK__">{"fdsup://directions/FAT Viewer?action=UPDATE&amp;creator=factset&amp;DYN_ARGS=TRUE&amp;DOC_NAME=FAT:FQL_AUDITING_CLIENT_TEMPLATE.FAT&amp;display_string=Audit&amp;VAR:KEY=HYRWNMTKBG&amp;VAR:QUERY=RkZfRU5UUlBSX1ZBTF9EQUlMWSgzOTgxMywsLCwsJ0RJTCcp&amp;WINDOW=FIRST_POPUP&amp;HEIGHT=450&amp;WIDTH=","450&amp;START_MAXIMIZED=FALSE&amp;VAR:CALENDAR=US&amp;VAR:SYMBOL=B07Y0K&amp;VAR:INDEX=0"}</definedName>
    <definedName name="_20089__FDSAUDITLINK__">{"fdsup://directions/FAT Viewer?action=UPDATE&amp;creator=factset&amp;DYN_ARGS=TRUE&amp;DOC_NAME=FAT:FQL_AUDITING_CLIENT_TEMPLATE.FAT&amp;display_string=Audit&amp;VAR:KEY=HYRWNMTKBG&amp;VAR:QUERY=RkZfRU5UUlBSX1ZBTF9EQUlMWSgzOTgxMywsLCwsJ0RJTCcp&amp;WINDOW=FIRST_POPUP&amp;HEIGHT=450&amp;WIDTH=","450&amp;START_MAXIMIZED=FALSE&amp;VAR:CALENDAR=US&amp;VAR:SYMBOL=B07Y0K&amp;VAR:INDEX=0"}</definedName>
    <definedName name="_200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090__FDSAUDITLINK__">{"fdsup://directions/FAT Viewer?action=UPDATE&amp;creator=factset&amp;DYN_ARGS=TRUE&amp;DOC_NAME=FAT:FQL_AUDITING_CLIENT_TEMPLATE.FAT&amp;display_string=Audit&amp;VAR:KEY=ZAHYLURSJA&amp;VAR:QUERY=RkZfRU5UUlBSX1ZBTF9EQUlMWSgzOTc4MiwsLCwsJ0RJTCcp&amp;WINDOW=FIRST_POPUP&amp;HEIGHT=450&amp;WIDTH=","450&amp;START_MAXIMIZED=FALSE&amp;VAR:CALENDAR=US&amp;VAR:SYMBOL=ATW&amp;VAR:INDEX=0"}</definedName>
    <definedName name="_20091__FDSAUDITLINK__">{"fdsup://directions/FAT Viewer?action=UPDATE&amp;creator=factset&amp;DYN_ARGS=TRUE&amp;DOC_NAME=FAT:FQL_AUDITING_CLIENT_TEMPLATE.FAT&amp;display_string=Audit&amp;VAR:KEY=ZAHYLURSJA&amp;VAR:QUERY=RkZfRU5UUlBSX1ZBTF9EQUlMWSgzOTc4MiwsLCwsJ0RJTCcp&amp;WINDOW=FIRST_POPUP&amp;HEIGHT=450&amp;WIDTH=","450&amp;START_MAXIMIZED=FALSE&amp;VAR:CALENDAR=US&amp;VAR:SYMBOL=ATW&amp;VAR:INDEX=0"}</definedName>
    <definedName name="_20092__FDSAUDITLINK__">{"fdsup://directions/FAT Viewer?action=UPDATE&amp;creator=factset&amp;DYN_ARGS=TRUE&amp;DOC_NAME=FAT:FQL_AUDITING_CLIENT_TEMPLATE.FAT&amp;display_string=Audit&amp;VAR:KEY=NADKFGRQXW&amp;VAR:QUERY=RkZfRU5UUlBSX1ZBTF9EQUlMWSgzOTc4MiwsLCwsJ0RJTCcp&amp;WINDOW=FIRST_POPUP&amp;HEIGHT=450&amp;WIDTH=","450&amp;START_MAXIMIZED=FALSE&amp;VAR:CALENDAR=US&amp;VAR:SYMBOL=RDC&amp;VAR:INDEX=0"}</definedName>
    <definedName name="_20093__FDSAUDITLINK__">{"fdsup://directions/FAT Viewer?action=UPDATE&amp;creator=factset&amp;DYN_ARGS=TRUE&amp;DOC_NAME=FAT:FQL_AUDITING_CLIENT_TEMPLATE.FAT&amp;display_string=Audit&amp;VAR:KEY=NADKFGRQXW&amp;VAR:QUERY=RkZfRU5UUlBSX1ZBTF9EQUlMWSgzOTc4MiwsLCwsJ0RJTCcp&amp;WINDOW=FIRST_POPUP&amp;HEIGHT=450&amp;WIDTH=","450&amp;START_MAXIMIZED=FALSE&amp;VAR:CALENDAR=US&amp;VAR:SYMBOL=RDC&amp;VAR:INDEX=0"}</definedName>
    <definedName name="_20094__FDSAUDITLINK__">{"fdsup://directions/FAT Viewer?action=UPDATE&amp;creator=factset&amp;DYN_ARGS=TRUE&amp;DOC_NAME=FAT:FQL_AUDITING_CLIENT_TEMPLATE.FAT&amp;display_string=Audit&amp;VAR:KEY=DCFQHCHKVC&amp;VAR:QUERY=RkZfRU5UUlBSX1ZBTF9EQUlMWSgzOTc4MiwsLCwsJ0RJTCcp&amp;WINDOW=FIRST_POPUP&amp;HEIGHT=450&amp;WIDTH=","450&amp;START_MAXIMIZED=FALSE&amp;VAR:CALENDAR=US&amp;VAR:SYMBOL=NE&amp;VAR:INDEX=0"}</definedName>
    <definedName name="_20095__FDSAUDITLINK__">{"fdsup://directions/FAT Viewer?action=UPDATE&amp;creator=factset&amp;DYN_ARGS=TRUE&amp;DOC_NAME=FAT:FQL_AUDITING_CLIENT_TEMPLATE.FAT&amp;display_string=Audit&amp;VAR:KEY=DCFQHCHKVC&amp;VAR:QUERY=RkZfRU5UUlBSX1ZBTF9EQUlMWSgzOTc4MiwsLCwsJ0RJTCcp&amp;WINDOW=FIRST_POPUP&amp;HEIGHT=450&amp;WIDTH=","450&amp;START_MAXIMIZED=FALSE&amp;VAR:CALENDAR=US&amp;VAR:SYMBOL=NE&amp;VAR:INDEX=0"}</definedName>
    <definedName name="_20096__FDSAUDITLINK__">{"fdsup://directions/FAT Viewer?action=UPDATE&amp;creator=factset&amp;DYN_ARGS=TRUE&amp;DOC_NAME=FAT:FQL_AUDITING_CLIENT_TEMPLATE.FAT&amp;display_string=Audit&amp;VAR:KEY=ZOPUFAZYTO&amp;VAR:QUERY=RkZfRU5UUlBSX1ZBTF9EQUlMWSgzOTc4MiwsLCwsJ0RJTCcp&amp;WINDOW=FIRST_POPUP&amp;HEIGHT=450&amp;WIDTH=","450&amp;START_MAXIMIZED=FALSE&amp;VAR:CALENDAR=US&amp;VAR:SYMBOL=ESV&amp;VAR:INDEX=0"}</definedName>
    <definedName name="_20097__FDSAUDITLINK__">{"fdsup://directions/FAT Viewer?action=UPDATE&amp;creator=factset&amp;DYN_ARGS=TRUE&amp;DOC_NAME=FAT:FQL_AUDITING_CLIENT_TEMPLATE.FAT&amp;display_string=Audit&amp;VAR:KEY=NAFQJYVCJU&amp;VAR:QUERY=RkZfRU5UUlBSX1ZBTF9EQUlMWSgzOTc4MiwsLCwsJ0RJTCcp&amp;WINDOW=FIRST_POPUP&amp;HEIGHT=450&amp;WIDTH=","450&amp;START_MAXIMIZED=FALSE&amp;VAR:CALENDAR=US&amp;VAR:SYMBOL=B07Y0K&amp;VAR:INDEX=0"}</definedName>
    <definedName name="_20098__FDSAUDITLINK__">{"fdsup://directions/FAT Viewer?action=UPDATE&amp;creator=factset&amp;DYN_ARGS=TRUE&amp;DOC_NAME=FAT:FQL_AUDITING_CLIENT_TEMPLATE.FAT&amp;display_string=Audit&amp;VAR:KEY=NAFQJYVCJU&amp;VAR:QUERY=RkZfRU5UUlBSX1ZBTF9EQUlMWSgzOTc4MiwsLCwsJ0RJTCcp&amp;WINDOW=FIRST_POPUP&amp;HEIGHT=450&amp;WIDTH=","450&amp;START_MAXIMIZED=FALSE&amp;VAR:CALENDAR=US&amp;VAR:SYMBOL=B07Y0K&amp;VAR:INDEX=0"}</definedName>
    <definedName name="_20099__FDSAUDITLINK__">{"fdsup://directions/FAT Viewer?action=UPDATE&amp;creator=factset&amp;DYN_ARGS=TRUE&amp;DOC_NAME=FAT:FQL_AUDITING_CLIENT_TEMPLATE.FAT&amp;display_string=Audit&amp;VAR:KEY=NQDQXGXOBS&amp;VAR:QUERY=RkZfRU5UUlBSX1ZBTF9EQUlMWSgzOTc1MiwsLCwsJ0RJTCcp&amp;WINDOW=FIRST_POPUP&amp;HEIGHT=450&amp;WIDTH=","450&amp;START_MAXIMIZED=FALSE&amp;VAR:CALENDAR=US&amp;VAR:SYMBOL=ATW&amp;VAR:INDEX=0"}</definedName>
    <definedName name="_201__FDSAUDITLINK__">{"fdsup://directions/FAT Viewer?action=UPDATE&amp;creator=factset&amp;DYN_ARGS=TRUE&amp;DOC_NAME=FAT:FQL_AUDITING_CLIENT_TEMPLATE.FAT&amp;display_string=Audit&amp;VAR:KEY=EXITWVGDCR&amp;VAR:QUERY=RkdfUFJJQ0UoNDA3MjUpLy9GRl9CUFNfVEFORyhBTk4sMCk=&amp;WINDOW=FIRST_POPUP&amp;HEIGHT=450&amp;WIDTH=","450&amp;START_MAXIMIZED=FALSE&amp;VAR:CALENDAR=US&amp;VAR:SYMBOL=CMS&amp;VAR:INDEX=0"}</definedName>
    <definedName name="_201__FDSAUDITLINK___1">{"fdsup://Directions/FactSet Auditing Viewer?action=AUDIT_VALUE&amp;DB=129&amp;ID1=14133710&amp;VALUEID=05194&amp;SDATE=201103&amp;PERIODTYPE=QTR_STD&amp;SCFT=3&amp;window=popup_no_bar&amp;width=385&amp;height=120&amp;START_MAXIMIZED=FALSE&amp;creator=factset&amp;display_string=Audit"}</definedName>
    <definedName name="_201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00__FDSAUDITLINK__">{"fdsup://directions/FAT Viewer?action=UPDATE&amp;creator=factset&amp;DYN_ARGS=TRUE&amp;DOC_NAME=FAT:FQL_AUDITING_CLIENT_TEMPLATE.FAT&amp;display_string=Audit&amp;VAR:KEY=NQDQXGXOBS&amp;VAR:QUERY=RkZfRU5UUlBSX1ZBTF9EQUlMWSgzOTc1MiwsLCwsJ0RJTCcp&amp;WINDOW=FIRST_POPUP&amp;HEIGHT=450&amp;WIDTH=","450&amp;START_MAXIMIZED=FALSE&amp;VAR:CALENDAR=US&amp;VAR:SYMBOL=ATW&amp;VAR:INDEX=0"}</definedName>
    <definedName name="_20101__FDSAUDITLINK__">{"fdsup://directions/FAT Viewer?action=UPDATE&amp;creator=factset&amp;DYN_ARGS=TRUE&amp;DOC_NAME=FAT:FQL_AUDITING_CLIENT_TEMPLATE.FAT&amp;display_string=Audit&amp;VAR:KEY=DKFQXQLYPG&amp;VAR:QUERY=RkZfRU5UUlBSX1ZBTF9EQUlMWSgzOTc1MiwsLCwsJ0RJTCcp&amp;WINDOW=FIRST_POPUP&amp;HEIGHT=450&amp;WIDTH=","450&amp;START_MAXIMIZED=FALSE&amp;VAR:CALENDAR=US&amp;VAR:SYMBOL=RDC&amp;VAR:INDEX=0"}</definedName>
    <definedName name="_20102__FDSAUDITLINK__">{"fdsup://directions/FAT Viewer?action=UPDATE&amp;creator=factset&amp;DYN_ARGS=TRUE&amp;DOC_NAME=FAT:FQL_AUDITING_CLIENT_TEMPLATE.FAT&amp;display_string=Audit&amp;VAR:KEY=DKFQXQLYPG&amp;VAR:QUERY=RkZfRU5UUlBSX1ZBTF9EQUlMWSgzOTc1MiwsLCwsJ0RJTCcp&amp;WINDOW=FIRST_POPUP&amp;HEIGHT=450&amp;WIDTH=","450&amp;START_MAXIMIZED=FALSE&amp;VAR:CALENDAR=US&amp;VAR:SYMBOL=RDC&amp;VAR:INDEX=0"}</definedName>
    <definedName name="_20103__FDSAUDITLINK__">{"fdsup://directions/FAT Viewer?action=UPDATE&amp;creator=factset&amp;DYN_ARGS=TRUE&amp;DOC_NAME=FAT:FQL_AUDITING_CLIENT_TEMPLATE.FAT&amp;display_string=Audit&amp;VAR:KEY=ZMHIDWNGZU&amp;VAR:QUERY=RkZfRU5UUlBSX1ZBTF9EQUlMWSgzOTc1MiwsLCwsJ0RJTCcp&amp;WINDOW=FIRST_POPUP&amp;HEIGHT=450&amp;WIDTH=","450&amp;START_MAXIMIZED=FALSE&amp;VAR:CALENDAR=US&amp;VAR:SYMBOL=NE&amp;VAR:INDEX=0"}</definedName>
    <definedName name="_20104__FDSAUDITLINK__">{"fdsup://directions/FAT Viewer?action=UPDATE&amp;creator=factset&amp;DYN_ARGS=TRUE&amp;DOC_NAME=FAT:FQL_AUDITING_CLIENT_TEMPLATE.FAT&amp;display_string=Audit&amp;VAR:KEY=ZMHIDWNGZU&amp;VAR:QUERY=RkZfRU5UUlBSX1ZBTF9EQUlMWSgzOTc1MiwsLCwsJ0RJTCcp&amp;WINDOW=FIRST_POPUP&amp;HEIGHT=450&amp;WIDTH=","450&amp;START_MAXIMIZED=FALSE&amp;VAR:CALENDAR=US&amp;VAR:SYMBOL=NE&amp;VAR:INDEX=0"}</definedName>
    <definedName name="_20105__FDSAUDITLINK__">{"fdsup://directions/FAT Viewer?action=UPDATE&amp;creator=factset&amp;DYN_ARGS=TRUE&amp;DOC_NAME=FAT:FQL_AUDITING_CLIENT_TEMPLATE.FAT&amp;display_string=Audit&amp;VAR:KEY=NQVGVQLEZY&amp;VAR:QUERY=RkZfRU5UUlBSX1ZBTF9EQUlMWSgzOTc1MiwsLCwsJ0RJTCcp&amp;WINDOW=FIRST_POPUP&amp;HEIGHT=450&amp;WIDTH=","450&amp;START_MAXIMIZED=FALSE&amp;VAR:CALENDAR=US&amp;VAR:SYMBOL=ESV&amp;VAR:INDEX=0"}</definedName>
    <definedName name="_20106__FDSAUDITLINK__">{"fdsup://directions/FAT Viewer?action=UPDATE&amp;creator=factset&amp;DYN_ARGS=TRUE&amp;DOC_NAME=FAT:FQL_AUDITING_CLIENT_TEMPLATE.FAT&amp;display_string=Audit&amp;VAR:KEY=HOZCZEXIZQ&amp;VAR:QUERY=RkZfRU5UUlBSX1ZBTF9EQUlMWSgzOTc1MiwsLCwsJ0RJTCcp&amp;WINDOW=FIRST_POPUP&amp;HEIGHT=450&amp;WIDTH=","450&amp;START_MAXIMIZED=FALSE&amp;VAR:CALENDAR=US&amp;VAR:SYMBOL=B07Y0K&amp;VAR:INDEX=0"}</definedName>
    <definedName name="_20107__FDSAUDITLINK__">{"fdsup://directions/FAT Viewer?action=UPDATE&amp;creator=factset&amp;DYN_ARGS=TRUE&amp;DOC_NAME=FAT:FQL_AUDITING_CLIENT_TEMPLATE.FAT&amp;display_string=Audit&amp;VAR:KEY=HOZCZEXIZQ&amp;VAR:QUERY=RkZfRU5UUlBSX1ZBTF9EQUlMWSgzOTc1MiwsLCwsJ0RJTCcp&amp;WINDOW=FIRST_POPUP&amp;HEIGHT=450&amp;WIDTH=","450&amp;START_MAXIMIZED=FALSE&amp;VAR:CALENDAR=US&amp;VAR:SYMBOL=B07Y0K&amp;VAR:INDEX=0"}</definedName>
    <definedName name="_20108__FDSAUDITLINK__">{"fdsup://directions/FAT Viewer?action=UPDATE&amp;creator=factset&amp;DYN_ARGS=TRUE&amp;DOC_NAME=FAT:FQL_AUDITING_CLIENT_TEMPLATE.FAT&amp;display_string=Audit&amp;VAR:KEY=TYNIFOHGDE&amp;VAR:QUERY=RkZfRU5UUlBSX1ZBTF9EQUlMWSgzOTcyMSwsLCwsJ0RJTCcp&amp;WINDOW=FIRST_POPUP&amp;HEIGHT=450&amp;WIDTH=","450&amp;START_MAXIMIZED=FALSE&amp;VAR:CALENDAR=US&amp;VAR:SYMBOL=ATW&amp;VAR:INDEX=0"}</definedName>
    <definedName name="_20109__FDSAUDITLINK__">{"fdsup://directions/FAT Viewer?action=UPDATE&amp;creator=factset&amp;DYN_ARGS=TRUE&amp;DOC_NAME=FAT:FQL_AUDITING_CLIENT_TEMPLATE.FAT&amp;display_string=Audit&amp;VAR:KEY=TYNIFOHGDE&amp;VAR:QUERY=RkZfRU5UUlBSX1ZBTF9EQUlMWSgzOTcyMSwsLCwsJ0RJTCcp&amp;WINDOW=FIRST_POPUP&amp;HEIGHT=450&amp;WIDTH=","450&amp;START_MAXIMIZED=FALSE&amp;VAR:CALENDAR=US&amp;VAR:SYMBOL=ATW&amp;VAR:INDEX=0"}</definedName>
    <definedName name="_201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10__FDSAUDITLINK__">{"fdsup://directions/FAT Viewer?action=UPDATE&amp;creator=factset&amp;DYN_ARGS=TRUE&amp;DOC_NAME=FAT:FQL_AUDITING_CLIENT_TEMPLATE.FAT&amp;display_string=Audit&amp;VAR:KEY=HQVQHGFENY&amp;VAR:QUERY=RkZfRU5UUlBSX1ZBTF9EQUlMWSgzOTcyMSwsLCwsJ0RJTCcp&amp;WINDOW=FIRST_POPUP&amp;HEIGHT=450&amp;WIDTH=","450&amp;START_MAXIMIZED=FALSE&amp;VAR:CALENDAR=US&amp;VAR:SYMBOL=RDC&amp;VAR:INDEX=0"}</definedName>
    <definedName name="_20111__FDSAUDITLINK__">{"fdsup://directions/FAT Viewer?action=UPDATE&amp;creator=factset&amp;DYN_ARGS=TRUE&amp;DOC_NAME=FAT:FQL_AUDITING_CLIENT_TEMPLATE.FAT&amp;display_string=Audit&amp;VAR:KEY=HQVQHGFENY&amp;VAR:QUERY=RkZfRU5UUlBSX1ZBTF9EQUlMWSgzOTcyMSwsLCwsJ0RJTCcp&amp;WINDOW=FIRST_POPUP&amp;HEIGHT=450&amp;WIDTH=","450&amp;START_MAXIMIZED=FALSE&amp;VAR:CALENDAR=US&amp;VAR:SYMBOL=RDC&amp;VAR:INDEX=0"}</definedName>
    <definedName name="_20112__FDSAUDITLINK__">{"fdsup://directions/FAT Viewer?action=UPDATE&amp;creator=factset&amp;DYN_ARGS=TRUE&amp;DOC_NAME=FAT:FQL_AUDITING_CLIENT_TEMPLATE.FAT&amp;display_string=Audit&amp;VAR:KEY=LULGBMLYDS&amp;VAR:QUERY=RkZfRU5UUlBSX1ZBTF9EQUlMWSgzOTcyMSwsLCwsJ0RJTCcp&amp;WINDOW=FIRST_POPUP&amp;HEIGHT=450&amp;WIDTH=","450&amp;START_MAXIMIZED=FALSE&amp;VAR:CALENDAR=US&amp;VAR:SYMBOL=NE&amp;VAR:INDEX=0"}</definedName>
    <definedName name="_20113__FDSAUDITLINK__">{"fdsup://directions/FAT Viewer?action=UPDATE&amp;creator=factset&amp;DYN_ARGS=TRUE&amp;DOC_NAME=FAT:FQL_AUDITING_CLIENT_TEMPLATE.FAT&amp;display_string=Audit&amp;VAR:KEY=LULGBMLYDS&amp;VAR:QUERY=RkZfRU5UUlBSX1ZBTF9EQUlMWSgzOTcyMSwsLCwsJ0RJTCcp&amp;WINDOW=FIRST_POPUP&amp;HEIGHT=450&amp;WIDTH=","450&amp;START_MAXIMIZED=FALSE&amp;VAR:CALENDAR=US&amp;VAR:SYMBOL=NE&amp;VAR:INDEX=0"}</definedName>
    <definedName name="_20114__FDSAUDITLINK__">{"fdsup://directions/FAT Viewer?action=UPDATE&amp;creator=factset&amp;DYN_ARGS=TRUE&amp;DOC_NAME=FAT:FQL_AUDITING_CLIENT_TEMPLATE.FAT&amp;display_string=Audit&amp;VAR:KEY=HGDUNOTSPE&amp;VAR:QUERY=RkZfRU5UUlBSX1ZBTF9EQUlMWSgzOTcyMSwsLCwsJ0RJTCcp&amp;WINDOW=FIRST_POPUP&amp;HEIGHT=450&amp;WIDTH=","450&amp;START_MAXIMIZED=FALSE&amp;VAR:CALENDAR=US&amp;VAR:SYMBOL=ESV&amp;VAR:INDEX=0"}</definedName>
    <definedName name="_20115__FDSAUDITLINK__">{"fdsup://directions/FAT Viewer?action=UPDATE&amp;creator=factset&amp;DYN_ARGS=TRUE&amp;DOC_NAME=FAT:FQL_AUDITING_CLIENT_TEMPLATE.FAT&amp;display_string=Audit&amp;VAR:KEY=DWXQVCHWVI&amp;VAR:QUERY=RkZfRU5UUlBSX1ZBTF9EQUlMWSgzOTcyMSwsLCwsJ0RJTCcp&amp;WINDOW=FIRST_POPUP&amp;HEIGHT=450&amp;WIDTH=","450&amp;START_MAXIMIZED=FALSE&amp;VAR:CALENDAR=US&amp;VAR:SYMBOL=B07Y0K&amp;VAR:INDEX=0"}</definedName>
    <definedName name="_20116__FDSAUDITLINK__">{"fdsup://directions/FAT Viewer?action=UPDATE&amp;creator=factset&amp;DYN_ARGS=TRUE&amp;DOC_NAME=FAT:FQL_AUDITING_CLIENT_TEMPLATE.FAT&amp;display_string=Audit&amp;VAR:KEY=DWXQVCHWVI&amp;VAR:QUERY=RkZfRU5UUlBSX1ZBTF9EQUlMWSgzOTcyMSwsLCwsJ0RJTCcp&amp;WINDOW=FIRST_POPUP&amp;HEIGHT=450&amp;WIDTH=","450&amp;START_MAXIMIZED=FALSE&amp;VAR:CALENDAR=US&amp;VAR:SYMBOL=B07Y0K&amp;VAR:INDEX=0"}</definedName>
    <definedName name="_20117__FDSAUDITLINK__">{"fdsup://directions/FAT Viewer?action=UPDATE&amp;creator=factset&amp;DYN_ARGS=TRUE&amp;DOC_NAME=FAT:FQL_AUDITING_CLIENT_TEMPLATE.FAT&amp;display_string=Audit&amp;VAR:KEY=TOHKXKHGJS&amp;VAR:QUERY=RkZfRU5UUlBSX1ZBTF9EQUlMWSgzOTY5MSwsLCwsJ0RJTCcp&amp;WINDOW=FIRST_POPUP&amp;HEIGHT=450&amp;WIDTH=","450&amp;START_MAXIMIZED=FALSE&amp;VAR:CALENDAR=US&amp;VAR:SYMBOL=ATW&amp;VAR:INDEX=0"}</definedName>
    <definedName name="_20118__FDSAUDITLINK__">{"fdsup://directions/FAT Viewer?action=UPDATE&amp;creator=factset&amp;DYN_ARGS=TRUE&amp;DOC_NAME=FAT:FQL_AUDITING_CLIENT_TEMPLATE.FAT&amp;display_string=Audit&amp;VAR:KEY=TOHKXKHGJS&amp;VAR:QUERY=RkZfRU5UUlBSX1ZBTF9EQUlMWSgzOTY5MSwsLCwsJ0RJTCcp&amp;WINDOW=FIRST_POPUP&amp;HEIGHT=450&amp;WIDTH=","450&amp;START_MAXIMIZED=FALSE&amp;VAR:CALENDAR=US&amp;VAR:SYMBOL=ATW&amp;VAR:INDEX=0"}</definedName>
    <definedName name="_20119__FDSAUDITLINK__">{"fdsup://directions/FAT Viewer?action=UPDATE&amp;creator=factset&amp;DYN_ARGS=TRUE&amp;DOC_NAME=FAT:FQL_AUDITING_CLIENT_TEMPLATE.FAT&amp;display_string=Audit&amp;VAR:KEY=LQLQJYRIRG&amp;VAR:QUERY=RkZfRU5UUlBSX1ZBTF9EQUlMWSgzOTY5MSwsLCwsJ0RJTCcp&amp;WINDOW=FIRST_POPUP&amp;HEIGHT=450&amp;WIDTH=","450&amp;START_MAXIMIZED=FALSE&amp;VAR:CALENDAR=US&amp;VAR:SYMBOL=RDC&amp;VAR:INDEX=0"}</definedName>
    <definedName name="_201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20__FDSAUDITLINK__">{"fdsup://directions/FAT Viewer?action=UPDATE&amp;creator=factset&amp;DYN_ARGS=TRUE&amp;DOC_NAME=FAT:FQL_AUDITING_CLIENT_TEMPLATE.FAT&amp;display_string=Audit&amp;VAR:KEY=LQLQJYRIRG&amp;VAR:QUERY=RkZfRU5UUlBSX1ZBTF9EQUlMWSgzOTY5MSwsLCwsJ0RJTCcp&amp;WINDOW=FIRST_POPUP&amp;HEIGHT=450&amp;WIDTH=","450&amp;START_MAXIMIZED=FALSE&amp;VAR:CALENDAR=US&amp;VAR:SYMBOL=RDC&amp;VAR:INDEX=0"}</definedName>
    <definedName name="_20121__FDSAUDITLINK__">{"fdsup://directions/FAT Viewer?action=UPDATE&amp;creator=factset&amp;DYN_ARGS=TRUE&amp;DOC_NAME=FAT:FQL_AUDITING_CLIENT_TEMPLATE.FAT&amp;display_string=Audit&amp;VAR:KEY=LMBWLIDKTA&amp;VAR:QUERY=RkZfRU5UUlBSX1ZBTF9EQUlMWSgzOTY5MSwsLCwsJ0RJTCcp&amp;WINDOW=FIRST_POPUP&amp;HEIGHT=450&amp;WIDTH=","450&amp;START_MAXIMIZED=FALSE&amp;VAR:CALENDAR=US&amp;VAR:SYMBOL=NE&amp;VAR:INDEX=0"}</definedName>
    <definedName name="_20122__FDSAUDITLINK__">{"fdsup://directions/FAT Viewer?action=UPDATE&amp;creator=factset&amp;DYN_ARGS=TRUE&amp;DOC_NAME=FAT:FQL_AUDITING_CLIENT_TEMPLATE.FAT&amp;display_string=Audit&amp;VAR:KEY=LMBWLIDKTA&amp;VAR:QUERY=RkZfRU5UUlBSX1ZBTF9EQUlMWSgzOTY5MSwsLCwsJ0RJTCcp&amp;WINDOW=FIRST_POPUP&amp;HEIGHT=450&amp;WIDTH=","450&amp;START_MAXIMIZED=FALSE&amp;VAR:CALENDAR=US&amp;VAR:SYMBOL=NE&amp;VAR:INDEX=0"}</definedName>
    <definedName name="_20123__FDSAUDITLINK__">{"fdsup://directions/FAT Viewer?action=UPDATE&amp;creator=factset&amp;DYN_ARGS=TRUE&amp;DOC_NAME=FAT:FQL_AUDITING_CLIENT_TEMPLATE.FAT&amp;display_string=Audit&amp;VAR:KEY=DCZOXKZEPG&amp;VAR:QUERY=RkZfRU5UUlBSX1ZBTF9EQUlMWSgzOTY5MSwsLCwsJ0RJTCcp&amp;WINDOW=FIRST_POPUP&amp;HEIGHT=450&amp;WIDTH=","450&amp;START_MAXIMIZED=FALSE&amp;VAR:CALENDAR=US&amp;VAR:SYMBOL=ESV&amp;VAR:INDEX=0"}</definedName>
    <definedName name="_20124__FDSAUDITLINK__">{"fdsup://directions/FAT Viewer?action=UPDATE&amp;creator=factset&amp;DYN_ARGS=TRUE&amp;DOC_NAME=FAT:FQL_AUDITING_CLIENT_TEMPLATE.FAT&amp;display_string=Audit&amp;VAR:KEY=LYRALCPAJG&amp;VAR:QUERY=RkZfRU5UUlBSX1ZBTF9EQUlMWSgzOTY5MSwsLCwsJ0RJTCcp&amp;WINDOW=FIRST_POPUP&amp;HEIGHT=450&amp;WIDTH=","450&amp;START_MAXIMIZED=FALSE&amp;VAR:CALENDAR=US&amp;VAR:SYMBOL=B07Y0K&amp;VAR:INDEX=0"}</definedName>
    <definedName name="_20125__FDSAUDITLINK__">{"fdsup://directions/FAT Viewer?action=UPDATE&amp;creator=factset&amp;DYN_ARGS=TRUE&amp;DOC_NAME=FAT:FQL_AUDITING_CLIENT_TEMPLATE.FAT&amp;display_string=Audit&amp;VAR:KEY=LYRALCPAJG&amp;VAR:QUERY=RkZfRU5UUlBSX1ZBTF9EQUlMWSgzOTY5MSwsLCwsJ0RJTCcp&amp;WINDOW=FIRST_POPUP&amp;HEIGHT=450&amp;WIDTH=","450&amp;START_MAXIMIZED=FALSE&amp;VAR:CALENDAR=US&amp;VAR:SYMBOL=B07Y0K&amp;VAR:INDEX=0"}</definedName>
    <definedName name="_20126__FDSAUDITLINK__">{"fdsup://directions/FAT Viewer?action=UPDATE&amp;creator=factset&amp;DYN_ARGS=TRUE&amp;DOC_NAME=FAT:FQL_AUDITING_CLIENT_TEMPLATE.FAT&amp;display_string=Audit&amp;VAR:KEY=TGTCRYJUNG&amp;VAR:QUERY=RkZfRU5UUlBSX1ZBTF9EQUlMWSgzOTY2MCwsLCwsJ0RJTCcp&amp;WINDOW=FIRST_POPUP&amp;HEIGHT=450&amp;WIDTH=","450&amp;START_MAXIMIZED=FALSE&amp;VAR:CALENDAR=US&amp;VAR:SYMBOL=ATW&amp;VAR:INDEX=0"}</definedName>
    <definedName name="_20127__FDSAUDITLINK__">{"fdsup://directions/FAT Viewer?action=UPDATE&amp;creator=factset&amp;DYN_ARGS=TRUE&amp;DOC_NAME=FAT:FQL_AUDITING_CLIENT_TEMPLATE.FAT&amp;display_string=Audit&amp;VAR:KEY=TGTCRYJUNG&amp;VAR:QUERY=RkZfRU5UUlBSX1ZBTF9EQUlMWSgzOTY2MCwsLCwsJ0RJTCcp&amp;WINDOW=FIRST_POPUP&amp;HEIGHT=450&amp;WIDTH=","450&amp;START_MAXIMIZED=FALSE&amp;VAR:CALENDAR=US&amp;VAR:SYMBOL=ATW&amp;VAR:INDEX=0"}</definedName>
    <definedName name="_20128__FDSAUDITLINK__">{"fdsup://directions/FAT Viewer?action=UPDATE&amp;creator=factset&amp;DYN_ARGS=TRUE&amp;DOC_NAME=FAT:FQL_AUDITING_CLIENT_TEMPLATE.FAT&amp;display_string=Audit&amp;VAR:KEY=LGHWDKLQNY&amp;VAR:QUERY=RkZfRU5UUlBSX1ZBTF9EQUlMWSgzOTY2MCwsLCwsJ0RJTCcp&amp;WINDOW=FIRST_POPUP&amp;HEIGHT=450&amp;WIDTH=","450&amp;START_MAXIMIZED=FALSE&amp;VAR:CALENDAR=US&amp;VAR:SYMBOL=RDC&amp;VAR:INDEX=0"}</definedName>
    <definedName name="_20129__FDSAUDITLINK__">{"fdsup://directions/FAT Viewer?action=UPDATE&amp;creator=factset&amp;DYN_ARGS=TRUE&amp;DOC_NAME=FAT:FQL_AUDITING_CLIENT_TEMPLATE.FAT&amp;display_string=Audit&amp;VAR:KEY=LGHWDKLQNY&amp;VAR:QUERY=RkZfRU5UUlBSX1ZBTF9EQUlMWSgzOTY2MCwsLCwsJ0RJTCcp&amp;WINDOW=FIRST_POPUP&amp;HEIGHT=450&amp;WIDTH=","450&amp;START_MAXIMIZED=FALSE&amp;VAR:CALENDAR=US&amp;VAR:SYMBOL=RDC&amp;VAR:INDEX=0"}</definedName>
    <definedName name="_201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30__FDSAUDITLINK__">{"fdsup://directions/FAT Viewer?action=UPDATE&amp;creator=factset&amp;DYN_ARGS=TRUE&amp;DOC_NAME=FAT:FQL_AUDITING_CLIENT_TEMPLATE.FAT&amp;display_string=Audit&amp;VAR:KEY=HWXMPOHCVM&amp;VAR:QUERY=RkZfRU5UUlBSX1ZBTF9EQUlMWSgzOTY2MCwsLCwsJ0RJTCcp&amp;WINDOW=FIRST_POPUP&amp;HEIGHT=450&amp;WIDTH=","450&amp;START_MAXIMIZED=FALSE&amp;VAR:CALENDAR=US&amp;VAR:SYMBOL=NE&amp;VAR:INDEX=0"}</definedName>
    <definedName name="_20131__FDSAUDITLINK__">{"fdsup://directions/FAT Viewer?action=UPDATE&amp;creator=factset&amp;DYN_ARGS=TRUE&amp;DOC_NAME=FAT:FQL_AUDITING_CLIENT_TEMPLATE.FAT&amp;display_string=Audit&amp;VAR:KEY=HWXMPOHCVM&amp;VAR:QUERY=RkZfRU5UUlBSX1ZBTF9EQUlMWSgzOTY2MCwsLCwsJ0RJTCcp&amp;WINDOW=FIRST_POPUP&amp;HEIGHT=450&amp;WIDTH=","450&amp;START_MAXIMIZED=FALSE&amp;VAR:CALENDAR=US&amp;VAR:SYMBOL=NE&amp;VAR:INDEX=0"}</definedName>
    <definedName name="_20132__FDSAUDITLINK__">{"fdsup://directions/FAT Viewer?action=UPDATE&amp;creator=factset&amp;DYN_ARGS=TRUE&amp;DOC_NAME=FAT:FQL_AUDITING_CLIENT_TEMPLATE.FAT&amp;display_string=Audit&amp;VAR:KEY=LOLMJWDGRM&amp;VAR:QUERY=RkZfRU5UUlBSX1ZBTF9EQUlMWSgzOTY2MCwsLCwsJ0RJTCcp&amp;WINDOW=FIRST_POPUP&amp;HEIGHT=450&amp;WIDTH=","450&amp;START_MAXIMIZED=FALSE&amp;VAR:CALENDAR=US&amp;VAR:SYMBOL=ESV&amp;VAR:INDEX=0"}</definedName>
    <definedName name="_20133__FDSAUDITLINK__">{"fdsup://directions/FAT Viewer?action=UPDATE&amp;creator=factset&amp;DYN_ARGS=TRUE&amp;DOC_NAME=FAT:FQL_AUDITING_CLIENT_TEMPLATE.FAT&amp;display_string=Audit&amp;VAR:KEY=FILYBMFULM&amp;VAR:QUERY=RkZfRU5UUlBSX1ZBTF9EQUlMWSgzOTY2MCwsLCwsJ0RJTCcp&amp;WINDOW=FIRST_POPUP&amp;HEIGHT=450&amp;WIDTH=","450&amp;START_MAXIMIZED=FALSE&amp;VAR:CALENDAR=US&amp;VAR:SYMBOL=B07Y0K&amp;VAR:INDEX=0"}</definedName>
    <definedName name="_20134__FDSAUDITLINK__">{"fdsup://directions/FAT Viewer?action=UPDATE&amp;creator=factset&amp;DYN_ARGS=TRUE&amp;DOC_NAME=FAT:FQL_AUDITING_CLIENT_TEMPLATE.FAT&amp;display_string=Audit&amp;VAR:KEY=FILYBMFULM&amp;VAR:QUERY=RkZfRU5UUlBSX1ZBTF9EQUlMWSgzOTY2MCwsLCwsJ0RJTCcp&amp;WINDOW=FIRST_POPUP&amp;HEIGHT=450&amp;WIDTH=","450&amp;START_MAXIMIZED=FALSE&amp;VAR:CALENDAR=US&amp;VAR:SYMBOL=B07Y0K&amp;VAR:INDEX=0"}</definedName>
    <definedName name="_20135__FDSAUDITLINK__">{"fdsup://directions/FAT Viewer?action=UPDATE&amp;creator=factset&amp;DYN_ARGS=TRUE&amp;DOC_NAME=FAT:FQL_AUDITING_CLIENT_TEMPLATE.FAT&amp;display_string=Audit&amp;VAR:KEY=BULUNGPSPQ&amp;VAR:QUERY=RkZfRU5UUlBSX1ZBTF9EQUlMWSgzOTYyOSwsLCwsJ0RJTCcp&amp;WINDOW=FIRST_POPUP&amp;HEIGHT=450&amp;WIDTH=","450&amp;START_MAXIMIZED=FALSE&amp;VAR:CALENDAR=US&amp;VAR:SYMBOL=ATW&amp;VAR:INDEX=0"}</definedName>
    <definedName name="_20136__FDSAUDITLINK__">{"fdsup://directions/FAT Viewer?action=UPDATE&amp;creator=factset&amp;DYN_ARGS=TRUE&amp;DOC_NAME=FAT:FQL_AUDITING_CLIENT_TEMPLATE.FAT&amp;display_string=Audit&amp;VAR:KEY=BULUNGPSPQ&amp;VAR:QUERY=RkZfRU5UUlBSX1ZBTF9EQUlMWSgzOTYyOSwsLCwsJ0RJTCcp&amp;WINDOW=FIRST_POPUP&amp;HEIGHT=450&amp;WIDTH=","450&amp;START_MAXIMIZED=FALSE&amp;VAR:CALENDAR=US&amp;VAR:SYMBOL=ATW&amp;VAR:INDEX=0"}</definedName>
    <definedName name="_20137__FDSAUDITLINK__">{"fdsup://directions/FAT Viewer?action=UPDATE&amp;creator=factset&amp;DYN_ARGS=TRUE&amp;DOC_NAME=FAT:FQL_AUDITING_CLIENT_TEMPLATE.FAT&amp;display_string=Audit&amp;VAR:KEY=NIVQJSHIVE&amp;VAR:QUERY=RkZfRU5UUlBSX1ZBTF9EQUlMWSgzOTYyOSwsLCwsJ0RJTCcp&amp;WINDOW=FIRST_POPUP&amp;HEIGHT=450&amp;WIDTH=","450&amp;START_MAXIMIZED=FALSE&amp;VAR:CALENDAR=US&amp;VAR:SYMBOL=RDC&amp;VAR:INDEX=0"}</definedName>
    <definedName name="_20138__FDSAUDITLINK__">{"fdsup://directions/FAT Viewer?action=UPDATE&amp;creator=factset&amp;DYN_ARGS=TRUE&amp;DOC_NAME=FAT:FQL_AUDITING_CLIENT_TEMPLATE.FAT&amp;display_string=Audit&amp;VAR:KEY=NIVQJSHIVE&amp;VAR:QUERY=RkZfRU5UUlBSX1ZBTF9EQUlMWSgzOTYyOSwsLCwsJ0RJTCcp&amp;WINDOW=FIRST_POPUP&amp;HEIGHT=450&amp;WIDTH=","450&amp;START_MAXIMIZED=FALSE&amp;VAR:CALENDAR=US&amp;VAR:SYMBOL=RDC&amp;VAR:INDEX=0"}</definedName>
    <definedName name="_20139__FDSAUDITLINK__">{"fdsup://directions/FAT Viewer?action=UPDATE&amp;creator=factset&amp;DYN_ARGS=TRUE&amp;DOC_NAME=FAT:FQL_AUDITING_CLIENT_TEMPLATE.FAT&amp;display_string=Audit&amp;VAR:KEY=ZOLIHMJUBA&amp;VAR:QUERY=RkZfRU5UUlBSX1ZBTF9EQUlMWSgzOTYyOSwsLCwsJ0RJTCcp&amp;WINDOW=FIRST_POPUP&amp;HEIGHT=450&amp;WIDTH=","450&amp;START_MAXIMIZED=FALSE&amp;VAR:CALENDAR=US&amp;VAR:SYMBOL=NE&amp;VAR:INDEX=0"}</definedName>
    <definedName name="_201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40__FDSAUDITLINK__">{"fdsup://directions/FAT Viewer?action=UPDATE&amp;creator=factset&amp;DYN_ARGS=TRUE&amp;DOC_NAME=FAT:FQL_AUDITING_CLIENT_TEMPLATE.FAT&amp;display_string=Audit&amp;VAR:KEY=ZOLIHMJUBA&amp;VAR:QUERY=RkZfRU5UUlBSX1ZBTF9EQUlMWSgzOTYyOSwsLCwsJ0RJTCcp&amp;WINDOW=FIRST_POPUP&amp;HEIGHT=450&amp;WIDTH=","450&amp;START_MAXIMIZED=FALSE&amp;VAR:CALENDAR=US&amp;VAR:SYMBOL=NE&amp;VAR:INDEX=0"}</definedName>
    <definedName name="_20141__FDSAUDITLINK__">{"fdsup://directions/FAT Viewer?action=UPDATE&amp;creator=factset&amp;DYN_ARGS=TRUE&amp;DOC_NAME=FAT:FQL_AUDITING_CLIENT_TEMPLATE.FAT&amp;display_string=Audit&amp;VAR:KEY=XELSPKHEBC&amp;VAR:QUERY=RkZfRU5UUlBSX1ZBTF9EQUlMWSgzOTYyOSwsLCwsJ0RJTCcp&amp;WINDOW=FIRST_POPUP&amp;HEIGHT=450&amp;WIDTH=","450&amp;START_MAXIMIZED=FALSE&amp;VAR:CALENDAR=US&amp;VAR:SYMBOL=ESV&amp;VAR:INDEX=0"}</definedName>
    <definedName name="_20142__FDSAUDITLINK__">{"fdsup://directions/FAT Viewer?action=UPDATE&amp;creator=factset&amp;DYN_ARGS=TRUE&amp;DOC_NAME=FAT:FQL_AUDITING_CLIENT_TEMPLATE.FAT&amp;display_string=Audit&amp;VAR:KEY=RSNKTUFSDY&amp;VAR:QUERY=RkZfRU5UUlBSX1ZBTF9EQUlMWSgzOTYyOSwsLCwsJ0RJTCcp&amp;WINDOW=FIRST_POPUP&amp;HEIGHT=450&amp;WIDTH=","450&amp;START_MAXIMIZED=FALSE&amp;VAR:CALENDAR=US&amp;VAR:SYMBOL=B07Y0K&amp;VAR:INDEX=0"}</definedName>
    <definedName name="_20143__FDSAUDITLINK__">{"fdsup://directions/FAT Viewer?action=UPDATE&amp;creator=factset&amp;DYN_ARGS=TRUE&amp;DOC_NAME=FAT:FQL_AUDITING_CLIENT_TEMPLATE.FAT&amp;display_string=Audit&amp;VAR:KEY=RSNKTUFSDY&amp;VAR:QUERY=RkZfRU5UUlBSX1ZBTF9EQUlMWSgzOTYyOSwsLCwsJ0RJTCcp&amp;WINDOW=FIRST_POPUP&amp;HEIGHT=450&amp;WIDTH=","450&amp;START_MAXIMIZED=FALSE&amp;VAR:CALENDAR=US&amp;VAR:SYMBOL=B07Y0K&amp;VAR:INDEX=0"}</definedName>
    <definedName name="_20144__FDSAUDITLINK__">{"fdsup://directions/FAT Viewer?action=UPDATE&amp;creator=factset&amp;DYN_ARGS=TRUE&amp;DOC_NAME=FAT:FQL_AUDITING_CLIENT_TEMPLATE.FAT&amp;display_string=Audit&amp;VAR:KEY=HSFIDGFCFC&amp;VAR:QUERY=RkZfRU5UUlBSX1ZBTF9EQUlMWSgzOTU5OSwsLCwsJ0RJTCcp&amp;WINDOW=FIRST_POPUP&amp;HEIGHT=450&amp;WIDTH=","450&amp;START_MAXIMIZED=FALSE&amp;VAR:CALENDAR=US&amp;VAR:SYMBOL=ATW&amp;VAR:INDEX=0"}</definedName>
    <definedName name="_20145__FDSAUDITLINK__">{"fdsup://directions/FAT Viewer?action=UPDATE&amp;creator=factset&amp;DYN_ARGS=TRUE&amp;DOC_NAME=FAT:FQL_AUDITING_CLIENT_TEMPLATE.FAT&amp;display_string=Audit&amp;VAR:KEY=HSFIDGFCFC&amp;VAR:QUERY=RkZfRU5UUlBSX1ZBTF9EQUlMWSgzOTU5OSwsLCwsJ0RJTCcp&amp;WINDOW=FIRST_POPUP&amp;HEIGHT=450&amp;WIDTH=","450&amp;START_MAXIMIZED=FALSE&amp;VAR:CALENDAR=US&amp;VAR:SYMBOL=ATW&amp;VAR:INDEX=0"}</definedName>
    <definedName name="_20146__FDSAUDITLINK__">{"fdsup://directions/FAT Viewer?action=UPDATE&amp;creator=factset&amp;DYN_ARGS=TRUE&amp;DOC_NAME=FAT:FQL_AUDITING_CLIENT_TEMPLATE.FAT&amp;display_string=Audit&amp;VAR:KEY=DAVQDQJENW&amp;VAR:QUERY=RkZfRU5UUlBSX1ZBTF9EQUlMWSgzOTU5OSwsLCwsJ0RJTCcp&amp;WINDOW=FIRST_POPUP&amp;HEIGHT=450&amp;WIDTH=","450&amp;START_MAXIMIZED=FALSE&amp;VAR:CALENDAR=US&amp;VAR:SYMBOL=RDC&amp;VAR:INDEX=0"}</definedName>
    <definedName name="_20147__FDSAUDITLINK__">{"fdsup://directions/FAT Viewer?action=UPDATE&amp;creator=factset&amp;DYN_ARGS=TRUE&amp;DOC_NAME=FAT:FQL_AUDITING_CLIENT_TEMPLATE.FAT&amp;display_string=Audit&amp;VAR:KEY=DAVQDQJENW&amp;VAR:QUERY=RkZfRU5UUlBSX1ZBTF9EQUlMWSgzOTU5OSwsLCwsJ0RJTCcp&amp;WINDOW=FIRST_POPUP&amp;HEIGHT=450&amp;WIDTH=","450&amp;START_MAXIMIZED=FALSE&amp;VAR:CALENDAR=US&amp;VAR:SYMBOL=RDC&amp;VAR:INDEX=0"}</definedName>
    <definedName name="_20148__FDSAUDITLINK__">{"fdsup://directions/FAT Viewer?action=UPDATE&amp;creator=factset&amp;DYN_ARGS=TRUE&amp;DOC_NAME=FAT:FQL_AUDITING_CLIENT_TEMPLATE.FAT&amp;display_string=Audit&amp;VAR:KEY=ZQBIHKJUTA&amp;VAR:QUERY=RkZfRU5UUlBSX1ZBTF9EQUlMWSgzOTU5OSwsLCwsJ0RJTCcp&amp;WINDOW=FIRST_POPUP&amp;HEIGHT=450&amp;WIDTH=","450&amp;START_MAXIMIZED=FALSE&amp;VAR:CALENDAR=US&amp;VAR:SYMBOL=NE&amp;VAR:INDEX=0"}</definedName>
    <definedName name="_20149__FDSAUDITLINK__">{"fdsup://directions/FAT Viewer?action=UPDATE&amp;creator=factset&amp;DYN_ARGS=TRUE&amp;DOC_NAME=FAT:FQL_AUDITING_CLIENT_TEMPLATE.FAT&amp;display_string=Audit&amp;VAR:KEY=ZQBIHKJUTA&amp;VAR:QUERY=RkZfRU5UUlBSX1ZBTF9EQUlMWSgzOTU5OSwsLCwsJ0RJTCcp&amp;WINDOW=FIRST_POPUP&amp;HEIGHT=450&amp;WIDTH=","450&amp;START_MAXIMIZED=FALSE&amp;VAR:CALENDAR=US&amp;VAR:SYMBOL=NE&amp;VAR:INDEX=0"}</definedName>
    <definedName name="_201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50__FDSAUDITLINK__">{"fdsup://directions/FAT Viewer?action=UPDATE&amp;creator=factset&amp;DYN_ARGS=TRUE&amp;DOC_NAME=FAT:FQL_AUDITING_CLIENT_TEMPLATE.FAT&amp;display_string=Audit&amp;VAR:KEY=JOVADKRWNO&amp;VAR:QUERY=RkZfRU5UUlBSX1ZBTF9EQUlMWSgzOTU5OSwsLCwsJ0RJTCcp&amp;WINDOW=FIRST_POPUP&amp;HEIGHT=450&amp;WIDTH=","450&amp;START_MAXIMIZED=FALSE&amp;VAR:CALENDAR=US&amp;VAR:SYMBOL=ESV&amp;VAR:INDEX=0"}</definedName>
    <definedName name="_20151__FDSAUDITLINK__">{"fdsup://directions/FAT Viewer?action=UPDATE&amp;creator=factset&amp;DYN_ARGS=TRUE&amp;DOC_NAME=FAT:FQL_AUDITING_CLIENT_TEMPLATE.FAT&amp;display_string=Audit&amp;VAR:KEY=RUDWJCBUXQ&amp;VAR:QUERY=RkZfRU5UUlBSX1ZBTF9EQUlMWSgzOTU5OSwsLCwsJ0RJTCcp&amp;WINDOW=FIRST_POPUP&amp;HEIGHT=450&amp;WIDTH=","450&amp;START_MAXIMIZED=FALSE&amp;VAR:CALENDAR=US&amp;VAR:SYMBOL=B07Y0K&amp;VAR:INDEX=0"}</definedName>
    <definedName name="_20152__FDSAUDITLINK__">{"fdsup://directions/FAT Viewer?action=UPDATE&amp;creator=factset&amp;DYN_ARGS=TRUE&amp;DOC_NAME=FAT:FQL_AUDITING_CLIENT_TEMPLATE.FAT&amp;display_string=Audit&amp;VAR:KEY=RUDWJCBUXQ&amp;VAR:QUERY=RkZfRU5UUlBSX1ZBTF9EQUlMWSgzOTU5OSwsLCwsJ0RJTCcp&amp;WINDOW=FIRST_POPUP&amp;HEIGHT=450&amp;WIDTH=","450&amp;START_MAXIMIZED=FALSE&amp;VAR:CALENDAR=US&amp;VAR:SYMBOL=B07Y0K&amp;VAR:INDEX=0"}</definedName>
    <definedName name="_20153__FDSAUDITLINK__">{"fdsup://directions/FAT Viewer?action=UPDATE&amp;creator=factset&amp;DYN_ARGS=TRUE&amp;DOC_NAME=FAT:FQL_AUDITING_CLIENT_TEMPLATE.FAT&amp;display_string=Audit&amp;VAR:KEY=ZUVUXQZGTW&amp;VAR:QUERY=RkZfRU5UUlBSX1ZBTF9EQUlMWSgzOTU2OCwsLCwsJ0RJTCcp&amp;WINDOW=FIRST_POPUP&amp;HEIGHT=450&amp;WIDTH=","450&amp;START_MAXIMIZED=FALSE&amp;VAR:CALENDAR=US&amp;VAR:SYMBOL=ATW&amp;VAR:INDEX=0"}</definedName>
    <definedName name="_20154__FDSAUDITLINK__">{"fdsup://directions/FAT Viewer?action=UPDATE&amp;creator=factset&amp;DYN_ARGS=TRUE&amp;DOC_NAME=FAT:FQL_AUDITING_CLIENT_TEMPLATE.FAT&amp;display_string=Audit&amp;VAR:KEY=ZUVUXQZGTW&amp;VAR:QUERY=RkZfRU5UUlBSX1ZBTF9EQUlMWSgzOTU2OCwsLCwsJ0RJTCcp&amp;WINDOW=FIRST_POPUP&amp;HEIGHT=450&amp;WIDTH=","450&amp;START_MAXIMIZED=FALSE&amp;VAR:CALENDAR=US&amp;VAR:SYMBOL=ATW&amp;VAR:INDEX=0"}</definedName>
    <definedName name="_20155__FDSAUDITLINK__">{"fdsup://directions/FAT Viewer?action=UPDATE&amp;creator=factset&amp;DYN_ARGS=TRUE&amp;DOC_NAME=FAT:FQL_AUDITING_CLIENT_TEMPLATE.FAT&amp;display_string=Audit&amp;VAR:KEY=PYHSHGPKRE&amp;VAR:QUERY=RkZfRU5UUlBSX1ZBTF9EQUlMWSgzOTU2OCwsLCwsJ0RJTCcp&amp;WINDOW=FIRST_POPUP&amp;HEIGHT=450&amp;WIDTH=","450&amp;START_MAXIMIZED=FALSE&amp;VAR:CALENDAR=US&amp;VAR:SYMBOL=RDC&amp;VAR:INDEX=0"}</definedName>
    <definedName name="_20156__FDSAUDITLINK__">{"fdsup://directions/FAT Viewer?action=UPDATE&amp;creator=factset&amp;DYN_ARGS=TRUE&amp;DOC_NAME=FAT:FQL_AUDITING_CLIENT_TEMPLATE.FAT&amp;display_string=Audit&amp;VAR:KEY=PYHSHGPKRE&amp;VAR:QUERY=RkZfRU5UUlBSX1ZBTF9EQUlMWSgzOTU2OCwsLCwsJ0RJTCcp&amp;WINDOW=FIRST_POPUP&amp;HEIGHT=450&amp;WIDTH=","450&amp;START_MAXIMIZED=FALSE&amp;VAR:CALENDAR=US&amp;VAR:SYMBOL=RDC&amp;VAR:INDEX=0"}</definedName>
    <definedName name="_20157__FDSAUDITLINK__">{"fdsup://directions/FAT Viewer?action=UPDATE&amp;creator=factset&amp;DYN_ARGS=TRUE&amp;DOC_NAME=FAT:FQL_AUDITING_CLIENT_TEMPLATE.FAT&amp;display_string=Audit&amp;VAR:KEY=TGLOTCHWPO&amp;VAR:QUERY=RkZfRU5UUlBSX1ZBTF9EQUlMWSgzOTU2OCwsLCwsJ0RJTCcp&amp;WINDOW=FIRST_POPUP&amp;HEIGHT=450&amp;WIDTH=","450&amp;START_MAXIMIZED=FALSE&amp;VAR:CALENDAR=US&amp;VAR:SYMBOL=NE&amp;VAR:INDEX=0"}</definedName>
    <definedName name="_20158__FDSAUDITLINK__">{"fdsup://directions/FAT Viewer?action=UPDATE&amp;creator=factset&amp;DYN_ARGS=TRUE&amp;DOC_NAME=FAT:FQL_AUDITING_CLIENT_TEMPLATE.FAT&amp;display_string=Audit&amp;VAR:KEY=TGLOTCHWPO&amp;VAR:QUERY=RkZfRU5UUlBSX1ZBTF9EQUlMWSgzOTU2OCwsLCwsJ0RJTCcp&amp;WINDOW=FIRST_POPUP&amp;HEIGHT=450&amp;WIDTH=","450&amp;START_MAXIMIZED=FALSE&amp;VAR:CALENDAR=US&amp;VAR:SYMBOL=NE&amp;VAR:INDEX=0"}</definedName>
    <definedName name="_20159__FDSAUDITLINK__">{"fdsup://directions/FAT Viewer?action=UPDATE&amp;creator=factset&amp;DYN_ARGS=TRUE&amp;DOC_NAME=FAT:FQL_AUDITING_CLIENT_TEMPLATE.FAT&amp;display_string=Audit&amp;VAR:KEY=NADOHGDCDC&amp;VAR:QUERY=RkZfRU5UUlBSX1ZBTF9EQUlMWSgzOTU2OCwsLCwsJ0RJTCcp&amp;WINDOW=FIRST_POPUP&amp;HEIGHT=450&amp;WIDTH=","450&amp;START_MAXIMIZED=FALSE&amp;VAR:CALENDAR=US&amp;VAR:SYMBOL=ESV&amp;VAR:INDEX=0"}</definedName>
    <definedName name="_201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60__FDSAUDITLINK__">{"fdsup://directions/FAT Viewer?action=UPDATE&amp;creator=factset&amp;DYN_ARGS=TRUE&amp;DOC_NAME=FAT:FQL_AUDITING_CLIENT_TEMPLATE.FAT&amp;display_string=Audit&amp;VAR:KEY=ZINOHQFSDY&amp;VAR:QUERY=RkZfRU5UUlBSX1ZBTF9EQUlMWSgzOTU2OCwsLCwsJ0RJTCcp&amp;WINDOW=FIRST_POPUP&amp;HEIGHT=450&amp;WIDTH=","450&amp;START_MAXIMIZED=FALSE&amp;VAR:CALENDAR=US&amp;VAR:SYMBOL=B07Y0K&amp;VAR:INDEX=0"}</definedName>
    <definedName name="_20161__FDSAUDITLINK__">{"fdsup://directions/FAT Viewer?action=UPDATE&amp;creator=factset&amp;DYN_ARGS=TRUE&amp;DOC_NAME=FAT:FQL_AUDITING_CLIENT_TEMPLATE.FAT&amp;display_string=Audit&amp;VAR:KEY=ZINOHQFSDY&amp;VAR:QUERY=RkZfRU5UUlBSX1ZBTF9EQUlMWSgzOTU2OCwsLCwsJ0RJTCcp&amp;WINDOW=FIRST_POPUP&amp;HEIGHT=450&amp;WIDTH=","450&amp;START_MAXIMIZED=FALSE&amp;VAR:CALENDAR=US&amp;VAR:SYMBOL=B07Y0K&amp;VAR:INDEX=0"}</definedName>
    <definedName name="_20162__FDSAUDITLINK__">{"fdsup://directions/FAT Viewer?action=UPDATE&amp;creator=factset&amp;DYN_ARGS=TRUE&amp;DOC_NAME=FAT:FQL_AUDITING_CLIENT_TEMPLATE.FAT&amp;display_string=Audit&amp;VAR:KEY=DYTEVAZCDO&amp;VAR:QUERY=RkZfRU5UUlBSX1ZBTF9EQUlMWSgzOTUzOCwsLCwsJ0RJTCcp&amp;WINDOW=FIRST_POPUP&amp;HEIGHT=450&amp;WIDTH=","450&amp;START_MAXIMIZED=FALSE&amp;VAR:CALENDAR=US&amp;VAR:SYMBOL=ATW&amp;VAR:INDEX=0"}</definedName>
    <definedName name="_20163__FDSAUDITLINK__">{"fdsup://directions/FAT Viewer?action=UPDATE&amp;creator=factset&amp;DYN_ARGS=TRUE&amp;DOC_NAME=FAT:FQL_AUDITING_CLIENT_TEMPLATE.FAT&amp;display_string=Audit&amp;VAR:KEY=DYTEVAZCDO&amp;VAR:QUERY=RkZfRU5UUlBSX1ZBTF9EQUlMWSgzOTUzOCwsLCwsJ0RJTCcp&amp;WINDOW=FIRST_POPUP&amp;HEIGHT=450&amp;WIDTH=","450&amp;START_MAXIMIZED=FALSE&amp;VAR:CALENDAR=US&amp;VAR:SYMBOL=ATW&amp;VAR:INDEX=0"}</definedName>
    <definedName name="_20164__FDSAUDITLINK__">{"fdsup://directions/FAT Viewer?action=UPDATE&amp;creator=factset&amp;DYN_ARGS=TRUE&amp;DOC_NAME=FAT:FQL_AUDITING_CLIENT_TEMPLATE.FAT&amp;display_string=Audit&amp;VAR:KEY=RWPAFKTUDA&amp;VAR:QUERY=RkZfRU5UUlBSX1ZBTF9EQUlMWSgzOTUzOCwsLCwsJ0RJTCcp&amp;WINDOW=FIRST_POPUP&amp;HEIGHT=450&amp;WIDTH=","450&amp;START_MAXIMIZED=FALSE&amp;VAR:CALENDAR=US&amp;VAR:SYMBOL=RDC&amp;VAR:INDEX=0"}</definedName>
    <definedName name="_20165__FDSAUDITLINK__">{"fdsup://directions/FAT Viewer?action=UPDATE&amp;creator=factset&amp;DYN_ARGS=TRUE&amp;DOC_NAME=FAT:FQL_AUDITING_CLIENT_TEMPLATE.FAT&amp;display_string=Audit&amp;VAR:KEY=RWPAFKTUDA&amp;VAR:QUERY=RkZfRU5UUlBSX1ZBTF9EQUlMWSgzOTUzOCwsLCwsJ0RJTCcp&amp;WINDOW=FIRST_POPUP&amp;HEIGHT=450&amp;WIDTH=","450&amp;START_MAXIMIZED=FALSE&amp;VAR:CALENDAR=US&amp;VAR:SYMBOL=RDC&amp;VAR:INDEX=0"}</definedName>
    <definedName name="_20166__FDSAUDITLINK__">{"fdsup://directions/FAT Viewer?action=UPDATE&amp;creator=factset&amp;DYN_ARGS=TRUE&amp;DOC_NAME=FAT:FQL_AUDITING_CLIENT_TEMPLATE.FAT&amp;display_string=Audit&amp;VAR:KEY=XSXCDMJOPW&amp;VAR:QUERY=RkZfRU5UUlBSX1ZBTF9EQUlMWSgzOTUzOCwsLCwsJ0RJTCcp&amp;WINDOW=FIRST_POPUP&amp;HEIGHT=450&amp;WIDTH=","450&amp;START_MAXIMIZED=FALSE&amp;VAR:CALENDAR=US&amp;VAR:SYMBOL=NE&amp;VAR:INDEX=0"}</definedName>
    <definedName name="_20167__FDSAUDITLINK__">{"fdsup://directions/FAT Viewer?action=UPDATE&amp;creator=factset&amp;DYN_ARGS=TRUE&amp;DOC_NAME=FAT:FQL_AUDITING_CLIENT_TEMPLATE.FAT&amp;display_string=Audit&amp;VAR:KEY=XSXCDMJOPW&amp;VAR:QUERY=RkZfRU5UUlBSX1ZBTF9EQUlMWSgzOTUzOCwsLCwsJ0RJTCcp&amp;WINDOW=FIRST_POPUP&amp;HEIGHT=450&amp;WIDTH=","450&amp;START_MAXIMIZED=FALSE&amp;VAR:CALENDAR=US&amp;VAR:SYMBOL=NE&amp;VAR:INDEX=0"}</definedName>
    <definedName name="_20168__FDSAUDITLINK__">{"fdsup://directions/FAT Viewer?action=UPDATE&amp;creator=factset&amp;DYN_ARGS=TRUE&amp;DOC_NAME=FAT:FQL_AUDITING_CLIENT_TEMPLATE.FAT&amp;display_string=Audit&amp;VAR:KEY=NSNUHKPOPW&amp;VAR:QUERY=RkZfRU5UUlBSX1ZBTF9EQUlMWSgzOTUzOCwsLCwsJ0RJTCcp&amp;WINDOW=FIRST_POPUP&amp;HEIGHT=450&amp;WIDTH=","450&amp;START_MAXIMIZED=FALSE&amp;VAR:CALENDAR=US&amp;VAR:SYMBOL=ESV&amp;VAR:INDEX=0"}</definedName>
    <definedName name="_20169__FDSAUDITLINK__">{"fdsup://directions/FAT Viewer?action=UPDATE&amp;creator=factset&amp;DYN_ARGS=TRUE&amp;DOC_NAME=FAT:FQL_AUDITING_CLIENT_TEMPLATE.FAT&amp;display_string=Audit&amp;VAR:KEY=VMPSDMBWBE&amp;VAR:QUERY=RkZfRU5UUlBSX1ZBTF9EQUlMWSgzOTUzOCwsLCwsJ0RJTCcp&amp;WINDOW=FIRST_POPUP&amp;HEIGHT=450&amp;WIDTH=","450&amp;START_MAXIMIZED=FALSE&amp;VAR:CALENDAR=US&amp;VAR:SYMBOL=B07Y0K&amp;VAR:INDEX=0"}</definedName>
    <definedName name="_201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70__FDSAUDITLINK__">{"fdsup://directions/FAT Viewer?action=UPDATE&amp;creator=factset&amp;DYN_ARGS=TRUE&amp;DOC_NAME=FAT:FQL_AUDITING_CLIENT_TEMPLATE.FAT&amp;display_string=Audit&amp;VAR:KEY=VMPSDMBWBE&amp;VAR:QUERY=RkZfRU5UUlBSX1ZBTF9EQUlMWSgzOTUzOCwsLCwsJ0RJTCcp&amp;WINDOW=FIRST_POPUP&amp;HEIGHT=450&amp;WIDTH=","450&amp;START_MAXIMIZED=FALSE&amp;VAR:CALENDAR=US&amp;VAR:SYMBOL=B07Y0K&amp;VAR:INDEX=0"}</definedName>
    <definedName name="_20171__FDSAUDITLINK__">{"fdsup://directions/FAT Viewer?action=UPDATE&amp;creator=factset&amp;DYN_ARGS=TRUE&amp;DOC_NAME=FAT:FQL_AUDITING_CLIENT_TEMPLATE.FAT&amp;display_string=Audit&amp;VAR:KEY=JIVOPOZAXE&amp;VAR:QUERY=RkZfRU5UUlBSX1ZBTF9EQUlMWSgzOTUwNywsLCwsJ0RJTCcp&amp;WINDOW=FIRST_POPUP&amp;HEIGHT=450&amp;WIDTH=","450&amp;START_MAXIMIZED=FALSE&amp;VAR:CALENDAR=US&amp;VAR:SYMBOL=ATW&amp;VAR:INDEX=0"}</definedName>
    <definedName name="_20172__FDSAUDITLINK__">{"fdsup://directions/FAT Viewer?action=UPDATE&amp;creator=factset&amp;DYN_ARGS=TRUE&amp;DOC_NAME=FAT:FQL_AUDITING_CLIENT_TEMPLATE.FAT&amp;display_string=Audit&amp;VAR:KEY=JIVOPOZAXE&amp;VAR:QUERY=RkZfRU5UUlBSX1ZBTF9EQUlMWSgzOTUwNywsLCwsJ0RJTCcp&amp;WINDOW=FIRST_POPUP&amp;HEIGHT=450&amp;WIDTH=","450&amp;START_MAXIMIZED=FALSE&amp;VAR:CALENDAR=US&amp;VAR:SYMBOL=ATW&amp;VAR:INDEX=0"}</definedName>
    <definedName name="_20173__FDSAUDITLINK__">{"fdsup://directions/FAT Viewer?action=UPDATE&amp;creator=factset&amp;DYN_ARGS=TRUE&amp;DOC_NAME=FAT:FQL_AUDITING_CLIENT_TEMPLATE.FAT&amp;display_string=Audit&amp;VAR:KEY=VQRMVKFWPE&amp;VAR:QUERY=RkZfRU5UUlBSX1ZBTF9EQUlMWSgzOTUwNywsLCwsJ0RJTCcp&amp;WINDOW=FIRST_POPUP&amp;HEIGHT=450&amp;WIDTH=","450&amp;START_MAXIMIZED=FALSE&amp;VAR:CALENDAR=US&amp;VAR:SYMBOL=RDC&amp;VAR:INDEX=0"}</definedName>
    <definedName name="_20174__FDSAUDITLINK__">{"fdsup://directions/FAT Viewer?action=UPDATE&amp;creator=factset&amp;DYN_ARGS=TRUE&amp;DOC_NAME=FAT:FQL_AUDITING_CLIENT_TEMPLATE.FAT&amp;display_string=Audit&amp;VAR:KEY=VQRMVKFWPE&amp;VAR:QUERY=RkZfRU5UUlBSX1ZBTF9EQUlMWSgzOTUwNywsLCwsJ0RJTCcp&amp;WINDOW=FIRST_POPUP&amp;HEIGHT=450&amp;WIDTH=","450&amp;START_MAXIMIZED=FALSE&amp;VAR:CALENDAR=US&amp;VAR:SYMBOL=RDC&amp;VAR:INDEX=0"}</definedName>
    <definedName name="_20175__FDSAUDITLINK__">{"fdsup://directions/FAT Viewer?action=UPDATE&amp;creator=factset&amp;DYN_ARGS=TRUE&amp;DOC_NAME=FAT:FQL_AUDITING_CLIENT_TEMPLATE.FAT&amp;display_string=Audit&amp;VAR:KEY=ZKHGFYXQPW&amp;VAR:QUERY=RkZfRU5UUlBSX1ZBTF9EQUlMWSgzOTUwNywsLCwsJ0RJTCcp&amp;WINDOW=FIRST_POPUP&amp;HEIGHT=450&amp;WIDTH=","450&amp;START_MAXIMIZED=FALSE&amp;VAR:CALENDAR=US&amp;VAR:SYMBOL=NE&amp;VAR:INDEX=0"}</definedName>
    <definedName name="_20176__FDSAUDITLINK__">{"fdsup://directions/FAT Viewer?action=UPDATE&amp;creator=factset&amp;DYN_ARGS=TRUE&amp;DOC_NAME=FAT:FQL_AUDITING_CLIENT_TEMPLATE.FAT&amp;display_string=Audit&amp;VAR:KEY=ZKHGFYXQPW&amp;VAR:QUERY=RkZfRU5UUlBSX1ZBTF9EQUlMWSgzOTUwNywsLCwsJ0RJTCcp&amp;WINDOW=FIRST_POPUP&amp;HEIGHT=450&amp;WIDTH=","450&amp;START_MAXIMIZED=FALSE&amp;VAR:CALENDAR=US&amp;VAR:SYMBOL=NE&amp;VAR:INDEX=0"}</definedName>
    <definedName name="_20177__FDSAUDITLINK__">{"fdsup://directions/FAT Viewer?action=UPDATE&amp;creator=factset&amp;DYN_ARGS=TRUE&amp;DOC_NAME=FAT:FQL_AUDITING_CLIENT_TEMPLATE.FAT&amp;display_string=Audit&amp;VAR:KEY=BQNKDIXWFS&amp;VAR:QUERY=RkZfRU5UUlBSX1ZBTF9EQUlMWSgzOTUwNywsLCwsJ0RJTCcp&amp;WINDOW=FIRST_POPUP&amp;HEIGHT=450&amp;WIDTH=","450&amp;START_MAXIMIZED=FALSE&amp;VAR:CALENDAR=US&amp;VAR:SYMBOL=ESV&amp;VAR:INDEX=0"}</definedName>
    <definedName name="_20178__FDSAUDITLINK__">{"fdsup://directions/FAT Viewer?action=UPDATE&amp;creator=factset&amp;DYN_ARGS=TRUE&amp;DOC_NAME=FAT:FQL_AUDITING_CLIENT_TEMPLATE.FAT&amp;display_string=Audit&amp;VAR:KEY=HQBQLKJWTO&amp;VAR:QUERY=RkZfRU5UUlBSX1ZBTF9EQUlMWSgzOTUwNywsLCwsJ0RJTCcp&amp;WINDOW=FIRST_POPUP&amp;HEIGHT=450&amp;WIDTH=","450&amp;START_MAXIMIZED=FALSE&amp;VAR:CALENDAR=US&amp;VAR:SYMBOL=B07Y0K&amp;VAR:INDEX=0"}</definedName>
    <definedName name="_20179__FDSAUDITLINK__">{"fdsup://directions/FAT Viewer?action=UPDATE&amp;creator=factset&amp;DYN_ARGS=TRUE&amp;DOC_NAME=FAT:FQL_AUDITING_CLIENT_TEMPLATE.FAT&amp;display_string=Audit&amp;VAR:KEY=HQBQLKJWTO&amp;VAR:QUERY=RkZfRU5UUlBSX1ZBTF9EQUlMWSgzOTUwNywsLCwsJ0RJTCcp&amp;WINDOW=FIRST_POPUP&amp;HEIGHT=450&amp;WIDTH=","450&amp;START_MAXIMIZED=FALSE&amp;VAR:CALENDAR=US&amp;VAR:SYMBOL=B07Y0K&amp;VAR:INDEX=0"}</definedName>
    <definedName name="_201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80__FDSAUDITLINK__">{"fdsup://directions/FAT Viewer?action=UPDATE&amp;creator=factset&amp;DYN_ARGS=TRUE&amp;DOC_NAME=FAT:FQL_AUDITING_CLIENT_TEMPLATE.FAT&amp;display_string=Audit&amp;VAR:KEY=JKDMNMZIVA&amp;VAR:QUERY=RkZfRU5UUlBSX1ZBTF9EQUlMWSgzOTQ3OCwsLCwsJ0RJTCcp&amp;WINDOW=FIRST_POPUP&amp;HEIGHT=450&amp;WIDTH=","450&amp;START_MAXIMIZED=FALSE&amp;VAR:CALENDAR=US&amp;VAR:SYMBOL=ATW&amp;VAR:INDEX=0"}</definedName>
    <definedName name="_20181__FDSAUDITLINK__">{"fdsup://directions/FAT Viewer?action=UPDATE&amp;creator=factset&amp;DYN_ARGS=TRUE&amp;DOC_NAME=FAT:FQL_AUDITING_CLIENT_TEMPLATE.FAT&amp;display_string=Audit&amp;VAR:KEY=JKDMNMZIVA&amp;VAR:QUERY=RkZfRU5UUlBSX1ZBTF9EQUlMWSgzOTQ3OCwsLCwsJ0RJTCcp&amp;WINDOW=FIRST_POPUP&amp;HEIGHT=450&amp;WIDTH=","450&amp;START_MAXIMIZED=FALSE&amp;VAR:CALENDAR=US&amp;VAR:SYMBOL=ATW&amp;VAR:INDEX=0"}</definedName>
    <definedName name="_20182__FDSAUDITLINK__">{"fdsup://directions/FAT Viewer?action=UPDATE&amp;creator=factset&amp;DYN_ARGS=TRUE&amp;DOC_NAME=FAT:FQL_AUDITING_CLIENT_TEMPLATE.FAT&amp;display_string=Audit&amp;VAR:KEY=PSDUVQPWZQ&amp;VAR:QUERY=RkZfRU5UUlBSX1ZBTF9EQUlMWSgzOTQ3OCwsLCwsJ0RJTCcp&amp;WINDOW=FIRST_POPUP&amp;HEIGHT=450&amp;WIDTH=","450&amp;START_MAXIMIZED=FALSE&amp;VAR:CALENDAR=US&amp;VAR:SYMBOL=RDC&amp;VAR:INDEX=0"}</definedName>
    <definedName name="_20183__FDSAUDITLINK__">{"fdsup://directions/FAT Viewer?action=UPDATE&amp;creator=factset&amp;DYN_ARGS=TRUE&amp;DOC_NAME=FAT:FQL_AUDITING_CLIENT_TEMPLATE.FAT&amp;display_string=Audit&amp;VAR:KEY=PSDUVQPWZQ&amp;VAR:QUERY=RkZfRU5UUlBSX1ZBTF9EQUlMWSgzOTQ3OCwsLCwsJ0RJTCcp&amp;WINDOW=FIRST_POPUP&amp;HEIGHT=450&amp;WIDTH=","450&amp;START_MAXIMIZED=FALSE&amp;VAR:CALENDAR=US&amp;VAR:SYMBOL=RDC&amp;VAR:INDEX=0"}</definedName>
    <definedName name="_20184__FDSAUDITLINK__">{"fdsup://directions/FAT Viewer?action=UPDATE&amp;creator=factset&amp;DYN_ARGS=TRUE&amp;DOC_NAME=FAT:FQL_AUDITING_CLIENT_TEMPLATE.FAT&amp;display_string=Audit&amp;VAR:KEY=LCNGFIBMBY&amp;VAR:QUERY=RkZfRU5UUlBSX1ZBTF9EQUlMWSgzOTQ3OCwsLCwsJ0RJTCcp&amp;WINDOW=FIRST_POPUP&amp;HEIGHT=450&amp;WIDTH=","450&amp;START_MAXIMIZED=FALSE&amp;VAR:CALENDAR=US&amp;VAR:SYMBOL=NE&amp;VAR:INDEX=0"}</definedName>
    <definedName name="_20185__FDSAUDITLINK__">{"fdsup://directions/FAT Viewer?action=UPDATE&amp;creator=factset&amp;DYN_ARGS=TRUE&amp;DOC_NAME=FAT:FQL_AUDITING_CLIENT_TEMPLATE.FAT&amp;display_string=Audit&amp;VAR:KEY=LCNGFIBMBY&amp;VAR:QUERY=RkZfRU5UUlBSX1ZBTF9EQUlMWSgzOTQ3OCwsLCwsJ0RJTCcp&amp;WINDOW=FIRST_POPUP&amp;HEIGHT=450&amp;WIDTH=","450&amp;START_MAXIMIZED=FALSE&amp;VAR:CALENDAR=US&amp;VAR:SYMBOL=NE&amp;VAR:INDEX=0"}</definedName>
    <definedName name="_20186__FDSAUDITLINK__">{"fdsup://directions/FAT Viewer?action=UPDATE&amp;creator=factset&amp;DYN_ARGS=TRUE&amp;DOC_NAME=FAT:FQL_AUDITING_CLIENT_TEMPLATE.FAT&amp;display_string=Audit&amp;VAR:KEY=VMZYZCLADS&amp;VAR:QUERY=RkZfRU5UUlBSX1ZBTF9EQUlMWSgzOTQ3OCwsLCwsJ0RJTCcp&amp;WINDOW=FIRST_POPUP&amp;HEIGHT=450&amp;WIDTH=","450&amp;START_MAXIMIZED=FALSE&amp;VAR:CALENDAR=US&amp;VAR:SYMBOL=ESV&amp;VAR:INDEX=0"}</definedName>
    <definedName name="_20187__FDSAUDITLINK__">{"fdsup://directions/FAT Viewer?action=UPDATE&amp;creator=factset&amp;DYN_ARGS=TRUE&amp;DOC_NAME=FAT:FQL_AUDITING_CLIENT_TEMPLATE.FAT&amp;display_string=Audit&amp;VAR:KEY=FIJUJOJEPA&amp;VAR:QUERY=RkZfRU5UUlBSX1ZBTF9EQUlMWSgzOTQ3OCwsLCwsJ0RJTCcp&amp;WINDOW=FIRST_POPUP&amp;HEIGHT=450&amp;WIDTH=","450&amp;START_MAXIMIZED=FALSE&amp;VAR:CALENDAR=US&amp;VAR:SYMBOL=B07Y0K&amp;VAR:INDEX=0"}</definedName>
    <definedName name="_20188__FDSAUDITLINK__">{"fdsup://directions/FAT Viewer?action=UPDATE&amp;creator=factset&amp;DYN_ARGS=TRUE&amp;DOC_NAME=FAT:FQL_AUDITING_CLIENT_TEMPLATE.FAT&amp;display_string=Audit&amp;VAR:KEY=FIJUJOJEPA&amp;VAR:QUERY=RkZfRU5UUlBSX1ZBTF9EQUlMWSgzOTQ3OCwsLCwsJ0RJTCcp&amp;WINDOW=FIRST_POPUP&amp;HEIGHT=450&amp;WIDTH=","450&amp;START_MAXIMIZED=FALSE&amp;VAR:CALENDAR=US&amp;VAR:SYMBOL=B07Y0K&amp;VAR:INDEX=0"}</definedName>
    <definedName name="_20189__FDSAUDITLINK__">{"fdsup://directions/FAT Viewer?action=UPDATE&amp;creator=factset&amp;DYN_ARGS=TRUE&amp;DOC_NAME=FAT:FQL_AUDITING_CLIENT_TEMPLATE.FAT&amp;display_string=Audit&amp;VAR:KEY=NSLQJSRAPE&amp;VAR:QUERY=RkZfRU5UUlBSX1ZBTF9EQUlMWSgzOTQ0NywsLCwsJ0RJTCcp&amp;WINDOW=FIRST_POPUP&amp;HEIGHT=450&amp;WIDTH=","450&amp;START_MAXIMIZED=FALSE&amp;VAR:CALENDAR=US&amp;VAR:SYMBOL=ATW&amp;VAR:INDEX=0"}</definedName>
    <definedName name="_201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190__FDSAUDITLINK__">{"fdsup://directions/FAT Viewer?action=UPDATE&amp;creator=factset&amp;DYN_ARGS=TRUE&amp;DOC_NAME=FAT:FQL_AUDITING_CLIENT_TEMPLATE.FAT&amp;display_string=Audit&amp;VAR:KEY=NSLQJSRAPE&amp;VAR:QUERY=RkZfRU5UUlBSX1ZBTF9EQUlMWSgzOTQ0NywsLCwsJ0RJTCcp&amp;WINDOW=FIRST_POPUP&amp;HEIGHT=450&amp;WIDTH=","450&amp;START_MAXIMIZED=FALSE&amp;VAR:CALENDAR=US&amp;VAR:SYMBOL=ATW&amp;VAR:INDEX=0"}</definedName>
    <definedName name="_20191__FDSAUDITLINK__">{"fdsup://directions/FAT Viewer?action=UPDATE&amp;creator=factset&amp;DYN_ARGS=TRUE&amp;DOC_NAME=FAT:FQL_AUDITING_CLIENT_TEMPLATE.FAT&amp;display_string=Audit&amp;VAR:KEY=HENGDSHYPI&amp;VAR:QUERY=RkZfRU5UUlBSX1ZBTF9EQUlMWSgzOTQ0NywsLCwsJ0RJTCcp&amp;WINDOW=FIRST_POPUP&amp;HEIGHT=450&amp;WIDTH=","450&amp;START_MAXIMIZED=FALSE&amp;VAR:CALENDAR=US&amp;VAR:SYMBOL=RDC&amp;VAR:INDEX=0"}</definedName>
    <definedName name="_20192__FDSAUDITLINK__">{"fdsup://directions/FAT Viewer?action=UPDATE&amp;creator=factset&amp;DYN_ARGS=TRUE&amp;DOC_NAME=FAT:FQL_AUDITING_CLIENT_TEMPLATE.FAT&amp;display_string=Audit&amp;VAR:KEY=HENGDSHYPI&amp;VAR:QUERY=RkZfRU5UUlBSX1ZBTF9EQUlMWSgzOTQ0NywsLCwsJ0RJTCcp&amp;WINDOW=FIRST_POPUP&amp;HEIGHT=450&amp;WIDTH=","450&amp;START_MAXIMIZED=FALSE&amp;VAR:CALENDAR=US&amp;VAR:SYMBOL=RDC&amp;VAR:INDEX=0"}</definedName>
    <definedName name="_20193__FDSAUDITLINK__">{"fdsup://directions/FAT Viewer?action=UPDATE&amp;creator=factset&amp;DYN_ARGS=TRUE&amp;DOC_NAME=FAT:FQL_AUDITING_CLIENT_TEMPLATE.FAT&amp;display_string=Audit&amp;VAR:KEY=BWPARWJOXI&amp;VAR:QUERY=RkZfRU5UUlBSX1ZBTF9EQUlMWSgzOTQ0NywsLCwsJ0RJTCcp&amp;WINDOW=FIRST_POPUP&amp;HEIGHT=450&amp;WIDTH=","450&amp;START_MAXIMIZED=FALSE&amp;VAR:CALENDAR=US&amp;VAR:SYMBOL=NE&amp;VAR:INDEX=0"}</definedName>
    <definedName name="_20194__FDSAUDITLINK__">{"fdsup://directions/FAT Viewer?action=UPDATE&amp;creator=factset&amp;DYN_ARGS=TRUE&amp;DOC_NAME=FAT:FQL_AUDITING_CLIENT_TEMPLATE.FAT&amp;display_string=Audit&amp;VAR:KEY=BWPARWJOXI&amp;VAR:QUERY=RkZfRU5UUlBSX1ZBTF9EQUlMWSgzOTQ0NywsLCwsJ0RJTCcp&amp;WINDOW=FIRST_POPUP&amp;HEIGHT=450&amp;WIDTH=","450&amp;START_MAXIMIZED=FALSE&amp;VAR:CALENDAR=US&amp;VAR:SYMBOL=NE&amp;VAR:INDEX=0"}</definedName>
    <definedName name="_20195__FDSAUDITLINK__">{"fdsup://directions/FAT Viewer?action=UPDATE&amp;creator=factset&amp;DYN_ARGS=TRUE&amp;DOC_NAME=FAT:FQL_AUDITING_CLIENT_TEMPLATE.FAT&amp;display_string=Audit&amp;VAR:KEY=BELMBODYLK&amp;VAR:QUERY=RkZfRU5UUlBSX1ZBTF9EQUlMWSgzOTQ0NywsLCwsJ0RJTCcp&amp;WINDOW=FIRST_POPUP&amp;HEIGHT=450&amp;WIDTH=","450&amp;START_MAXIMIZED=FALSE&amp;VAR:CALENDAR=US&amp;VAR:SYMBOL=ESV&amp;VAR:INDEX=0"}</definedName>
    <definedName name="_20196__FDSAUDITLINK__">{"fdsup://directions/FAT Viewer?action=UPDATE&amp;creator=factset&amp;DYN_ARGS=TRUE&amp;DOC_NAME=FAT:FQL_AUDITING_CLIENT_TEMPLATE.FAT&amp;display_string=Audit&amp;VAR:KEY=DSBIRMJKBU&amp;VAR:QUERY=RkZfRU5UUlBSX1ZBTF9EQUlMWSgzOTQ0NywsLCwsJ0RJTCcp&amp;WINDOW=FIRST_POPUP&amp;HEIGHT=450&amp;WIDTH=","450&amp;START_MAXIMIZED=FALSE&amp;VAR:CALENDAR=US&amp;VAR:SYMBOL=B07Y0K&amp;VAR:INDEX=0"}</definedName>
    <definedName name="_20197__FDSAUDITLINK__">{"fdsup://directions/FAT Viewer?action=UPDATE&amp;creator=factset&amp;DYN_ARGS=TRUE&amp;DOC_NAME=FAT:FQL_AUDITING_CLIENT_TEMPLATE.FAT&amp;display_string=Audit&amp;VAR:KEY=DSBIRMJKBU&amp;VAR:QUERY=RkZfRU5UUlBSX1ZBTF9EQUlMWSgzOTQ0NywsLCwsJ0RJTCcp&amp;WINDOW=FIRST_POPUP&amp;HEIGHT=450&amp;WIDTH=","450&amp;START_MAXIMIZED=FALSE&amp;VAR:CALENDAR=US&amp;VAR:SYMBOL=B07Y0K&amp;VAR:INDEX=0"}</definedName>
    <definedName name="_20198__FDSAUDITLINK__">{"fdsup://directions/FAT Viewer?action=UPDATE&amp;creator=factset&amp;DYN_ARGS=TRUE&amp;DOC_NAME=FAT:FQL_AUDITING_CLIENT_TEMPLATE.FAT&amp;display_string=Audit&amp;VAR:KEY=VOPIPCRCZK&amp;VAR:QUERY=RkZfRU5UUlBSX1ZBTF9EQUlMWSgzOTQxNiwsLCwsJ0RJTCcp&amp;WINDOW=FIRST_POPUP&amp;HEIGHT=450&amp;WIDTH=","450&amp;START_MAXIMIZED=FALSE&amp;VAR:CALENDAR=US&amp;VAR:SYMBOL=ATW&amp;VAR:INDEX=0"}</definedName>
    <definedName name="_20199__FDSAUDITLINK__">{"fdsup://directions/FAT Viewer?action=UPDATE&amp;creator=factset&amp;DYN_ARGS=TRUE&amp;DOC_NAME=FAT:FQL_AUDITING_CLIENT_TEMPLATE.FAT&amp;display_string=Audit&amp;VAR:KEY=VOPIPCRCZK&amp;VAR:QUERY=RkZfRU5UUlBSX1ZBTF9EQUlMWSgzOTQxNiwsLCwsJ0RJTCcp&amp;WINDOW=FIRST_POPUP&amp;HEIGHT=450&amp;WIDTH=","450&amp;START_MAXIMIZED=FALSE&amp;VAR:CALENDAR=US&amp;VAR:SYMBOL=ATW&amp;VAR:INDEX=0"}</definedName>
    <definedName name="_202__FDSAUDITLINK__">{"fdsup://IBCentral/FAT Viewer?action=UPDATE&amp;creator=factset&amp;DOC_NAME=fat:reuters_qtrly_source_window.fat&amp;display_string=Audit&amp;DYN_ARGS=TRUE&amp;VAR:ID1=04622410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02__FDSAUDITLINK___1">{"fdsup://directions/FAT Viewer?action=UPDATE&amp;creator=factset&amp;DYN_ARGS=TRUE&amp;DOC_NAME=FAT:FQL_AUDITING_CLIENT_TEMPLATE.FAT&amp;display_string=Audit&amp;VAR:KEY=ZMJMHIVSRI&amp;VAR:QUERY=RkZfRUJJVChDQUwsMjAxMCwsLCxVU0Qp&amp;WINDOW=FIRST_POPUP&amp;HEIGHT=450&amp;WIDTH=450&amp;START_MAXIMI","ZED=FALSE&amp;VAR:CALENDAR=US&amp;VAR:SYMBOL=JIVE&amp;VAR:INDEX=0"}</definedName>
    <definedName name="_202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00__FDSAUDITLINK__">{"fdsup://directions/FAT Viewer?action=UPDATE&amp;creator=factset&amp;DYN_ARGS=TRUE&amp;DOC_NAME=FAT:FQL_AUDITING_CLIENT_TEMPLATE.FAT&amp;display_string=Audit&amp;VAR:KEY=PAZYPURUJS&amp;VAR:QUERY=RkZfRU5UUlBSX1ZBTF9EQUlMWSgzOTQxNiwsLCwsJ0RJTCcp&amp;WINDOW=FIRST_POPUP&amp;HEIGHT=450&amp;WIDTH=","450&amp;START_MAXIMIZED=FALSE&amp;VAR:CALENDAR=US&amp;VAR:SYMBOL=RDC&amp;VAR:INDEX=0"}</definedName>
    <definedName name="_20201__FDSAUDITLINK__">{"fdsup://directions/FAT Viewer?action=UPDATE&amp;creator=factset&amp;DYN_ARGS=TRUE&amp;DOC_NAME=FAT:FQL_AUDITING_CLIENT_TEMPLATE.FAT&amp;display_string=Audit&amp;VAR:KEY=PAZYPURUJS&amp;VAR:QUERY=RkZfRU5UUlBSX1ZBTF9EQUlMWSgzOTQxNiwsLCwsJ0RJTCcp&amp;WINDOW=FIRST_POPUP&amp;HEIGHT=450&amp;WIDTH=","450&amp;START_MAXIMIZED=FALSE&amp;VAR:CALENDAR=US&amp;VAR:SYMBOL=RDC&amp;VAR:INDEX=0"}</definedName>
    <definedName name="_20202__FDSAUDITLINK__">{"fdsup://directions/FAT Viewer?action=UPDATE&amp;creator=factset&amp;DYN_ARGS=TRUE&amp;DOC_NAME=FAT:FQL_AUDITING_CLIENT_TEMPLATE.FAT&amp;display_string=Audit&amp;VAR:KEY=PKBQZMPSNU&amp;VAR:QUERY=RkZfRU5UUlBSX1ZBTF9EQUlMWSgzOTQxNiwsLCwsJ0RJTCcp&amp;WINDOW=FIRST_POPUP&amp;HEIGHT=450&amp;WIDTH=","450&amp;START_MAXIMIZED=FALSE&amp;VAR:CALENDAR=US&amp;VAR:SYMBOL=NE&amp;VAR:INDEX=0"}</definedName>
    <definedName name="_20203__FDSAUDITLINK__">{"fdsup://directions/FAT Viewer?action=UPDATE&amp;creator=factset&amp;DYN_ARGS=TRUE&amp;DOC_NAME=FAT:FQL_AUDITING_CLIENT_TEMPLATE.FAT&amp;display_string=Audit&amp;VAR:KEY=PKBQZMPSNU&amp;VAR:QUERY=RkZfRU5UUlBSX1ZBTF9EQUlMWSgzOTQxNiwsLCwsJ0RJTCcp&amp;WINDOW=FIRST_POPUP&amp;HEIGHT=450&amp;WIDTH=","450&amp;START_MAXIMIZED=FALSE&amp;VAR:CALENDAR=US&amp;VAR:SYMBOL=NE&amp;VAR:INDEX=0"}</definedName>
    <definedName name="_20204__FDSAUDITLINK__">{"fdsup://directions/FAT Viewer?action=UPDATE&amp;creator=factset&amp;DYN_ARGS=TRUE&amp;DOC_NAME=FAT:FQL_AUDITING_CLIENT_TEMPLATE.FAT&amp;display_string=Audit&amp;VAR:KEY=LOVADOZYFQ&amp;VAR:QUERY=RkZfRU5UUlBSX1ZBTF9EQUlMWSgzOTQxNiwsLCwsJ0RJTCcp&amp;WINDOW=FIRST_POPUP&amp;HEIGHT=450&amp;WIDTH=","450&amp;START_MAXIMIZED=FALSE&amp;VAR:CALENDAR=US&amp;VAR:SYMBOL=ESV&amp;VAR:INDEX=0"}</definedName>
    <definedName name="_20205__FDSAUDITLINK__">{"fdsup://directions/FAT Viewer?action=UPDATE&amp;creator=factset&amp;DYN_ARGS=TRUE&amp;DOC_NAME=FAT:FQL_AUDITING_CLIENT_TEMPLATE.FAT&amp;display_string=Audit&amp;VAR:KEY=BOFILIRUFG&amp;VAR:QUERY=RkZfRU5UUlBSX1ZBTF9EQUlMWSgzOTQxNiwsLCwsJ0RJTCcp&amp;WINDOW=FIRST_POPUP&amp;HEIGHT=450&amp;WIDTH=","450&amp;START_MAXIMIZED=FALSE&amp;VAR:CALENDAR=US&amp;VAR:SYMBOL=B07Y0K&amp;VAR:INDEX=0"}</definedName>
    <definedName name="_20206__FDSAUDITLINK__">{"fdsup://directions/FAT Viewer?action=UPDATE&amp;creator=factset&amp;DYN_ARGS=TRUE&amp;DOC_NAME=FAT:FQL_AUDITING_CLIENT_TEMPLATE.FAT&amp;display_string=Audit&amp;VAR:KEY=BOFILIRUFG&amp;VAR:QUERY=RkZfRU5UUlBSX1ZBTF9EQUlMWSgzOTQxNiwsLCwsJ0RJTCcp&amp;WINDOW=FIRST_POPUP&amp;HEIGHT=450&amp;WIDTH=","450&amp;START_MAXIMIZED=FALSE&amp;VAR:CALENDAR=US&amp;VAR:SYMBOL=B07Y0K&amp;VAR:INDEX=0"}</definedName>
    <definedName name="_20207__FDSAUDITLINK__">{"fdsup://directions/FAT Viewer?action=UPDATE&amp;creator=factset&amp;DYN_ARGS=TRUE&amp;DOC_NAME=FAT:FQL_AUDITING_CLIENT_TEMPLATE.FAT&amp;display_string=Audit&amp;VAR:KEY=LSJYHSPCBW&amp;VAR:QUERY=RkZfRU5UUlBSX1ZBTF9EQUlMWSgzOTM4NiwsLCwsJ0RJTCcp&amp;WINDOW=FIRST_POPUP&amp;HEIGHT=450&amp;WIDTH=","450&amp;START_MAXIMIZED=FALSE&amp;VAR:CALENDAR=US&amp;VAR:SYMBOL=ATW&amp;VAR:INDEX=0"}</definedName>
    <definedName name="_20208__FDSAUDITLINK__">{"fdsup://directions/FAT Viewer?action=UPDATE&amp;creator=factset&amp;DYN_ARGS=TRUE&amp;DOC_NAME=FAT:FQL_AUDITING_CLIENT_TEMPLATE.FAT&amp;display_string=Audit&amp;VAR:KEY=LSJYHSPCBW&amp;VAR:QUERY=RkZfRU5UUlBSX1ZBTF9EQUlMWSgzOTM4NiwsLCwsJ0RJTCcp&amp;WINDOW=FIRST_POPUP&amp;HEIGHT=450&amp;WIDTH=","450&amp;START_MAXIMIZED=FALSE&amp;VAR:CALENDAR=US&amp;VAR:SYMBOL=ATW&amp;VAR:INDEX=0"}</definedName>
    <definedName name="_20209__FDSAUDITLINK__">{"fdsup://directions/FAT Viewer?action=UPDATE&amp;creator=factset&amp;DYN_ARGS=TRUE&amp;DOC_NAME=FAT:FQL_AUDITING_CLIENT_TEMPLATE.FAT&amp;display_string=Audit&amp;VAR:KEY=HGJUHONWTQ&amp;VAR:QUERY=RkZfRU5UUlBSX1ZBTF9EQUlMWSgzOTM4NiwsLCwsJ0RJTCcp&amp;WINDOW=FIRST_POPUP&amp;HEIGHT=450&amp;WIDTH=","450&amp;START_MAXIMIZED=FALSE&amp;VAR:CALENDAR=US&amp;VAR:SYMBOL=RDC&amp;VAR:INDEX=0"}</definedName>
    <definedName name="_202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10__FDSAUDITLINK__">{"fdsup://directions/FAT Viewer?action=UPDATE&amp;creator=factset&amp;DYN_ARGS=TRUE&amp;DOC_NAME=FAT:FQL_AUDITING_CLIENT_TEMPLATE.FAT&amp;display_string=Audit&amp;VAR:KEY=HGJUHONWTQ&amp;VAR:QUERY=RkZfRU5UUlBSX1ZBTF9EQUlMWSgzOTM4NiwsLCwsJ0RJTCcp&amp;WINDOW=FIRST_POPUP&amp;HEIGHT=450&amp;WIDTH=","450&amp;START_MAXIMIZED=FALSE&amp;VAR:CALENDAR=US&amp;VAR:SYMBOL=RDC&amp;VAR:INDEX=0"}</definedName>
    <definedName name="_20211__FDSAUDITLINK__">{"fdsup://directions/FAT Viewer?action=UPDATE&amp;creator=factset&amp;DYN_ARGS=TRUE&amp;DOC_NAME=FAT:FQL_AUDITING_CLIENT_TEMPLATE.FAT&amp;display_string=Audit&amp;VAR:KEY=BCNCFERAZE&amp;VAR:QUERY=RkZfRU5UUlBSX1ZBTF9EQUlMWSgzOTM4NiwsLCwsJ0RJTCcp&amp;WINDOW=FIRST_POPUP&amp;HEIGHT=450&amp;WIDTH=","450&amp;START_MAXIMIZED=FALSE&amp;VAR:CALENDAR=US&amp;VAR:SYMBOL=NE&amp;VAR:INDEX=0"}</definedName>
    <definedName name="_20212__FDSAUDITLINK__">{"fdsup://directions/FAT Viewer?action=UPDATE&amp;creator=factset&amp;DYN_ARGS=TRUE&amp;DOC_NAME=FAT:FQL_AUDITING_CLIENT_TEMPLATE.FAT&amp;display_string=Audit&amp;VAR:KEY=BCNCFERAZE&amp;VAR:QUERY=RkZfRU5UUlBSX1ZBTF9EQUlMWSgzOTM4NiwsLCwsJ0RJTCcp&amp;WINDOW=FIRST_POPUP&amp;HEIGHT=450&amp;WIDTH=","450&amp;START_MAXIMIZED=FALSE&amp;VAR:CALENDAR=US&amp;VAR:SYMBOL=NE&amp;VAR:INDEX=0"}</definedName>
    <definedName name="_20213__FDSAUDITLINK__">{"fdsup://directions/FAT Viewer?action=UPDATE&amp;creator=factset&amp;DYN_ARGS=TRUE&amp;DOC_NAME=FAT:FQL_AUDITING_CLIENT_TEMPLATE.FAT&amp;display_string=Audit&amp;VAR:KEY=XQPERYFYLO&amp;VAR:QUERY=RkZfRU5UUlBSX1ZBTF9EQUlMWSgzOTM4NiwsLCwsJ0RJTCcp&amp;WINDOW=FIRST_POPUP&amp;HEIGHT=450&amp;WIDTH=","450&amp;START_MAXIMIZED=FALSE&amp;VAR:CALENDAR=US&amp;VAR:SYMBOL=ESV&amp;VAR:INDEX=0"}</definedName>
    <definedName name="_20214__FDSAUDITLINK__">{"fdsup://directions/FAT Viewer?action=UPDATE&amp;creator=factset&amp;DYN_ARGS=TRUE&amp;DOC_NAME=FAT:FQL_AUDITING_CLIENT_TEMPLATE.FAT&amp;display_string=Audit&amp;VAR:KEY=FWNMVCXKBO&amp;VAR:QUERY=RkZfRU5UUlBSX1ZBTF9EQUlMWSgzOTM4NiwsLCwsJ0RJTCcp&amp;WINDOW=FIRST_POPUP&amp;HEIGHT=450&amp;WIDTH=","450&amp;START_MAXIMIZED=FALSE&amp;VAR:CALENDAR=US&amp;VAR:SYMBOL=B07Y0K&amp;VAR:INDEX=0"}</definedName>
    <definedName name="_20215__FDSAUDITLINK__">{"fdsup://directions/FAT Viewer?action=UPDATE&amp;creator=factset&amp;DYN_ARGS=TRUE&amp;DOC_NAME=FAT:FQL_AUDITING_CLIENT_TEMPLATE.FAT&amp;display_string=Audit&amp;VAR:KEY=FWNMVCXKBO&amp;VAR:QUERY=RkZfRU5UUlBSX1ZBTF9EQUlMWSgzOTM4NiwsLCwsJ0RJTCcp&amp;WINDOW=FIRST_POPUP&amp;HEIGHT=450&amp;WIDTH=","450&amp;START_MAXIMIZED=FALSE&amp;VAR:CALENDAR=US&amp;VAR:SYMBOL=B07Y0K&amp;VAR:INDEX=0"}</definedName>
    <definedName name="_20216__FDSAUDITLINK__">{"fdsup://directions/FAT Viewer?action=UPDATE&amp;creator=factset&amp;DYN_ARGS=TRUE&amp;DOC_NAME=FAT:FQL_AUDITING_CLIENT_TEMPLATE.FAT&amp;display_string=Audit&amp;VAR:KEY=HSHETEZKVK&amp;VAR:QUERY=RkZfRU5UUlBSX1ZBTF9EQUlMWSgzOTM1NSwsLCwsJ0RJTCcp&amp;WINDOW=FIRST_POPUP&amp;HEIGHT=450&amp;WIDTH=","450&amp;START_MAXIMIZED=FALSE&amp;VAR:CALENDAR=US&amp;VAR:SYMBOL=ATW&amp;VAR:INDEX=0"}</definedName>
    <definedName name="_20217__FDSAUDITLINK__">{"fdsup://directions/FAT Viewer?action=UPDATE&amp;creator=factset&amp;DYN_ARGS=TRUE&amp;DOC_NAME=FAT:FQL_AUDITING_CLIENT_TEMPLATE.FAT&amp;display_string=Audit&amp;VAR:KEY=HSHETEZKVK&amp;VAR:QUERY=RkZfRU5UUlBSX1ZBTF9EQUlMWSgzOTM1NSwsLCwsJ0RJTCcp&amp;WINDOW=FIRST_POPUP&amp;HEIGHT=450&amp;WIDTH=","450&amp;START_MAXIMIZED=FALSE&amp;VAR:CALENDAR=US&amp;VAR:SYMBOL=ATW&amp;VAR:INDEX=0"}</definedName>
    <definedName name="_20218__FDSAUDITLINK__">{"fdsup://directions/FAT Viewer?action=UPDATE&amp;creator=factset&amp;DYN_ARGS=TRUE&amp;DOC_NAME=FAT:FQL_AUDITING_CLIENT_TEMPLATE.FAT&amp;display_string=Audit&amp;VAR:KEY=VCHWHAXUBC&amp;VAR:QUERY=RkZfRU5UUlBSX1ZBTF9EQUlMWSgzOTM1NSwsLCwsJ0RJTCcp&amp;WINDOW=FIRST_POPUP&amp;HEIGHT=450&amp;WIDTH=","450&amp;START_MAXIMIZED=FALSE&amp;VAR:CALENDAR=US&amp;VAR:SYMBOL=RDC&amp;VAR:INDEX=0"}</definedName>
    <definedName name="_20219__FDSAUDITLINK__">{"fdsup://directions/FAT Viewer?action=UPDATE&amp;creator=factset&amp;DYN_ARGS=TRUE&amp;DOC_NAME=FAT:FQL_AUDITING_CLIENT_TEMPLATE.FAT&amp;display_string=Audit&amp;VAR:KEY=VCHWHAXUBC&amp;VAR:QUERY=RkZfRU5UUlBSX1ZBTF9EQUlMWSgzOTM1NSwsLCwsJ0RJTCcp&amp;WINDOW=FIRST_POPUP&amp;HEIGHT=450&amp;WIDTH=","450&amp;START_MAXIMIZED=FALSE&amp;VAR:CALENDAR=US&amp;VAR:SYMBOL=RDC&amp;VAR:INDEX=0"}</definedName>
    <definedName name="_202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20__FDSAUDITLINK__">{"fdsup://directions/FAT Viewer?action=UPDATE&amp;creator=factset&amp;DYN_ARGS=TRUE&amp;DOC_NAME=FAT:FQL_AUDITING_CLIENT_TEMPLATE.FAT&amp;display_string=Audit&amp;VAR:KEY=XMRYHOHOXO&amp;VAR:QUERY=RkZfRU5UUlBSX1ZBTF9EQUlMWSgzOTM1NSwsLCwsJ0RJTCcp&amp;WINDOW=FIRST_POPUP&amp;HEIGHT=450&amp;WIDTH=","450&amp;START_MAXIMIZED=FALSE&amp;VAR:CALENDAR=US&amp;VAR:SYMBOL=NE&amp;VAR:INDEX=0"}</definedName>
    <definedName name="_20221__FDSAUDITLINK__">{"fdsup://directions/FAT Viewer?action=UPDATE&amp;creator=factset&amp;DYN_ARGS=TRUE&amp;DOC_NAME=FAT:FQL_AUDITING_CLIENT_TEMPLATE.FAT&amp;display_string=Audit&amp;VAR:KEY=XMRYHOHOXO&amp;VAR:QUERY=RkZfRU5UUlBSX1ZBTF9EQUlMWSgzOTM1NSwsLCwsJ0RJTCcp&amp;WINDOW=FIRST_POPUP&amp;HEIGHT=450&amp;WIDTH=","450&amp;START_MAXIMIZED=FALSE&amp;VAR:CALENDAR=US&amp;VAR:SYMBOL=NE&amp;VAR:INDEX=0"}</definedName>
    <definedName name="_20222__FDSAUDITLINK__">{"fdsup://directions/FAT Viewer?action=UPDATE&amp;creator=factset&amp;DYN_ARGS=TRUE&amp;DOC_NAME=FAT:FQL_AUDITING_CLIENT_TEMPLATE.FAT&amp;display_string=Audit&amp;VAR:KEY=JWFYTSHEXW&amp;VAR:QUERY=RkZfRU5UUlBSX1ZBTF9EQUlMWSgzOTM1NSwsLCwsJ0RJTCcp&amp;WINDOW=FIRST_POPUP&amp;HEIGHT=450&amp;WIDTH=","450&amp;START_MAXIMIZED=FALSE&amp;VAR:CALENDAR=US&amp;VAR:SYMBOL=ESV&amp;VAR:INDEX=0"}</definedName>
    <definedName name="_20223__FDSAUDITLINK__">{"fdsup://directions/FAT Viewer?action=UPDATE&amp;creator=factset&amp;DYN_ARGS=TRUE&amp;DOC_NAME=FAT:FQL_AUDITING_CLIENT_TEMPLATE.FAT&amp;display_string=Audit&amp;VAR:KEY=BGNOZIPIJW&amp;VAR:QUERY=RkZfRU5UUlBSX1ZBTF9EQUlMWSgzOTM1NSwsLCwsJ0RJTCcp&amp;WINDOW=FIRST_POPUP&amp;HEIGHT=450&amp;WIDTH=","450&amp;START_MAXIMIZED=FALSE&amp;VAR:CALENDAR=US&amp;VAR:SYMBOL=B07Y0K&amp;VAR:INDEX=0"}</definedName>
    <definedName name="_20224__FDSAUDITLINK__">{"fdsup://directions/FAT Viewer?action=UPDATE&amp;creator=factset&amp;DYN_ARGS=TRUE&amp;DOC_NAME=FAT:FQL_AUDITING_CLIENT_TEMPLATE.FAT&amp;display_string=Audit&amp;VAR:KEY=BGNOZIPIJW&amp;VAR:QUERY=RkZfRU5UUlBSX1ZBTF9EQUlMWSgzOTM1NSwsLCwsJ0RJTCcp&amp;WINDOW=FIRST_POPUP&amp;HEIGHT=450&amp;WIDTH=","450&amp;START_MAXIMIZED=FALSE&amp;VAR:CALENDAR=US&amp;VAR:SYMBOL=B07Y0K&amp;VAR:INDEX=0"}</definedName>
    <definedName name="_20225__FDSAUDITLINK__">{"fdsup://directions/FAT Viewer?action=UPDATE&amp;creator=factset&amp;DYN_ARGS=TRUE&amp;DOC_NAME=FAT:FQL_AUDITING_CLIENT_TEMPLATE.FAT&amp;display_string=Audit&amp;VAR:KEY=ZMVUXSJSFC&amp;VAR:QUERY=RkZfRU5UUlBSX1ZBTF9EQUlMWSgzOTMyNSwsLCwsJ0RJTCcp&amp;WINDOW=FIRST_POPUP&amp;HEIGHT=450&amp;WIDTH=","450&amp;START_MAXIMIZED=FALSE&amp;VAR:CALENDAR=US&amp;VAR:SYMBOL=ATW&amp;VAR:INDEX=0"}</definedName>
    <definedName name="_20226__FDSAUDITLINK__">{"fdsup://directions/FAT Viewer?action=UPDATE&amp;creator=factset&amp;DYN_ARGS=TRUE&amp;DOC_NAME=FAT:FQL_AUDITING_CLIENT_TEMPLATE.FAT&amp;display_string=Audit&amp;VAR:KEY=ZMVUXSJSFC&amp;VAR:QUERY=RkZfRU5UUlBSX1ZBTF9EQUlMWSgzOTMyNSwsLCwsJ0RJTCcp&amp;WINDOW=FIRST_POPUP&amp;HEIGHT=450&amp;WIDTH=","450&amp;START_MAXIMIZED=FALSE&amp;VAR:CALENDAR=US&amp;VAR:SYMBOL=ATW&amp;VAR:INDEX=0"}</definedName>
    <definedName name="_20227__FDSAUDITLINK__">{"fdsup://directions/FAT Viewer?action=UPDATE&amp;creator=factset&amp;DYN_ARGS=TRUE&amp;DOC_NAME=FAT:FQL_AUDITING_CLIENT_TEMPLATE.FAT&amp;display_string=Audit&amp;VAR:KEY=FMNCPYXALM&amp;VAR:QUERY=RkZfRU5UUlBSX1ZBTF9EQUlMWSgzOTMyNSwsLCwsJ0RJTCcp&amp;WINDOW=FIRST_POPUP&amp;HEIGHT=450&amp;WIDTH=","450&amp;START_MAXIMIZED=FALSE&amp;VAR:CALENDAR=US&amp;VAR:SYMBOL=RDC&amp;VAR:INDEX=0"}</definedName>
    <definedName name="_20228__FDSAUDITLINK__">{"fdsup://directions/FAT Viewer?action=UPDATE&amp;creator=factset&amp;DYN_ARGS=TRUE&amp;DOC_NAME=FAT:FQL_AUDITING_CLIENT_TEMPLATE.FAT&amp;display_string=Audit&amp;VAR:KEY=FMNCPYXALM&amp;VAR:QUERY=RkZfRU5UUlBSX1ZBTF9EQUlMWSgzOTMyNSwsLCwsJ0RJTCcp&amp;WINDOW=FIRST_POPUP&amp;HEIGHT=450&amp;WIDTH=","450&amp;START_MAXIMIZED=FALSE&amp;VAR:CALENDAR=US&amp;VAR:SYMBOL=RDC&amp;VAR:INDEX=0"}</definedName>
    <definedName name="_20229__FDSAUDITLINK__">{"fdsup://directions/FAT Viewer?action=UPDATE&amp;creator=factset&amp;DYN_ARGS=TRUE&amp;DOC_NAME=FAT:FQL_AUDITING_CLIENT_TEMPLATE.FAT&amp;display_string=Audit&amp;VAR:KEY=TWVOHIJANY&amp;VAR:QUERY=RkZfRU5UUlBSX1ZBTF9EQUlMWSgzOTMyNSwsLCwsJ0RJTCcp&amp;WINDOW=FIRST_POPUP&amp;HEIGHT=450&amp;WIDTH=","450&amp;START_MAXIMIZED=FALSE&amp;VAR:CALENDAR=US&amp;VAR:SYMBOL=NE&amp;VAR:INDEX=0"}</definedName>
    <definedName name="_202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30__FDSAUDITLINK__">{"fdsup://directions/FAT Viewer?action=UPDATE&amp;creator=factset&amp;DYN_ARGS=TRUE&amp;DOC_NAME=FAT:FQL_AUDITING_CLIENT_TEMPLATE.FAT&amp;display_string=Audit&amp;VAR:KEY=TWVOHIJANY&amp;VAR:QUERY=RkZfRU5UUlBSX1ZBTF9EQUlMWSgzOTMyNSwsLCwsJ0RJTCcp&amp;WINDOW=FIRST_POPUP&amp;HEIGHT=450&amp;WIDTH=","450&amp;START_MAXIMIZED=FALSE&amp;VAR:CALENDAR=US&amp;VAR:SYMBOL=NE&amp;VAR:INDEX=0"}</definedName>
    <definedName name="_20231__FDSAUDITLINK__">{"fdsup://directions/FAT Viewer?action=UPDATE&amp;creator=factset&amp;DYN_ARGS=TRUE&amp;DOC_NAME=FAT:FQL_AUDITING_CLIENT_TEMPLATE.FAT&amp;display_string=Audit&amp;VAR:KEY=PWHMDMZWBK&amp;VAR:QUERY=RkZfRU5UUlBSX1ZBTF9EQUlMWSgzOTMyNSwsLCwsJ0RJTCcp&amp;WINDOW=FIRST_POPUP&amp;HEIGHT=450&amp;WIDTH=","450&amp;START_MAXIMIZED=FALSE&amp;VAR:CALENDAR=US&amp;VAR:SYMBOL=ESV&amp;VAR:INDEX=0"}</definedName>
    <definedName name="_20232__FDSAUDITLINK__">{"fdsup://directions/FAT Viewer?action=UPDATE&amp;creator=factset&amp;DYN_ARGS=TRUE&amp;DOC_NAME=FAT:FQL_AUDITING_CLIENT_TEMPLATE.FAT&amp;display_string=Audit&amp;VAR:KEY=VKVCVAVWZQ&amp;VAR:QUERY=RkZfRU5UUlBSX1ZBTF9EQUlMWSgzOTMyNSwsLCwsJ0RJTCcp&amp;WINDOW=FIRST_POPUP&amp;HEIGHT=450&amp;WIDTH=","450&amp;START_MAXIMIZED=FALSE&amp;VAR:CALENDAR=US&amp;VAR:SYMBOL=B07Y0K&amp;VAR:INDEX=0"}</definedName>
    <definedName name="_20233__FDSAUDITLINK__">{"fdsup://directions/FAT Viewer?action=UPDATE&amp;creator=factset&amp;DYN_ARGS=TRUE&amp;DOC_NAME=FAT:FQL_AUDITING_CLIENT_TEMPLATE.FAT&amp;display_string=Audit&amp;VAR:KEY=VKVCVAVWZQ&amp;VAR:QUERY=RkZfRU5UUlBSX1ZBTF9EQUlMWSgzOTMyNSwsLCwsJ0RJTCcp&amp;WINDOW=FIRST_POPUP&amp;HEIGHT=450&amp;WIDTH=","450&amp;START_MAXIMIZED=FALSE&amp;VAR:CALENDAR=US&amp;VAR:SYMBOL=B07Y0K&amp;VAR:INDEX=0"}</definedName>
    <definedName name="_20234__FDSAUDITLINK__">{"fdsup://directions/FAT Viewer?action=UPDATE&amp;creator=factset&amp;DYN_ARGS=TRUE&amp;DOC_NAME=FAT:FQL_AUDITING_CLIENT_TEMPLATE.FAT&amp;display_string=Audit&amp;VAR:KEY=VORYTQJARE&amp;VAR:QUERY=RkZfRU5UUlBSX1ZBTF9EQUlMWSgzOTI5NCwsLCwsJ0RJTCcp&amp;WINDOW=FIRST_POPUP&amp;HEIGHT=450&amp;WIDTH=","450&amp;START_MAXIMIZED=FALSE&amp;VAR:CALENDAR=US&amp;VAR:SYMBOL=ATW&amp;VAR:INDEX=0"}</definedName>
    <definedName name="_20235__FDSAUDITLINK__">{"fdsup://directions/FAT Viewer?action=UPDATE&amp;creator=factset&amp;DYN_ARGS=TRUE&amp;DOC_NAME=FAT:FQL_AUDITING_CLIENT_TEMPLATE.FAT&amp;display_string=Audit&amp;VAR:KEY=VORYTQJARE&amp;VAR:QUERY=RkZfRU5UUlBSX1ZBTF9EQUlMWSgzOTI5NCwsLCwsJ0RJTCcp&amp;WINDOW=FIRST_POPUP&amp;HEIGHT=450&amp;WIDTH=","450&amp;START_MAXIMIZED=FALSE&amp;VAR:CALENDAR=US&amp;VAR:SYMBOL=ATW&amp;VAR:INDEX=0"}</definedName>
    <definedName name="_20236__FDSAUDITLINK__">{"fdsup://directions/FAT Viewer?action=UPDATE&amp;creator=factset&amp;DYN_ARGS=TRUE&amp;DOC_NAME=FAT:FQL_AUDITING_CLIENT_TEMPLATE.FAT&amp;display_string=Audit&amp;VAR:KEY=TOJWZMLWJA&amp;VAR:QUERY=RkZfRU5UUlBSX1ZBTF9EQUlMWSgzOTI5NCwsLCwsJ0RJTCcp&amp;WINDOW=FIRST_POPUP&amp;HEIGHT=450&amp;WIDTH=","450&amp;START_MAXIMIZED=FALSE&amp;VAR:CALENDAR=US&amp;VAR:SYMBOL=RDC&amp;VAR:INDEX=0"}</definedName>
    <definedName name="_20237__FDSAUDITLINK__">{"fdsup://directions/FAT Viewer?action=UPDATE&amp;creator=factset&amp;DYN_ARGS=TRUE&amp;DOC_NAME=FAT:FQL_AUDITING_CLIENT_TEMPLATE.FAT&amp;display_string=Audit&amp;VAR:KEY=TOJWZMLWJA&amp;VAR:QUERY=RkZfRU5UUlBSX1ZBTF9EQUlMWSgzOTI5NCwsLCwsJ0RJTCcp&amp;WINDOW=FIRST_POPUP&amp;HEIGHT=450&amp;WIDTH=","450&amp;START_MAXIMIZED=FALSE&amp;VAR:CALENDAR=US&amp;VAR:SYMBOL=RDC&amp;VAR:INDEX=0"}</definedName>
    <definedName name="_20238__FDSAUDITLINK__">{"fdsup://directions/FAT Viewer?action=UPDATE&amp;creator=factset&amp;DYN_ARGS=TRUE&amp;DOC_NAME=FAT:FQL_AUDITING_CLIENT_TEMPLATE.FAT&amp;display_string=Audit&amp;VAR:KEY=BWHYRAXATQ&amp;VAR:QUERY=RkZfRU5UUlBSX1ZBTF9EQUlMWSgzOTI5NCwsLCwsJ0RJTCcp&amp;WINDOW=FIRST_POPUP&amp;HEIGHT=450&amp;WIDTH=","450&amp;START_MAXIMIZED=FALSE&amp;VAR:CALENDAR=US&amp;VAR:SYMBOL=NE&amp;VAR:INDEX=0"}</definedName>
    <definedName name="_20239__FDSAUDITLINK__">{"fdsup://directions/FAT Viewer?action=UPDATE&amp;creator=factset&amp;DYN_ARGS=TRUE&amp;DOC_NAME=FAT:FQL_AUDITING_CLIENT_TEMPLATE.FAT&amp;display_string=Audit&amp;VAR:KEY=BWHYRAXATQ&amp;VAR:QUERY=RkZfRU5UUlBSX1ZBTF9EQUlMWSgzOTI5NCwsLCwsJ0RJTCcp&amp;WINDOW=FIRST_POPUP&amp;HEIGHT=450&amp;WIDTH=","450&amp;START_MAXIMIZED=FALSE&amp;VAR:CALENDAR=US&amp;VAR:SYMBOL=NE&amp;VAR:INDEX=0"}</definedName>
    <definedName name="_202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40__FDSAUDITLINK__">{"fdsup://directions/FAT Viewer?action=UPDATE&amp;creator=factset&amp;DYN_ARGS=TRUE&amp;DOC_NAME=FAT:FQL_AUDITING_CLIENT_TEMPLATE.FAT&amp;display_string=Audit&amp;VAR:KEY=VIBIJMPCFK&amp;VAR:QUERY=RkZfRU5UUlBSX1ZBTF9EQUlMWSgzOTI5NCwsLCwsJ0RJTCcp&amp;WINDOW=FIRST_POPUP&amp;HEIGHT=450&amp;WIDTH=","450&amp;START_MAXIMIZED=FALSE&amp;VAR:CALENDAR=US&amp;VAR:SYMBOL=ESV&amp;VAR:INDEX=0"}</definedName>
    <definedName name="_20241__FDSAUDITLINK__">{"fdsup://directions/FAT Viewer?action=UPDATE&amp;creator=factset&amp;DYN_ARGS=TRUE&amp;DOC_NAME=FAT:FQL_AUDITING_CLIENT_TEMPLATE.FAT&amp;display_string=Audit&amp;VAR:KEY=DGJYVARCNM&amp;VAR:QUERY=RkZfRU5UUlBSX1ZBTF9EQUlMWSgzOTI5NCwsLCwsJ0RJTCcp&amp;WINDOW=FIRST_POPUP&amp;HEIGHT=450&amp;WIDTH=","450&amp;START_MAXIMIZED=FALSE&amp;VAR:CALENDAR=US&amp;VAR:SYMBOL=B07Y0K&amp;VAR:INDEX=0"}</definedName>
    <definedName name="_20242__FDSAUDITLINK__">{"fdsup://directions/FAT Viewer?action=UPDATE&amp;creator=factset&amp;DYN_ARGS=TRUE&amp;DOC_NAME=FAT:FQL_AUDITING_CLIENT_TEMPLATE.FAT&amp;display_string=Audit&amp;VAR:KEY=DGJYVARCNM&amp;VAR:QUERY=RkZfRU5UUlBSX1ZBTF9EQUlMWSgzOTI5NCwsLCwsJ0RJTCcp&amp;WINDOW=FIRST_POPUP&amp;HEIGHT=450&amp;WIDTH=","450&amp;START_MAXIMIZED=FALSE&amp;VAR:CALENDAR=US&amp;VAR:SYMBOL=B07Y0K&amp;VAR:INDEX=0"}</definedName>
    <definedName name="_20243__FDSAUDITLINK__">{"fdsup://directions/FAT Viewer?action=UPDATE&amp;creator=factset&amp;DYN_ARGS=TRUE&amp;DOC_NAME=FAT:FQL_AUDITING_CLIENT_TEMPLATE.FAT&amp;display_string=Audit&amp;VAR:KEY=LOPMZGTKJW&amp;VAR:QUERY=RkZfRU5UUlBSX1ZBTF9EQUlMWSgzOTI2MywsLCwsJ0RJTCcp&amp;WINDOW=FIRST_POPUP&amp;HEIGHT=450&amp;WIDTH=","450&amp;START_MAXIMIZED=FALSE&amp;VAR:CALENDAR=US&amp;VAR:SYMBOL=ATW&amp;VAR:INDEX=0"}</definedName>
    <definedName name="_20244__FDSAUDITLINK__">{"fdsup://directions/FAT Viewer?action=UPDATE&amp;creator=factset&amp;DYN_ARGS=TRUE&amp;DOC_NAME=FAT:FQL_AUDITING_CLIENT_TEMPLATE.FAT&amp;display_string=Audit&amp;VAR:KEY=LOPMZGTKJW&amp;VAR:QUERY=RkZfRU5UUlBSX1ZBTF9EQUlMWSgzOTI2MywsLCwsJ0RJTCcp&amp;WINDOW=FIRST_POPUP&amp;HEIGHT=450&amp;WIDTH=","450&amp;START_MAXIMIZED=FALSE&amp;VAR:CALENDAR=US&amp;VAR:SYMBOL=ATW&amp;VAR:INDEX=0"}</definedName>
    <definedName name="_20245__FDSAUDITLINK__">{"fdsup://directions/FAT Viewer?action=UPDATE&amp;creator=factset&amp;DYN_ARGS=TRUE&amp;DOC_NAME=FAT:FQL_AUDITING_CLIENT_TEMPLATE.FAT&amp;display_string=Audit&amp;VAR:KEY=HUHERIVKRI&amp;VAR:QUERY=RkZfRU5UUlBSX1ZBTF9EQUlMWSgzOTI2MywsLCwsJ0RJTCcp&amp;WINDOW=FIRST_POPUP&amp;HEIGHT=450&amp;WIDTH=","450&amp;START_MAXIMIZED=FALSE&amp;VAR:CALENDAR=US&amp;VAR:SYMBOL=RDC&amp;VAR:INDEX=0"}</definedName>
    <definedName name="_20246__FDSAUDITLINK__">{"fdsup://directions/FAT Viewer?action=UPDATE&amp;creator=factset&amp;DYN_ARGS=TRUE&amp;DOC_NAME=FAT:FQL_AUDITING_CLIENT_TEMPLATE.FAT&amp;display_string=Audit&amp;VAR:KEY=HUHERIVKRI&amp;VAR:QUERY=RkZfRU5UUlBSX1ZBTF9EQUlMWSgzOTI2MywsLCwsJ0RJTCcp&amp;WINDOW=FIRST_POPUP&amp;HEIGHT=450&amp;WIDTH=","450&amp;START_MAXIMIZED=FALSE&amp;VAR:CALENDAR=US&amp;VAR:SYMBOL=RDC&amp;VAR:INDEX=0"}</definedName>
    <definedName name="_20247__FDSAUDITLINK__">{"fdsup://directions/FAT Viewer?action=UPDATE&amp;creator=factset&amp;DYN_ARGS=TRUE&amp;DOC_NAME=FAT:FQL_AUDITING_CLIENT_TEMPLATE.FAT&amp;display_string=Audit&amp;VAR:KEY=ZCRCPMXMPS&amp;VAR:QUERY=RkZfRU5UUlBSX1ZBTF9EQUlMWSgzOTI2MywsLCwsJ0RJTCcp&amp;WINDOW=FIRST_POPUP&amp;HEIGHT=450&amp;WIDTH=","450&amp;START_MAXIMIZED=FALSE&amp;VAR:CALENDAR=US&amp;VAR:SYMBOL=NE&amp;VAR:INDEX=0"}</definedName>
    <definedName name="_20248__FDSAUDITLINK__">{"fdsup://directions/FAT Viewer?action=UPDATE&amp;creator=factset&amp;DYN_ARGS=TRUE&amp;DOC_NAME=FAT:FQL_AUDITING_CLIENT_TEMPLATE.FAT&amp;display_string=Audit&amp;VAR:KEY=ZCRCPMXMPS&amp;VAR:QUERY=RkZfRU5UUlBSX1ZBTF9EQUlMWSgzOTI2MywsLCwsJ0RJTCcp&amp;WINDOW=FIRST_POPUP&amp;HEIGHT=450&amp;WIDTH=","450&amp;START_MAXIMIZED=FALSE&amp;VAR:CALENDAR=US&amp;VAR:SYMBOL=NE&amp;VAR:INDEX=0"}</definedName>
    <definedName name="_20249__FDSAUDITLINK__">{"fdsup://directions/FAT Viewer?action=UPDATE&amp;creator=factset&amp;DYN_ARGS=TRUE&amp;DOC_NAME=FAT:FQL_AUDITING_CLIENT_TEMPLATE.FAT&amp;display_string=Audit&amp;VAR:KEY=JYFWBABSBE&amp;VAR:QUERY=RkZfRU5UUlBSX1ZBTF9EQUlMWSgzOTI2MywsLCwsJ0RJTCcp&amp;WINDOW=FIRST_POPUP&amp;HEIGHT=450&amp;WIDTH=","450&amp;START_MAXIMIZED=FALSE&amp;VAR:CALENDAR=US&amp;VAR:SYMBOL=ESV&amp;VAR:INDEX=0"}</definedName>
    <definedName name="_202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50__FDSAUDITLINK__">{"fdsup://directions/FAT Viewer?action=UPDATE&amp;creator=factset&amp;DYN_ARGS=TRUE&amp;DOC_NAME=FAT:FQL_AUDITING_CLIENT_TEMPLATE.FAT&amp;display_string=Audit&amp;VAR:KEY=XYPAFATATA&amp;VAR:QUERY=RkZfRU5UUlBSX1ZBTF9EQUlMWSgzOTI2MywsLCwsJ0RJTCcp&amp;WINDOW=FIRST_POPUP&amp;HEIGHT=450&amp;WIDTH=","450&amp;START_MAXIMIZED=FALSE&amp;VAR:CALENDAR=US&amp;VAR:SYMBOL=B07Y0K&amp;VAR:INDEX=0"}</definedName>
    <definedName name="_20251__FDSAUDITLINK__">{"fdsup://directions/FAT Viewer?action=UPDATE&amp;creator=factset&amp;DYN_ARGS=TRUE&amp;DOC_NAME=FAT:FQL_AUDITING_CLIENT_TEMPLATE.FAT&amp;display_string=Audit&amp;VAR:KEY=XYPAFATATA&amp;VAR:QUERY=RkZfRU5UUlBSX1ZBTF9EQUlMWSgzOTI2MywsLCwsJ0RJTCcp&amp;WINDOW=FIRST_POPUP&amp;HEIGHT=450&amp;WIDTH=","450&amp;START_MAXIMIZED=FALSE&amp;VAR:CALENDAR=US&amp;VAR:SYMBOL=B07Y0K&amp;VAR:INDEX=0"}</definedName>
    <definedName name="_20252__FDSAUDITLINK__">{"fdsup://directions/FAT Viewer?action=UPDATE&amp;creator=factset&amp;DYN_ARGS=TRUE&amp;DOC_NAME=FAT:FQL_AUDITING_CLIENT_TEMPLATE.FAT&amp;display_string=Audit&amp;VAR:KEY=BWHEHGVGXU&amp;VAR:QUERY=RkZfRU5UUlBSX1ZBTF9EQUlMWSgzOTIzMywsLCwsJ0RJTCcp&amp;WINDOW=FIRST_POPUP&amp;HEIGHT=450&amp;WIDTH=","450&amp;START_MAXIMIZED=FALSE&amp;VAR:CALENDAR=US&amp;VAR:SYMBOL=ATW&amp;VAR:INDEX=0"}</definedName>
    <definedName name="_20253__FDSAUDITLINK__">{"fdsup://directions/FAT Viewer?action=UPDATE&amp;creator=factset&amp;DYN_ARGS=TRUE&amp;DOC_NAME=FAT:FQL_AUDITING_CLIENT_TEMPLATE.FAT&amp;display_string=Audit&amp;VAR:KEY=BWHEHGVGXU&amp;VAR:QUERY=RkZfRU5UUlBSX1ZBTF9EQUlMWSgzOTIzMywsLCwsJ0RJTCcp&amp;WINDOW=FIRST_POPUP&amp;HEIGHT=450&amp;WIDTH=","450&amp;START_MAXIMIZED=FALSE&amp;VAR:CALENDAR=US&amp;VAR:SYMBOL=ATW&amp;VAR:INDEX=0"}</definedName>
    <definedName name="_20254__FDSAUDITLINK__">{"fdsup://directions/FAT Viewer?action=UPDATE&amp;creator=factset&amp;DYN_ARGS=TRUE&amp;DOC_NAME=FAT:FQL_AUDITING_CLIENT_TEMPLATE.FAT&amp;display_string=Audit&amp;VAR:KEY=BIBSDQFKNE&amp;VAR:QUERY=RkZfRU5UUlBSX1ZBTF9EQUlMWSgzOTIzMywsLCwsJ0RJTCcp&amp;WINDOW=FIRST_POPUP&amp;HEIGHT=450&amp;WIDTH=","450&amp;START_MAXIMIZED=FALSE&amp;VAR:CALENDAR=US&amp;VAR:SYMBOL=RDC&amp;VAR:INDEX=0"}</definedName>
    <definedName name="_20255__FDSAUDITLINK__">{"fdsup://directions/FAT Viewer?action=UPDATE&amp;creator=factset&amp;DYN_ARGS=TRUE&amp;DOC_NAME=FAT:FQL_AUDITING_CLIENT_TEMPLATE.FAT&amp;display_string=Audit&amp;VAR:KEY=BIBSDQFKNE&amp;VAR:QUERY=RkZfRU5UUlBSX1ZBTF9EQUlMWSgzOTIzMywsLCwsJ0RJTCcp&amp;WINDOW=FIRST_POPUP&amp;HEIGHT=450&amp;WIDTH=","450&amp;START_MAXIMIZED=FALSE&amp;VAR:CALENDAR=US&amp;VAR:SYMBOL=RDC&amp;VAR:INDEX=0"}</definedName>
    <definedName name="_20256__FDSAUDITLINK__">{"fdsup://directions/FAT Viewer?action=UPDATE&amp;creator=factset&amp;DYN_ARGS=TRUE&amp;DOC_NAME=FAT:FQL_AUDITING_CLIENT_TEMPLATE.FAT&amp;display_string=Audit&amp;VAR:KEY=PINCRQDCVY&amp;VAR:QUERY=RkZfRU5UUlBSX1ZBTF9EQUlMWSgzOTIzMywsLCwsJ0RJTCcp&amp;WINDOW=FIRST_POPUP&amp;HEIGHT=450&amp;WIDTH=","450&amp;START_MAXIMIZED=FALSE&amp;VAR:CALENDAR=US&amp;VAR:SYMBOL=NE&amp;VAR:INDEX=0"}</definedName>
    <definedName name="_20257__FDSAUDITLINK__">{"fdsup://directions/FAT Viewer?action=UPDATE&amp;creator=factset&amp;DYN_ARGS=TRUE&amp;DOC_NAME=FAT:FQL_AUDITING_CLIENT_TEMPLATE.FAT&amp;display_string=Audit&amp;VAR:KEY=PINCRQDCVY&amp;VAR:QUERY=RkZfRU5UUlBSX1ZBTF9EQUlMWSgzOTIzMywsLCwsJ0RJTCcp&amp;WINDOW=FIRST_POPUP&amp;HEIGHT=450&amp;WIDTH=","450&amp;START_MAXIMIZED=FALSE&amp;VAR:CALENDAR=US&amp;VAR:SYMBOL=NE&amp;VAR:INDEX=0"}</definedName>
    <definedName name="_20258__FDSAUDITLINK__">{"fdsup://directions/FAT Viewer?action=UPDATE&amp;creator=factset&amp;DYN_ARGS=TRUE&amp;DOC_NAME=FAT:FQL_AUDITING_CLIENT_TEMPLATE.FAT&amp;display_string=Audit&amp;VAR:KEY=HQJUHADKJS&amp;VAR:QUERY=RkZfRU5UUlBSX1ZBTF9EQUlMWSgzOTIzMywsLCwsJ0RJTCcp&amp;WINDOW=FIRST_POPUP&amp;HEIGHT=450&amp;WIDTH=","450&amp;START_MAXIMIZED=FALSE&amp;VAR:CALENDAR=US&amp;VAR:SYMBOL=ESV&amp;VAR:INDEX=0"}</definedName>
    <definedName name="_20259__FDSAUDITLINK__">{"fdsup://directions/FAT Viewer?action=UPDATE&amp;creator=factset&amp;DYN_ARGS=TRUE&amp;DOC_NAME=FAT:FQL_AUDITING_CLIENT_TEMPLATE.FAT&amp;display_string=Audit&amp;VAR:KEY=TEFUDQBAJW&amp;VAR:QUERY=RkZfRU5UUlBSX1ZBTF9EQUlMWSgzOTIzMywsLCwsJ0RJTCcp&amp;WINDOW=FIRST_POPUP&amp;HEIGHT=450&amp;WIDTH=","450&amp;START_MAXIMIZED=FALSE&amp;VAR:CALENDAR=US&amp;VAR:SYMBOL=B07Y0K&amp;VAR:INDEX=0"}</definedName>
    <definedName name="_202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60__FDSAUDITLINK__">{"fdsup://directions/FAT Viewer?action=UPDATE&amp;creator=factset&amp;DYN_ARGS=TRUE&amp;DOC_NAME=FAT:FQL_AUDITING_CLIENT_TEMPLATE.FAT&amp;display_string=Audit&amp;VAR:KEY=TEFUDQBAJW&amp;VAR:QUERY=RkZfRU5UUlBSX1ZBTF9EQUlMWSgzOTIzMywsLCwsJ0RJTCcp&amp;WINDOW=FIRST_POPUP&amp;HEIGHT=450&amp;WIDTH=","450&amp;START_MAXIMIZED=FALSE&amp;VAR:CALENDAR=US&amp;VAR:SYMBOL=B07Y0K&amp;VAR:INDEX=0"}</definedName>
    <definedName name="_20261__FDSAUDITLINK__">{"fdsup://directions/FAT Viewer?action=UPDATE&amp;creator=factset&amp;DYN_ARGS=TRUE&amp;DOC_NAME=FAT:FQL_AUDITING_CLIENT_TEMPLATE.FAT&amp;display_string=Audit&amp;VAR:KEY=VQRMDEZIVA&amp;VAR:QUERY=RkZfRU5UUlBSX1ZBTF9EQUlMWSgzOTIwMiwsLCwsJ0RJTCcp&amp;WINDOW=FIRST_POPUP&amp;HEIGHT=450&amp;WIDTH=","450&amp;START_MAXIMIZED=FALSE&amp;VAR:CALENDAR=US&amp;VAR:SYMBOL=ATW&amp;VAR:INDEX=0"}</definedName>
    <definedName name="_20262__FDSAUDITLINK__">{"fdsup://directions/FAT Viewer?action=UPDATE&amp;creator=factset&amp;DYN_ARGS=TRUE&amp;DOC_NAME=FAT:FQL_AUDITING_CLIENT_TEMPLATE.FAT&amp;display_string=Audit&amp;VAR:KEY=VQRMDEZIVA&amp;VAR:QUERY=RkZfRU5UUlBSX1ZBTF9EQUlMWSgzOTIwMiwsLCwsJ0RJTCcp&amp;WINDOW=FIRST_POPUP&amp;HEIGHT=450&amp;WIDTH=","450&amp;START_MAXIMIZED=FALSE&amp;VAR:CALENDAR=US&amp;VAR:SYMBOL=ATW&amp;VAR:INDEX=0"}</definedName>
    <definedName name="_20263__FDSAUDITLINK__">{"fdsup://directions/FAT Viewer?action=UPDATE&amp;creator=factset&amp;DYN_ARGS=TRUE&amp;DOC_NAME=FAT:FQL_AUDITING_CLIENT_TEMPLATE.FAT&amp;display_string=Audit&amp;VAR:KEY=RKNQZUZQDE&amp;VAR:QUERY=RkZfRU5UUlBSX1ZBTF9EQUlMWSgzOTIwMiwsLCwsJ0RJTCcp&amp;WINDOW=FIRST_POPUP&amp;HEIGHT=450&amp;WIDTH=","450&amp;START_MAXIMIZED=FALSE&amp;VAR:CALENDAR=US&amp;VAR:SYMBOL=RDC&amp;VAR:INDEX=0"}</definedName>
    <definedName name="_20264__FDSAUDITLINK__">{"fdsup://directions/FAT Viewer?action=UPDATE&amp;creator=factset&amp;DYN_ARGS=TRUE&amp;DOC_NAME=FAT:FQL_AUDITING_CLIENT_TEMPLATE.FAT&amp;display_string=Audit&amp;VAR:KEY=RKNQZUZQDE&amp;VAR:QUERY=RkZfRU5UUlBSX1ZBTF9EQUlMWSgzOTIwMiwsLCwsJ0RJTCcp&amp;WINDOW=FIRST_POPUP&amp;HEIGHT=450&amp;WIDTH=","450&amp;START_MAXIMIZED=FALSE&amp;VAR:CALENDAR=US&amp;VAR:SYMBOL=RDC&amp;VAR:INDEX=0"}</definedName>
    <definedName name="_20265__FDSAUDITLINK__">{"fdsup://directions/FAT Viewer?action=UPDATE&amp;creator=factset&amp;DYN_ARGS=TRUE&amp;DOC_NAME=FAT:FQL_AUDITING_CLIENT_TEMPLATE.FAT&amp;display_string=Audit&amp;VAR:KEY=XGTMXEXSZA&amp;VAR:QUERY=RkZfRU5UUlBSX1ZBTF9EQUlMWSgzOTIwMiwsLCwsJ0RJTCcp&amp;WINDOW=FIRST_POPUP&amp;HEIGHT=450&amp;WIDTH=","450&amp;START_MAXIMIZED=FALSE&amp;VAR:CALENDAR=US&amp;VAR:SYMBOL=NE&amp;VAR:INDEX=0"}</definedName>
    <definedName name="_20266__FDSAUDITLINK__">{"fdsup://directions/FAT Viewer?action=UPDATE&amp;creator=factset&amp;DYN_ARGS=TRUE&amp;DOC_NAME=FAT:FQL_AUDITING_CLIENT_TEMPLATE.FAT&amp;display_string=Audit&amp;VAR:KEY=XGTMXEXSZA&amp;VAR:QUERY=RkZfRU5UUlBSX1ZBTF9EQUlMWSgzOTIwMiwsLCwsJ0RJTCcp&amp;WINDOW=FIRST_POPUP&amp;HEIGHT=450&amp;WIDTH=","450&amp;START_MAXIMIZED=FALSE&amp;VAR:CALENDAR=US&amp;VAR:SYMBOL=NE&amp;VAR:INDEX=0"}</definedName>
    <definedName name="_20267__FDSAUDITLINK__">{"fdsup://directions/FAT Viewer?action=UPDATE&amp;creator=factset&amp;DYN_ARGS=TRUE&amp;DOC_NAME=FAT:FQL_AUDITING_CLIENT_TEMPLATE.FAT&amp;display_string=Audit&amp;VAR:KEY=ZMFQTOJCTG&amp;VAR:QUERY=RkZfRU5UUlBSX1ZBTF9EQUlMWSgzOTIwMiwsLCwsJ0RJTCcp&amp;WINDOW=FIRST_POPUP&amp;HEIGHT=450&amp;WIDTH=","450&amp;START_MAXIMIZED=FALSE&amp;VAR:CALENDAR=US&amp;VAR:SYMBOL=ESV&amp;VAR:INDEX=0"}</definedName>
    <definedName name="_20268__FDSAUDITLINK__">{"fdsup://directions/FAT Viewer?action=UPDATE&amp;creator=factset&amp;DYN_ARGS=TRUE&amp;DOC_NAME=FAT:FQL_AUDITING_CLIENT_TEMPLATE.FAT&amp;display_string=Audit&amp;VAR:KEY=VEHMVKXINQ&amp;VAR:QUERY=RkZfRU5UUlBSX1ZBTF9EQUlMWSgzOTIwMiwsLCwsJ0RJTCcp&amp;WINDOW=FIRST_POPUP&amp;HEIGHT=450&amp;WIDTH=","450&amp;START_MAXIMIZED=FALSE&amp;VAR:CALENDAR=US&amp;VAR:SYMBOL=B07Y0K&amp;VAR:INDEX=0"}</definedName>
    <definedName name="_20269__FDSAUDITLINK__">{"fdsup://directions/FAT Viewer?action=UPDATE&amp;creator=factset&amp;DYN_ARGS=TRUE&amp;DOC_NAME=FAT:FQL_AUDITING_CLIENT_TEMPLATE.FAT&amp;display_string=Audit&amp;VAR:KEY=VEHMVKXINQ&amp;VAR:QUERY=RkZfRU5UUlBSX1ZBTF9EQUlMWSgzOTIwMiwsLCwsJ0RJTCcp&amp;WINDOW=FIRST_POPUP&amp;HEIGHT=450&amp;WIDTH=","450&amp;START_MAXIMIZED=FALSE&amp;VAR:CALENDAR=US&amp;VAR:SYMBOL=B07Y0K&amp;VAR:INDEX=0"}</definedName>
    <definedName name="_202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70__FDSAUDITLINK__">{"fdsup://directions/FAT Viewer?action=UPDATE&amp;creator=factset&amp;DYN_ARGS=TRUE&amp;DOC_NAME=FAT:FQL_AUDITING_CLIENT_TEMPLATE.FAT&amp;display_string=Audit&amp;VAR:KEY=NGLQHWLELI&amp;VAR:QUERY=RkZfRU5UUlBSX1ZBTF9EQUlMWSgzOTE3MiwsLCwsJ0RJTCcp&amp;WINDOW=FIRST_POPUP&amp;HEIGHT=450&amp;WIDTH=","450&amp;START_MAXIMIZED=FALSE&amp;VAR:CALENDAR=US&amp;VAR:SYMBOL=ATW&amp;VAR:INDEX=0"}</definedName>
    <definedName name="_20271__FDSAUDITLINK__">{"fdsup://directions/FAT Viewer?action=UPDATE&amp;creator=factset&amp;DYN_ARGS=TRUE&amp;DOC_NAME=FAT:FQL_AUDITING_CLIENT_TEMPLATE.FAT&amp;display_string=Audit&amp;VAR:KEY=NGLQHWLELI&amp;VAR:QUERY=RkZfRU5UUlBSX1ZBTF9EQUlMWSgzOTE3MiwsLCwsJ0RJTCcp&amp;WINDOW=FIRST_POPUP&amp;HEIGHT=450&amp;WIDTH=","450&amp;START_MAXIMIZED=FALSE&amp;VAR:CALENDAR=US&amp;VAR:SYMBOL=ATW&amp;VAR:INDEX=0"}</definedName>
    <definedName name="_20272__FDSAUDITLINK__">{"fdsup://directions/FAT Viewer?action=UPDATE&amp;creator=factset&amp;DYN_ARGS=TRUE&amp;DOC_NAME=FAT:FQL_AUDITING_CLIENT_TEMPLATE.FAT&amp;display_string=Audit&amp;VAR:KEY=VAJWRGHQPU&amp;VAR:QUERY=RkZfRU5UUlBSX1ZBTF9EQUlMWSgzOTE3MiwsLCwsJ0RJTCcp&amp;WINDOW=FIRST_POPUP&amp;HEIGHT=450&amp;WIDTH=","450&amp;START_MAXIMIZED=FALSE&amp;VAR:CALENDAR=US&amp;VAR:SYMBOL=RDC&amp;VAR:INDEX=0"}</definedName>
    <definedName name="_20273__FDSAUDITLINK__">{"fdsup://directions/FAT Viewer?action=UPDATE&amp;creator=factset&amp;DYN_ARGS=TRUE&amp;DOC_NAME=FAT:FQL_AUDITING_CLIENT_TEMPLATE.FAT&amp;display_string=Audit&amp;VAR:KEY=VAJWRGHQPU&amp;VAR:QUERY=RkZfRU5UUlBSX1ZBTF9EQUlMWSgzOTE3MiwsLCwsJ0RJTCcp&amp;WINDOW=FIRST_POPUP&amp;HEIGHT=450&amp;WIDTH=","450&amp;START_MAXIMIZED=FALSE&amp;VAR:CALENDAR=US&amp;VAR:SYMBOL=RDC&amp;VAR:INDEX=0"}</definedName>
    <definedName name="_20274__FDSAUDITLINK__">{"fdsup://directions/FAT Viewer?action=UPDATE&amp;creator=factset&amp;DYN_ARGS=TRUE&amp;DOC_NAME=FAT:FQL_AUDITING_CLIENT_TEMPLATE.FAT&amp;display_string=Audit&amp;VAR:KEY=LUBSLWJUVO&amp;VAR:QUERY=RkZfRU5UUlBSX1ZBTF9EQUlMWSgzOTE3MiwsLCwsJ0RJTCcp&amp;WINDOW=FIRST_POPUP&amp;HEIGHT=450&amp;WIDTH=","450&amp;START_MAXIMIZED=FALSE&amp;VAR:CALENDAR=US&amp;VAR:SYMBOL=NE&amp;VAR:INDEX=0"}</definedName>
    <definedName name="_20275__FDSAUDITLINK__">{"fdsup://directions/FAT Viewer?action=UPDATE&amp;creator=factset&amp;DYN_ARGS=TRUE&amp;DOC_NAME=FAT:FQL_AUDITING_CLIENT_TEMPLATE.FAT&amp;display_string=Audit&amp;VAR:KEY=LUBSLWJUVO&amp;VAR:QUERY=RkZfRU5UUlBSX1ZBTF9EQUlMWSgzOTE3MiwsLCwsJ0RJTCcp&amp;WINDOW=FIRST_POPUP&amp;HEIGHT=450&amp;WIDTH=","450&amp;START_MAXIMIZED=FALSE&amp;VAR:CALENDAR=US&amp;VAR:SYMBOL=NE&amp;VAR:INDEX=0"}</definedName>
    <definedName name="_20276__FDSAUDITLINK__">{"fdsup://directions/FAT Viewer?action=UPDATE&amp;creator=factset&amp;DYN_ARGS=TRUE&amp;DOC_NAME=FAT:FQL_AUDITING_CLIENT_TEMPLATE.FAT&amp;display_string=Audit&amp;VAR:KEY=TAJGJSVEZC&amp;VAR:QUERY=RkZfRU5UUlBSX1ZBTF9EQUlMWSgzOTE3MiwsLCwsJ0RJTCcp&amp;WINDOW=FIRST_POPUP&amp;HEIGHT=450&amp;WIDTH=","450&amp;START_MAXIMIZED=FALSE&amp;VAR:CALENDAR=US&amp;VAR:SYMBOL=ESV&amp;VAR:INDEX=0"}</definedName>
    <definedName name="_20277__FDSAUDITLINK__">{"fdsup://directions/FAT Viewer?action=UPDATE&amp;creator=factset&amp;DYN_ARGS=TRUE&amp;DOC_NAME=FAT:FQL_AUDITING_CLIENT_TEMPLATE.FAT&amp;display_string=Audit&amp;VAR:KEY=FADARSTCLS&amp;VAR:QUERY=RkZfRU5UUlBSX1ZBTF9EQUlMWSgzOTE3MiwsLCwsJ0RJTCcp&amp;WINDOW=FIRST_POPUP&amp;HEIGHT=450&amp;WIDTH=","450&amp;START_MAXIMIZED=FALSE&amp;VAR:CALENDAR=US&amp;VAR:SYMBOL=B07Y0K&amp;VAR:INDEX=0"}</definedName>
    <definedName name="_20278__FDSAUDITLINK__">{"fdsup://directions/FAT Viewer?action=UPDATE&amp;creator=factset&amp;DYN_ARGS=TRUE&amp;DOC_NAME=FAT:FQL_AUDITING_CLIENT_TEMPLATE.FAT&amp;display_string=Audit&amp;VAR:KEY=FADARSTCLS&amp;VAR:QUERY=RkZfRU5UUlBSX1ZBTF9EQUlMWSgzOTE3MiwsLCwsJ0RJTCcp&amp;WINDOW=FIRST_POPUP&amp;HEIGHT=450&amp;WIDTH=","450&amp;START_MAXIMIZED=FALSE&amp;VAR:CALENDAR=US&amp;VAR:SYMBOL=B07Y0K&amp;VAR:INDEX=0"}</definedName>
    <definedName name="_20279__FDSAUDITLINK__">{"fdsup://directions/FAT Viewer?action=UPDATE&amp;creator=factset&amp;DYN_ARGS=TRUE&amp;DOC_NAME=FAT:FQL_AUDITING_CLIENT_TEMPLATE.FAT&amp;display_string=Audit&amp;VAR:KEY=HOJKZIXUBC&amp;VAR:QUERY=RkZfRU5UUlBSX1ZBTF9EQUlMWSgzOTE0MSwsLCwsJ0RJTCcp&amp;WINDOW=FIRST_POPUP&amp;HEIGHT=450&amp;WIDTH=","450&amp;START_MAXIMIZED=FALSE&amp;VAR:CALENDAR=US&amp;VAR:SYMBOL=ATW&amp;VAR:INDEX=0"}</definedName>
    <definedName name="_202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80__FDSAUDITLINK__">{"fdsup://directions/FAT Viewer?action=UPDATE&amp;creator=factset&amp;DYN_ARGS=TRUE&amp;DOC_NAME=FAT:FQL_AUDITING_CLIENT_TEMPLATE.FAT&amp;display_string=Audit&amp;VAR:KEY=HOJKZIXUBC&amp;VAR:QUERY=RkZfRU5UUlBSX1ZBTF9EQUlMWSgzOTE0MSwsLCwsJ0RJTCcp&amp;WINDOW=FIRST_POPUP&amp;HEIGHT=450&amp;WIDTH=","450&amp;START_MAXIMIZED=FALSE&amp;VAR:CALENDAR=US&amp;VAR:SYMBOL=ATW&amp;VAR:INDEX=0"}</definedName>
    <definedName name="_20281__FDSAUDITLINK__">{"fdsup://directions/FAT Viewer?action=UPDATE&amp;creator=factset&amp;DYN_ARGS=TRUE&amp;DOC_NAME=FAT:FQL_AUDITING_CLIENT_TEMPLATE.FAT&amp;display_string=Audit&amp;VAR:KEY=HKVWPMDMRO&amp;VAR:QUERY=RkZfRU5UUlBSX1ZBTF9EQUlMWSgzOTE0MSwsLCwsJ0RJTCcp&amp;WINDOW=FIRST_POPUP&amp;HEIGHT=450&amp;WIDTH=","450&amp;START_MAXIMIZED=FALSE&amp;VAR:CALENDAR=US&amp;VAR:SYMBOL=RDC&amp;VAR:INDEX=0"}</definedName>
    <definedName name="_20282__FDSAUDITLINK__">{"fdsup://directions/FAT Viewer?action=UPDATE&amp;creator=factset&amp;DYN_ARGS=TRUE&amp;DOC_NAME=FAT:FQL_AUDITING_CLIENT_TEMPLATE.FAT&amp;display_string=Audit&amp;VAR:KEY=HKVWPMDMRO&amp;VAR:QUERY=RkZfRU5UUlBSX1ZBTF9EQUlMWSgzOTE0MSwsLCwsJ0RJTCcp&amp;WINDOW=FIRST_POPUP&amp;HEIGHT=450&amp;WIDTH=","450&amp;START_MAXIMIZED=FALSE&amp;VAR:CALENDAR=US&amp;VAR:SYMBOL=RDC&amp;VAR:INDEX=0"}</definedName>
    <definedName name="_20283__FDSAUDITLINK__">{"fdsup://directions/FAT Viewer?action=UPDATE&amp;creator=factset&amp;DYN_ARGS=TRUE&amp;DOC_NAME=FAT:FQL_AUDITING_CLIENT_TEMPLATE.FAT&amp;display_string=Audit&amp;VAR:KEY=DELAXIBCVO&amp;VAR:QUERY=RkZfRU5UUlBSX1ZBTF9EQUlMWSgzOTE0MSwsLCwsJ0RJTCcp&amp;WINDOW=FIRST_POPUP&amp;HEIGHT=450&amp;WIDTH=","450&amp;START_MAXIMIZED=FALSE&amp;VAR:CALENDAR=US&amp;VAR:SYMBOL=NE&amp;VAR:INDEX=0"}</definedName>
    <definedName name="_20284__FDSAUDITLINK__">{"fdsup://directions/FAT Viewer?action=UPDATE&amp;creator=factset&amp;DYN_ARGS=TRUE&amp;DOC_NAME=FAT:FQL_AUDITING_CLIENT_TEMPLATE.FAT&amp;display_string=Audit&amp;VAR:KEY=DELAXIBCVO&amp;VAR:QUERY=RkZfRU5UUlBSX1ZBTF9EQUlMWSgzOTE0MSwsLCwsJ0RJTCcp&amp;WINDOW=FIRST_POPUP&amp;HEIGHT=450&amp;WIDTH=","450&amp;START_MAXIMIZED=FALSE&amp;VAR:CALENDAR=US&amp;VAR:SYMBOL=NE&amp;VAR:INDEX=0"}</definedName>
    <definedName name="_20285__FDSAUDITLINK__">{"fdsup://directions/FAT Viewer?action=UPDATE&amp;creator=factset&amp;DYN_ARGS=TRUE&amp;DOC_NAME=FAT:FQL_AUDITING_CLIENT_TEMPLATE.FAT&amp;display_string=Audit&amp;VAR:KEY=RANCBQDUDG&amp;VAR:QUERY=RkZfRU5UUlBSX1ZBTF9EQUlMWSgzOTE0MSwsLCwsJ0RJTCcp&amp;WINDOW=FIRST_POPUP&amp;HEIGHT=450&amp;WIDTH=","450&amp;START_MAXIMIZED=FALSE&amp;VAR:CALENDAR=US&amp;VAR:SYMBOL=ESV&amp;VAR:INDEX=0"}</definedName>
    <definedName name="_20286__FDSAUDITLINK__">{"fdsup://directions/FAT Viewer?action=UPDATE&amp;creator=factset&amp;DYN_ARGS=TRUE&amp;DOC_NAME=FAT:FQL_AUDITING_CLIENT_TEMPLATE.FAT&amp;display_string=Audit&amp;VAR:KEY=TGHCXCBOBS&amp;VAR:QUERY=RkZfRU5UUlBSX1ZBTF9EQUlMWSgzOTE0MSwsLCwsJ0RJTCcp&amp;WINDOW=FIRST_POPUP&amp;HEIGHT=450&amp;WIDTH=","450&amp;START_MAXIMIZED=FALSE&amp;VAR:CALENDAR=US&amp;VAR:SYMBOL=B07Y0K&amp;VAR:INDEX=0"}</definedName>
    <definedName name="_20287__FDSAUDITLINK__">{"fdsup://directions/FAT Viewer?action=UPDATE&amp;creator=factset&amp;DYN_ARGS=TRUE&amp;DOC_NAME=FAT:FQL_AUDITING_CLIENT_TEMPLATE.FAT&amp;display_string=Audit&amp;VAR:KEY=TGHCXCBOBS&amp;VAR:QUERY=RkZfRU5UUlBSX1ZBTF9EQUlMWSgzOTE0MSwsLCwsJ0RJTCcp&amp;WINDOW=FIRST_POPUP&amp;HEIGHT=450&amp;WIDTH=","450&amp;START_MAXIMIZED=FALSE&amp;VAR:CALENDAR=US&amp;VAR:SYMBOL=B07Y0K&amp;VAR:INDEX=0"}</definedName>
    <definedName name="_20288__FDSAUDITLINK__">{"fdsup://directions/FAT Viewer?action=UPDATE&amp;creator=factset&amp;DYN_ARGS=TRUE&amp;DOC_NAME=FAT:FQL_AUDITING_CLIENT_TEMPLATE.FAT&amp;display_string=Audit&amp;VAR:KEY=ZYXATUXEZG&amp;VAR:QUERY=RkZfRU5UUlBSX1ZBTF9EQUlMWSgzOTExMywsLCwsJ0RJTCcp&amp;WINDOW=FIRST_POPUP&amp;HEIGHT=450&amp;WIDTH=","450&amp;START_MAXIMIZED=FALSE&amp;VAR:CALENDAR=US&amp;VAR:SYMBOL=ATW&amp;VAR:INDEX=0"}</definedName>
    <definedName name="_20289__FDSAUDITLINK__">{"fdsup://directions/FAT Viewer?action=UPDATE&amp;creator=factset&amp;DYN_ARGS=TRUE&amp;DOC_NAME=FAT:FQL_AUDITING_CLIENT_TEMPLATE.FAT&amp;display_string=Audit&amp;VAR:KEY=ZYXATUXEZG&amp;VAR:QUERY=RkZfRU5UUlBSX1ZBTF9EQUlMWSgzOTExMywsLCwsJ0RJTCcp&amp;WINDOW=FIRST_POPUP&amp;HEIGHT=450&amp;WIDTH=","450&amp;START_MAXIMIZED=FALSE&amp;VAR:CALENDAR=US&amp;VAR:SYMBOL=ATW&amp;VAR:INDEX=0"}</definedName>
    <definedName name="_202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290__FDSAUDITLINK__">{"fdsup://directions/FAT Viewer?action=UPDATE&amp;creator=factset&amp;DYN_ARGS=TRUE&amp;DOC_NAME=FAT:FQL_AUDITING_CLIENT_TEMPLATE.FAT&amp;display_string=Audit&amp;VAR:KEY=BQRCVKDGXG&amp;VAR:QUERY=RkZfRU5UUlBSX1ZBTF9EQUlMWSgzOTExMywsLCwsJ0RJTCcp&amp;WINDOW=FIRST_POPUP&amp;HEIGHT=450&amp;WIDTH=","450&amp;START_MAXIMIZED=FALSE&amp;VAR:CALENDAR=US&amp;VAR:SYMBOL=RDC&amp;VAR:INDEX=0"}</definedName>
    <definedName name="_20291__FDSAUDITLINK__">{"fdsup://directions/FAT Viewer?action=UPDATE&amp;creator=factset&amp;DYN_ARGS=TRUE&amp;DOC_NAME=FAT:FQL_AUDITING_CLIENT_TEMPLATE.FAT&amp;display_string=Audit&amp;VAR:KEY=BQRCVKDGXG&amp;VAR:QUERY=RkZfRU5UUlBSX1ZBTF9EQUlMWSgzOTExMywsLCwsJ0RJTCcp&amp;WINDOW=FIRST_POPUP&amp;HEIGHT=450&amp;WIDTH=","450&amp;START_MAXIMIZED=FALSE&amp;VAR:CALENDAR=US&amp;VAR:SYMBOL=RDC&amp;VAR:INDEX=0"}</definedName>
    <definedName name="_20292__FDSAUDITLINK__">{"fdsup://directions/FAT Viewer?action=UPDATE&amp;creator=factset&amp;DYN_ARGS=TRUE&amp;DOC_NAME=FAT:FQL_AUDITING_CLIENT_TEMPLATE.FAT&amp;display_string=Audit&amp;VAR:KEY=NGJENORAJW&amp;VAR:QUERY=RkZfRU5UUlBSX1ZBTF9EQUlMWSgzOTExMywsLCwsJ0RJTCcp&amp;WINDOW=FIRST_POPUP&amp;HEIGHT=450&amp;WIDTH=","450&amp;START_MAXIMIZED=FALSE&amp;VAR:CALENDAR=US&amp;VAR:SYMBOL=NE&amp;VAR:INDEX=0"}</definedName>
    <definedName name="_20293__FDSAUDITLINK__">{"fdsup://directions/FAT Viewer?action=UPDATE&amp;creator=factset&amp;DYN_ARGS=TRUE&amp;DOC_NAME=FAT:FQL_AUDITING_CLIENT_TEMPLATE.FAT&amp;display_string=Audit&amp;VAR:KEY=NGJENORAJW&amp;VAR:QUERY=RkZfRU5UUlBSX1ZBTF9EQUlMWSgzOTExMywsLCwsJ0RJTCcp&amp;WINDOW=FIRST_POPUP&amp;HEIGHT=450&amp;WIDTH=","450&amp;START_MAXIMIZED=FALSE&amp;VAR:CALENDAR=US&amp;VAR:SYMBOL=NE&amp;VAR:INDEX=0"}</definedName>
    <definedName name="_20294__FDSAUDITLINK__">{"fdsup://directions/FAT Viewer?action=UPDATE&amp;creator=factset&amp;DYN_ARGS=TRUE&amp;DOC_NAME=FAT:FQL_AUDITING_CLIENT_TEMPLATE.FAT&amp;display_string=Audit&amp;VAR:KEY=BMNILIZQXQ&amp;VAR:QUERY=RkZfRU5UUlBSX1ZBTF9EQUlMWSgzOTExMywsLCwsJ0RJTCcp&amp;WINDOW=FIRST_POPUP&amp;HEIGHT=450&amp;WIDTH=","450&amp;START_MAXIMIZED=FALSE&amp;VAR:CALENDAR=US&amp;VAR:SYMBOL=ESV&amp;VAR:INDEX=0"}</definedName>
    <definedName name="_20295__FDSAUDITLINK__">{"fdsup://directions/FAT Viewer?action=UPDATE&amp;creator=factset&amp;DYN_ARGS=TRUE&amp;DOC_NAME=FAT:FQL_AUDITING_CLIENT_TEMPLATE.FAT&amp;display_string=Audit&amp;VAR:KEY=RSNQFCTIJO&amp;VAR:QUERY=RkZfRU5UUlBSX1ZBTF9EQUlMWSgzOTExMywsLCwsJ0RJTCcp&amp;WINDOW=FIRST_POPUP&amp;HEIGHT=450&amp;WIDTH=","450&amp;START_MAXIMIZED=FALSE&amp;VAR:CALENDAR=US&amp;VAR:SYMBOL=B07Y0K&amp;VAR:INDEX=0"}</definedName>
    <definedName name="_20296__FDSAUDITLINK__">{"fdsup://directions/FAT Viewer?action=UPDATE&amp;creator=factset&amp;DYN_ARGS=TRUE&amp;DOC_NAME=FAT:FQL_AUDITING_CLIENT_TEMPLATE.FAT&amp;display_string=Audit&amp;VAR:KEY=RSNQFCTIJO&amp;VAR:QUERY=RkZfRU5UUlBSX1ZBTF9EQUlMWSgzOTExMywsLCwsJ0RJTCcp&amp;WINDOW=FIRST_POPUP&amp;HEIGHT=450&amp;WIDTH=","450&amp;START_MAXIMIZED=FALSE&amp;VAR:CALENDAR=US&amp;VAR:SYMBOL=B07Y0K&amp;VAR:INDEX=0"}</definedName>
    <definedName name="_20297__FDSAUDITLINK__">{"fdsup://directions/FAT Viewer?action=UPDATE&amp;creator=factset&amp;DYN_ARGS=TRUE&amp;DOC_NAME=FAT:FQL_AUDITING_CLIENT_TEMPLATE.FAT&amp;display_string=Audit&amp;VAR:KEY=HCDULIZMRW&amp;VAR:QUERY=RkZfRU5UUlBSX1ZBTF9EQUlMWSgzOTA4MiwsLCwsJ0RJTCcp&amp;WINDOW=FIRST_POPUP&amp;HEIGHT=450&amp;WIDTH=","450&amp;START_MAXIMIZED=FALSE&amp;VAR:CALENDAR=US&amp;VAR:SYMBOL=ATW&amp;VAR:INDEX=0"}</definedName>
    <definedName name="_20298__FDSAUDITLINK__">{"fdsup://directions/FAT Viewer?action=UPDATE&amp;creator=factset&amp;DYN_ARGS=TRUE&amp;DOC_NAME=FAT:FQL_AUDITING_CLIENT_TEMPLATE.FAT&amp;display_string=Audit&amp;VAR:KEY=HCDULIZMRW&amp;VAR:QUERY=RkZfRU5UUlBSX1ZBTF9EQUlMWSgzOTA4MiwsLCwsJ0RJTCcp&amp;WINDOW=FIRST_POPUP&amp;HEIGHT=450&amp;WIDTH=","450&amp;START_MAXIMIZED=FALSE&amp;VAR:CALENDAR=US&amp;VAR:SYMBOL=ATW&amp;VAR:INDEX=0"}</definedName>
    <definedName name="_20299__FDSAUDITLINK__">{"fdsup://directions/FAT Viewer?action=UPDATE&amp;creator=factset&amp;DYN_ARGS=TRUE&amp;DOC_NAME=FAT:FQL_AUDITING_CLIENT_TEMPLATE.FAT&amp;display_string=Audit&amp;VAR:KEY=LIFOZWVYHU&amp;VAR:QUERY=RkZfRU5UUlBSX1ZBTF9EQUlMWSgzOTA4MiwsLCwsJ0RJTCcp&amp;WINDOW=FIRST_POPUP&amp;HEIGHT=450&amp;WIDTH=","450&amp;START_MAXIMIZED=FALSE&amp;VAR:CALENDAR=US&amp;VAR:SYMBOL=RDC&amp;VAR:INDEX=0"}</definedName>
    <definedName name="_202f8a388783423d9e0afa558c968140" hidden="1">#REF!</definedName>
    <definedName name="_203__FDSAUDITLINK__">{"fdsup://directions/FAT Viewer?action=UPDATE&amp;creator=factset&amp;DYN_ARGS=TRUE&amp;DOC_NAME=FAT:FQL_AUDITING_CLIENT_TEMPLATE.FAT&amp;display_string=Audit&amp;VAR:KEY=ULUVKDKRYR&amp;VAR:QUERY=RkdfUFJJQ0UoNDA3MjUpLy9GRl9CUFNfVEFORyhBTk4sMCk=&amp;WINDOW=FIRST_POPUP&amp;HEIGHT=450&amp;WIDTH=","450&amp;START_MAXIMIZED=FALSE&amp;VAR:CALENDAR=US&amp;VAR:SYMBOL=LNT&amp;VAR:INDEX=0"}</definedName>
    <definedName name="_203__FDSAUDITLINK___1">{"fdsup://directions/FAT Viewer?action=UPDATE&amp;creator=factset&amp;DYN_ARGS=TRUE&amp;DOC_NAME=FAT:FQL_AUDITING_CLIENT_TEMPLATE.FAT&amp;display_string=Audit&amp;VAR:KEY=JCLAJQXYBY&amp;VAR:QUERY=RkZfRUJJVChDQUwsMjAwOSwsLCxVU0Qp&amp;WINDOW=FIRST_POPUP&amp;HEIGHT=450&amp;WIDTH=450&amp;START_MAXIMI","ZED=FALSE&amp;VAR:CALENDAR=US&amp;VAR:SYMBOL=JIVE&amp;VAR:INDEX=0"}</definedName>
    <definedName name="_203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00__FDSAUDITLINK__">{"fdsup://directions/FAT Viewer?action=UPDATE&amp;creator=factset&amp;DYN_ARGS=TRUE&amp;DOC_NAME=FAT:FQL_AUDITING_CLIENT_TEMPLATE.FAT&amp;display_string=Audit&amp;VAR:KEY=LIFOZWVYHU&amp;VAR:QUERY=RkZfRU5UUlBSX1ZBTF9EQUlMWSgzOTA4MiwsLCwsJ0RJTCcp&amp;WINDOW=FIRST_POPUP&amp;HEIGHT=450&amp;WIDTH=","450&amp;START_MAXIMIZED=FALSE&amp;VAR:CALENDAR=US&amp;VAR:SYMBOL=RDC&amp;VAR:INDEX=0"}</definedName>
    <definedName name="_20301__FDSAUDITLINK__">{"fdsup://directions/FAT Viewer?action=UPDATE&amp;creator=factset&amp;DYN_ARGS=TRUE&amp;DOC_NAME=FAT:FQL_AUDITING_CLIENT_TEMPLATE.FAT&amp;display_string=Audit&amp;VAR:KEY=VGDGFMZGDM&amp;VAR:QUERY=RkZfRU5UUlBSX1ZBTF9EQUlMWSgzOTA4MiwsLCwsJ0RJTCcp&amp;WINDOW=FIRST_POPUP&amp;HEIGHT=450&amp;WIDTH=","450&amp;START_MAXIMIZED=FALSE&amp;VAR:CALENDAR=US&amp;VAR:SYMBOL=NE&amp;VAR:INDEX=0"}</definedName>
    <definedName name="_20302__FDSAUDITLINK__">{"fdsup://directions/FAT Viewer?action=UPDATE&amp;creator=factset&amp;DYN_ARGS=TRUE&amp;DOC_NAME=FAT:FQL_AUDITING_CLIENT_TEMPLATE.FAT&amp;display_string=Audit&amp;VAR:KEY=VGDGFMZGDM&amp;VAR:QUERY=RkZfRU5UUlBSX1ZBTF9EQUlMWSgzOTA4MiwsLCwsJ0RJTCcp&amp;WINDOW=FIRST_POPUP&amp;HEIGHT=450&amp;WIDTH=","450&amp;START_MAXIMIZED=FALSE&amp;VAR:CALENDAR=US&amp;VAR:SYMBOL=NE&amp;VAR:INDEX=0"}</definedName>
    <definedName name="_20303__FDSAUDITLINK__">{"fdsup://directions/FAT Viewer?action=UPDATE&amp;creator=factset&amp;DYN_ARGS=TRUE&amp;DOC_NAME=FAT:FQL_AUDITING_CLIENT_TEMPLATE.FAT&amp;display_string=Audit&amp;VAR:KEY=ZEBKREPMTG&amp;VAR:QUERY=RkZfRU5UUlBSX1ZBTF9EQUlMWSgzOTA4MiwsLCwsJ0RJTCcp&amp;WINDOW=FIRST_POPUP&amp;HEIGHT=450&amp;WIDTH=","450&amp;START_MAXIMIZED=FALSE&amp;VAR:CALENDAR=US&amp;VAR:SYMBOL=ESV&amp;VAR:INDEX=0"}</definedName>
    <definedName name="_20304__FDSAUDITLINK__">{"fdsup://directions/FAT Viewer?action=UPDATE&amp;creator=factset&amp;DYN_ARGS=TRUE&amp;DOC_NAME=FAT:FQL_AUDITING_CLIENT_TEMPLATE.FAT&amp;display_string=Audit&amp;VAR:KEY=HGVMPSPCDE&amp;VAR:QUERY=RkZfRU5UUlBSX1ZBTF9EQUlMWSgzOTA4MiwsLCwsJ0RJTCcp&amp;WINDOW=FIRST_POPUP&amp;HEIGHT=450&amp;WIDTH=","450&amp;START_MAXIMIZED=FALSE&amp;VAR:CALENDAR=US&amp;VAR:SYMBOL=B07Y0K&amp;VAR:INDEX=0"}</definedName>
    <definedName name="_20305__FDSAUDITLINK__">{"fdsup://directions/FAT Viewer?action=UPDATE&amp;creator=factset&amp;DYN_ARGS=TRUE&amp;DOC_NAME=FAT:FQL_AUDITING_CLIENT_TEMPLATE.FAT&amp;display_string=Audit&amp;VAR:KEY=HGVMPSPCDE&amp;VAR:QUERY=RkZfRU5UUlBSX1ZBTF9EQUlMWSgzOTA4MiwsLCwsJ0RJTCcp&amp;WINDOW=FIRST_POPUP&amp;HEIGHT=450&amp;WIDTH=","450&amp;START_MAXIMIZED=FALSE&amp;VAR:CALENDAR=US&amp;VAR:SYMBOL=B07Y0K&amp;VAR:INDEX=0"}</definedName>
    <definedName name="_20306__FDSAUDITLINK__">{"fdsup://directions/FAT Viewer?action=UPDATE&amp;creator=factset&amp;DYN_ARGS=TRUE&amp;DOC_NAME=FAT:FQL_AUDITING_CLIENT_TEMPLATE.FAT&amp;display_string=Audit&amp;VAR:KEY=TOZYXWRQFY&amp;VAR:QUERY=RkZfRU5UUlBSX1ZBTF9EQUlMWSgzOTA1MSwsLCwsJ0RJTCcp&amp;WINDOW=FIRST_POPUP&amp;HEIGHT=450&amp;WIDTH=","450&amp;START_MAXIMIZED=FALSE&amp;VAR:CALENDAR=US&amp;VAR:SYMBOL=ATW&amp;VAR:INDEX=0"}</definedName>
    <definedName name="_20307__FDSAUDITLINK__">{"fdsup://directions/FAT Viewer?action=UPDATE&amp;creator=factset&amp;DYN_ARGS=TRUE&amp;DOC_NAME=FAT:FQL_AUDITING_CLIENT_TEMPLATE.FAT&amp;display_string=Audit&amp;VAR:KEY=TOZYXWRQFY&amp;VAR:QUERY=RkZfRU5UUlBSX1ZBTF9EQUlMWSgzOTA1MSwsLCwsJ0RJTCcp&amp;WINDOW=FIRST_POPUP&amp;HEIGHT=450&amp;WIDTH=","450&amp;START_MAXIMIZED=FALSE&amp;VAR:CALENDAR=US&amp;VAR:SYMBOL=ATW&amp;VAR:INDEX=0"}</definedName>
    <definedName name="_20308__FDSAUDITLINK__">{"fdsup://directions/FAT Viewer?action=UPDATE&amp;creator=factset&amp;DYN_ARGS=TRUE&amp;DOC_NAME=FAT:FQL_AUDITING_CLIENT_TEMPLATE.FAT&amp;display_string=Audit&amp;VAR:KEY=NQLGJWLEJU&amp;VAR:QUERY=RkZfRU5UUlBSX1ZBTF9EQUlMWSgzOTA1MSwsLCwsJ0RJTCcp&amp;WINDOW=FIRST_POPUP&amp;HEIGHT=450&amp;WIDTH=","450&amp;START_MAXIMIZED=FALSE&amp;VAR:CALENDAR=US&amp;VAR:SYMBOL=RDC&amp;VAR:INDEX=0"}</definedName>
    <definedName name="_20309__FDSAUDITLINK__">{"fdsup://directions/FAT Viewer?action=UPDATE&amp;creator=factset&amp;DYN_ARGS=TRUE&amp;DOC_NAME=FAT:FQL_AUDITING_CLIENT_TEMPLATE.FAT&amp;display_string=Audit&amp;VAR:KEY=NQLGJWLEJU&amp;VAR:QUERY=RkZfRU5UUlBSX1ZBTF9EQUlMWSgzOTA1MSwsLCwsJ0RJTCcp&amp;WINDOW=FIRST_POPUP&amp;HEIGHT=450&amp;WIDTH=","450&amp;START_MAXIMIZED=FALSE&amp;VAR:CALENDAR=US&amp;VAR:SYMBOL=RDC&amp;VAR:INDEX=0"}</definedName>
    <definedName name="_203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10__FDSAUDITLINK__">{"fdsup://directions/FAT Viewer?action=UPDATE&amp;creator=factset&amp;DYN_ARGS=TRUE&amp;DOC_NAME=FAT:FQL_AUDITING_CLIENT_TEMPLATE.FAT&amp;display_string=Audit&amp;VAR:KEY=NCHGHGZURA&amp;VAR:QUERY=RkZfRU5UUlBSX1ZBTF9EQUlMWSgzOTA1MSwsLCwsJ0RJTCcp&amp;WINDOW=FIRST_POPUP&amp;HEIGHT=450&amp;WIDTH=","450&amp;START_MAXIMIZED=FALSE&amp;VAR:CALENDAR=US&amp;VAR:SYMBOL=NE&amp;VAR:INDEX=0"}</definedName>
    <definedName name="_20311__FDSAUDITLINK__">{"fdsup://directions/FAT Viewer?action=UPDATE&amp;creator=factset&amp;DYN_ARGS=TRUE&amp;DOC_NAME=FAT:FQL_AUDITING_CLIENT_TEMPLATE.FAT&amp;display_string=Audit&amp;VAR:KEY=NCHGHGZURA&amp;VAR:QUERY=RkZfRU5UUlBSX1ZBTF9EQUlMWSgzOTA1MSwsLCwsJ0RJTCcp&amp;WINDOW=FIRST_POPUP&amp;HEIGHT=450&amp;WIDTH=","450&amp;START_MAXIMIZED=FALSE&amp;VAR:CALENDAR=US&amp;VAR:SYMBOL=NE&amp;VAR:INDEX=0"}</definedName>
    <definedName name="_20312__FDSAUDITLINK__">{"fdsup://directions/FAT Viewer?action=UPDATE&amp;creator=factset&amp;DYN_ARGS=TRUE&amp;DOC_NAME=FAT:FQL_AUDITING_CLIENT_TEMPLATE.FAT&amp;display_string=Audit&amp;VAR:KEY=NEBUHYLQBY&amp;VAR:QUERY=RkZfRU5UUlBSX1ZBTF9EQUlMWSgzOTA1MSwsLCwsJ0RJTCcp&amp;WINDOW=FIRST_POPUP&amp;HEIGHT=450&amp;WIDTH=","450&amp;START_MAXIMIZED=FALSE&amp;VAR:CALENDAR=US&amp;VAR:SYMBOL=ESV&amp;VAR:INDEX=0"}</definedName>
    <definedName name="_20313__FDSAUDITLINK__">{"fdsup://directions/FAT Viewer?action=UPDATE&amp;creator=factset&amp;DYN_ARGS=TRUE&amp;DOC_NAME=FAT:FQL_AUDITING_CLIENT_TEMPLATE.FAT&amp;display_string=Audit&amp;VAR:KEY=JGPIZUPSJU&amp;VAR:QUERY=RkZfRU5UUlBSX1ZBTF9EQUlMWSgzOTA1MSwsLCwsJ0RJTCcp&amp;WINDOW=FIRST_POPUP&amp;HEIGHT=450&amp;WIDTH=","450&amp;START_MAXIMIZED=FALSE&amp;VAR:CALENDAR=US&amp;VAR:SYMBOL=B07Y0K&amp;VAR:INDEX=0"}</definedName>
    <definedName name="_20314__FDSAUDITLINK__">{"fdsup://directions/FAT Viewer?action=UPDATE&amp;creator=factset&amp;DYN_ARGS=TRUE&amp;DOC_NAME=FAT:FQL_AUDITING_CLIENT_TEMPLATE.FAT&amp;display_string=Audit&amp;VAR:KEY=JGPIZUPSJU&amp;VAR:QUERY=RkZfRU5UUlBSX1ZBTF9EQUlMWSgzOTA1MSwsLCwsJ0RJTCcp&amp;WINDOW=FIRST_POPUP&amp;HEIGHT=450&amp;WIDTH=","450&amp;START_MAXIMIZED=FALSE&amp;VAR:CALENDAR=US&amp;VAR:SYMBOL=B07Y0K&amp;VAR:INDEX=0"}</definedName>
    <definedName name="_20315__FDSAUDITLINK__">{"fdsup://directions/FAT Viewer?action=UPDATE&amp;creator=factset&amp;DYN_ARGS=TRUE&amp;DOC_NAME=FAT:FQL_AUDITING_CLIENT_TEMPLATE.FAT&amp;display_string=Audit&amp;VAR:KEY=LQDSHAVETY&amp;VAR:QUERY=RkZfRU5UUlBSX1ZBTF9EQUlMWSgzOTAyMSwsLCwsJ0RJTCcp&amp;WINDOW=FIRST_POPUP&amp;HEIGHT=450&amp;WIDTH=","450&amp;START_MAXIMIZED=FALSE&amp;VAR:CALENDAR=US&amp;VAR:SYMBOL=ATW&amp;VAR:INDEX=0"}</definedName>
    <definedName name="_20316__FDSAUDITLINK__">{"fdsup://directions/FAT Viewer?action=UPDATE&amp;creator=factset&amp;DYN_ARGS=TRUE&amp;DOC_NAME=FAT:FQL_AUDITING_CLIENT_TEMPLATE.FAT&amp;display_string=Audit&amp;VAR:KEY=LQDSHAVETY&amp;VAR:QUERY=RkZfRU5UUlBSX1ZBTF9EQUlMWSgzOTAyMSwsLCwsJ0RJTCcp&amp;WINDOW=FIRST_POPUP&amp;HEIGHT=450&amp;WIDTH=","450&amp;START_MAXIMIZED=FALSE&amp;VAR:CALENDAR=US&amp;VAR:SYMBOL=ATW&amp;VAR:INDEX=0"}</definedName>
    <definedName name="_20317__FDSAUDITLINK__">{"fdsup://directions/FAT Viewer?action=UPDATE&amp;creator=factset&amp;DYN_ARGS=TRUE&amp;DOC_NAME=FAT:FQL_AUDITING_CLIENT_TEMPLATE.FAT&amp;display_string=Audit&amp;VAR:KEY=HUBWJGVKTW&amp;VAR:QUERY=RkZfRU5UUlBSX1ZBTF9EQUlMWSgzOTAyMSwsLCwsJ0RJTCcp&amp;WINDOW=FIRST_POPUP&amp;HEIGHT=450&amp;WIDTH=","450&amp;START_MAXIMIZED=FALSE&amp;VAR:CALENDAR=US&amp;VAR:SYMBOL=RDC&amp;VAR:INDEX=0"}</definedName>
    <definedName name="_20318__FDSAUDITLINK__">{"fdsup://directions/FAT Viewer?action=UPDATE&amp;creator=factset&amp;DYN_ARGS=TRUE&amp;DOC_NAME=FAT:FQL_AUDITING_CLIENT_TEMPLATE.FAT&amp;display_string=Audit&amp;VAR:KEY=HUBWJGVKTW&amp;VAR:QUERY=RkZfRU5UUlBSX1ZBTF9EQUlMWSgzOTAyMSwsLCwsJ0RJTCcp&amp;WINDOW=FIRST_POPUP&amp;HEIGHT=450&amp;WIDTH=","450&amp;START_MAXIMIZED=FALSE&amp;VAR:CALENDAR=US&amp;VAR:SYMBOL=RDC&amp;VAR:INDEX=0"}</definedName>
    <definedName name="_20319__FDSAUDITLINK__">{"fdsup://directions/FAT Viewer?action=UPDATE&amp;creator=factset&amp;DYN_ARGS=TRUE&amp;DOC_NAME=FAT:FQL_AUDITING_CLIENT_TEMPLATE.FAT&amp;display_string=Audit&amp;VAR:KEY=HIPIDKBIPI&amp;VAR:QUERY=RkZfRU5UUlBSX1ZBTF9EQUlMWSgzOTAyMSwsLCwsJ0RJTCcp&amp;WINDOW=FIRST_POPUP&amp;HEIGHT=450&amp;WIDTH=","450&amp;START_MAXIMIZED=FALSE&amp;VAR:CALENDAR=US&amp;VAR:SYMBOL=NE&amp;VAR:INDEX=0"}</definedName>
    <definedName name="_203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20__FDSAUDITLINK__">{"fdsup://directions/FAT Viewer?action=UPDATE&amp;creator=factset&amp;DYN_ARGS=TRUE&amp;DOC_NAME=FAT:FQL_AUDITING_CLIENT_TEMPLATE.FAT&amp;display_string=Audit&amp;VAR:KEY=HIPIDKBIPI&amp;VAR:QUERY=RkZfRU5UUlBSX1ZBTF9EQUlMWSgzOTAyMSwsLCwsJ0RJTCcp&amp;WINDOW=FIRST_POPUP&amp;HEIGHT=450&amp;WIDTH=","450&amp;START_MAXIMIZED=FALSE&amp;VAR:CALENDAR=US&amp;VAR:SYMBOL=NE&amp;VAR:INDEX=0"}</definedName>
    <definedName name="_20321__FDSAUDITLINK__">{"fdsup://directions/FAT Viewer?action=UPDATE&amp;creator=factset&amp;DYN_ARGS=TRUE&amp;DOC_NAME=FAT:FQL_AUDITING_CLIENT_TEMPLATE.FAT&amp;display_string=Audit&amp;VAR:KEY=FWTGPYRGJW&amp;VAR:QUERY=RkZfRU5UUlBSX1ZBTF9EQUlMWSgzOTAyMSwsLCwsJ0RJTCcp&amp;WINDOW=FIRST_POPUP&amp;HEIGHT=450&amp;WIDTH=","450&amp;START_MAXIMIZED=FALSE&amp;VAR:CALENDAR=US&amp;VAR:SYMBOL=ESV&amp;VAR:INDEX=0"}</definedName>
    <definedName name="_20322__FDSAUDITLINK__">{"fdsup://directions/FAT Viewer?action=UPDATE&amp;creator=factset&amp;DYN_ARGS=TRUE&amp;DOC_NAME=FAT:FQL_AUDITING_CLIENT_TEMPLATE.FAT&amp;display_string=Audit&amp;VAR:KEY=JEJORYXENU&amp;VAR:QUERY=RkZfRU5UUlBSX1ZBTF9EQUlMWSgzOTAyMSwsLCwsJ0RJTCcp&amp;WINDOW=FIRST_POPUP&amp;HEIGHT=450&amp;WIDTH=","450&amp;START_MAXIMIZED=FALSE&amp;VAR:CALENDAR=US&amp;VAR:SYMBOL=B07Y0K&amp;VAR:INDEX=0"}</definedName>
    <definedName name="_20323__FDSAUDITLINK__">{"fdsup://directions/FAT Viewer?action=UPDATE&amp;creator=factset&amp;DYN_ARGS=TRUE&amp;DOC_NAME=FAT:FQL_AUDITING_CLIENT_TEMPLATE.FAT&amp;display_string=Audit&amp;VAR:KEY=JEJORYXENU&amp;VAR:QUERY=RkZfRU5UUlBSX1ZBTF9EQUlMWSgzOTAyMSwsLCwsJ0RJTCcp&amp;WINDOW=FIRST_POPUP&amp;HEIGHT=450&amp;WIDTH=","450&amp;START_MAXIMIZED=FALSE&amp;VAR:CALENDAR=US&amp;VAR:SYMBOL=B07Y0K&amp;VAR:INDEX=0"}</definedName>
    <definedName name="_20324__FDSAUDITLINK__">{"fdsup://directions/FAT Viewer?action=UPDATE&amp;creator=factset&amp;DYN_ARGS=TRUE&amp;DOC_NAME=FAT:FQL_AUDITING_CLIENT_TEMPLATE.FAT&amp;display_string=Audit&amp;VAR:KEY=FWJMNOZUVU&amp;VAR:QUERY=RkZfRU5UUlBSX1ZBTF9EQUlMWSgzODk5MCwsLCwsJ0RJTCcp&amp;WINDOW=FIRST_POPUP&amp;HEIGHT=450&amp;WIDTH=","450&amp;START_MAXIMIZED=FALSE&amp;VAR:CALENDAR=US&amp;VAR:SYMBOL=ATW&amp;VAR:INDEX=0"}</definedName>
    <definedName name="_20325__FDSAUDITLINK__">{"fdsup://directions/FAT Viewer?action=UPDATE&amp;creator=factset&amp;DYN_ARGS=TRUE&amp;DOC_NAME=FAT:FQL_AUDITING_CLIENT_TEMPLATE.FAT&amp;display_string=Audit&amp;VAR:KEY=FWJMNOZUVU&amp;VAR:QUERY=RkZfRU5UUlBSX1ZBTF9EQUlMWSgzODk5MCwsLCwsJ0RJTCcp&amp;WINDOW=FIRST_POPUP&amp;HEIGHT=450&amp;WIDTH=","450&amp;START_MAXIMIZED=FALSE&amp;VAR:CALENDAR=US&amp;VAR:SYMBOL=ATW&amp;VAR:INDEX=0"}</definedName>
    <definedName name="_20326__FDSAUDITLINK__">{"fdsup://directions/FAT Viewer?action=UPDATE&amp;creator=factset&amp;DYN_ARGS=TRUE&amp;DOC_NAME=FAT:FQL_AUDITING_CLIENT_TEMPLATE.FAT&amp;display_string=Audit&amp;VAR:KEY=VINAPAPQDO&amp;VAR:QUERY=RkZfRU5UUlBSX1ZBTF9EQUlMWSgzODk5MCwsLCwsJ0RJTCcp&amp;WINDOW=FIRST_POPUP&amp;HEIGHT=450&amp;WIDTH=","450&amp;START_MAXIMIZED=FALSE&amp;VAR:CALENDAR=US&amp;VAR:SYMBOL=RDC&amp;VAR:INDEX=0"}</definedName>
    <definedName name="_20327__FDSAUDITLINK__">{"fdsup://directions/FAT Viewer?action=UPDATE&amp;creator=factset&amp;DYN_ARGS=TRUE&amp;DOC_NAME=FAT:FQL_AUDITING_CLIENT_TEMPLATE.FAT&amp;display_string=Audit&amp;VAR:KEY=VINAPAPQDO&amp;VAR:QUERY=RkZfRU5UUlBSX1ZBTF9EQUlMWSgzODk5MCwsLCwsJ0RJTCcp&amp;WINDOW=FIRST_POPUP&amp;HEIGHT=450&amp;WIDTH=","450&amp;START_MAXIMIZED=FALSE&amp;VAR:CALENDAR=US&amp;VAR:SYMBOL=RDC&amp;VAR:INDEX=0"}</definedName>
    <definedName name="_20328__FDSAUDITLINK__">{"fdsup://directions/FAT Viewer?action=UPDATE&amp;creator=factset&amp;DYN_ARGS=TRUE&amp;DOC_NAME=FAT:FQL_AUDITING_CLIENT_TEMPLATE.FAT&amp;display_string=Audit&amp;VAR:KEY=XWBKLEXQFM&amp;VAR:QUERY=RkZfRU5UUlBSX1ZBTF9EQUlMWSgzODk5MCwsLCwsJ0RJTCcp&amp;WINDOW=FIRST_POPUP&amp;HEIGHT=450&amp;WIDTH=","450&amp;START_MAXIMIZED=FALSE&amp;VAR:CALENDAR=US&amp;VAR:SYMBOL=NE&amp;VAR:INDEX=0"}</definedName>
    <definedName name="_20329__FDSAUDITLINK__">{"fdsup://directions/FAT Viewer?action=UPDATE&amp;creator=factset&amp;DYN_ARGS=TRUE&amp;DOC_NAME=FAT:FQL_AUDITING_CLIENT_TEMPLATE.FAT&amp;display_string=Audit&amp;VAR:KEY=XWBKLEXQFM&amp;VAR:QUERY=RkZfRU5UUlBSX1ZBTF9EQUlMWSgzODk5MCwsLCwsJ0RJTCcp&amp;WINDOW=FIRST_POPUP&amp;HEIGHT=450&amp;WIDTH=","450&amp;START_MAXIMIZED=FALSE&amp;VAR:CALENDAR=US&amp;VAR:SYMBOL=NE&amp;VAR:INDEX=0"}</definedName>
    <definedName name="_203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30__FDSAUDITLINK__">{"fdsup://directions/FAT Viewer?action=UPDATE&amp;creator=factset&amp;DYN_ARGS=TRUE&amp;DOC_NAME=FAT:FQL_AUDITING_CLIENT_TEMPLATE.FAT&amp;display_string=Audit&amp;VAR:KEY=FCPWTCVWZK&amp;VAR:QUERY=RkZfRU5UUlBSX1ZBTF9EQUlMWSgzODk5MCwsLCwsJ0RJTCcp&amp;WINDOW=FIRST_POPUP&amp;HEIGHT=450&amp;WIDTH=","450&amp;START_MAXIMIZED=FALSE&amp;VAR:CALENDAR=US&amp;VAR:SYMBOL=ESV&amp;VAR:INDEX=0"}</definedName>
    <definedName name="_20331__FDSAUDITLINK__">{"fdsup://directions/FAT Viewer?action=UPDATE&amp;creator=factset&amp;DYN_ARGS=TRUE&amp;DOC_NAME=FAT:FQL_AUDITING_CLIENT_TEMPLATE.FAT&amp;display_string=Audit&amp;VAR:KEY=BYPKBYFELY&amp;VAR:QUERY=RkZfRU5UUlBSX1ZBTF9EQUlMWSgzODk5MCwsLCwsJ0RJTCcp&amp;WINDOW=FIRST_POPUP&amp;HEIGHT=450&amp;WIDTH=","450&amp;START_MAXIMIZED=FALSE&amp;VAR:CALENDAR=US&amp;VAR:SYMBOL=B07Y0K&amp;VAR:INDEX=0"}</definedName>
    <definedName name="_20332__FDSAUDITLINK__">{"fdsup://directions/FAT Viewer?action=UPDATE&amp;creator=factset&amp;DYN_ARGS=TRUE&amp;DOC_NAME=FAT:FQL_AUDITING_CLIENT_TEMPLATE.FAT&amp;display_string=Audit&amp;VAR:KEY=BYPKBYFELY&amp;VAR:QUERY=RkZfRU5UUlBSX1ZBTF9EQUlMWSgzODk5MCwsLCwsJ0RJTCcp&amp;WINDOW=FIRST_POPUP&amp;HEIGHT=450&amp;WIDTH=","450&amp;START_MAXIMIZED=FALSE&amp;VAR:CALENDAR=US&amp;VAR:SYMBOL=B07Y0K&amp;VAR:INDEX=0"}</definedName>
    <definedName name="_20333__FDSAUDITLINK__">{"fdsup://directions/FAT Viewer?action=UPDATE&amp;creator=factset&amp;DYN_ARGS=TRUE&amp;DOC_NAME=FAT:FQL_AUDITING_CLIENT_TEMPLATE.FAT&amp;display_string=Audit&amp;VAR:KEY=FCHYJCRWVI&amp;VAR:QUERY=RkZfRU5UUlBSX1ZBTF9EQUlMWSgzODk2MCwsLCwsJ0RJTCcp&amp;WINDOW=FIRST_POPUP&amp;HEIGHT=450&amp;WIDTH=","450&amp;START_MAXIMIZED=FALSE&amp;VAR:CALENDAR=US&amp;VAR:SYMBOL=ATW&amp;VAR:INDEX=0"}</definedName>
    <definedName name="_20334__FDSAUDITLINK__">{"fdsup://directions/FAT Viewer?action=UPDATE&amp;creator=factset&amp;DYN_ARGS=TRUE&amp;DOC_NAME=FAT:FQL_AUDITING_CLIENT_TEMPLATE.FAT&amp;display_string=Audit&amp;VAR:KEY=FCHYJCRWVI&amp;VAR:QUERY=RkZfRU5UUlBSX1ZBTF9EQUlMWSgzODk2MCwsLCwsJ0RJTCcp&amp;WINDOW=FIRST_POPUP&amp;HEIGHT=450&amp;WIDTH=","450&amp;START_MAXIMIZED=FALSE&amp;VAR:CALENDAR=US&amp;VAR:SYMBOL=ATW&amp;VAR:INDEX=0"}</definedName>
    <definedName name="_20335__FDSAUDITLINK__">{"fdsup://directions/FAT Viewer?action=UPDATE&amp;creator=factset&amp;DYN_ARGS=TRUE&amp;DOC_NAME=FAT:FQL_AUDITING_CLIENT_TEMPLATE.FAT&amp;display_string=Audit&amp;VAR:KEY=VWNQHWBSFK&amp;VAR:QUERY=RkZfRU5UUlBSX1ZBTF9EQUlMWSgzODk2MCwsLCwsJ0RJTCcp&amp;WINDOW=FIRST_POPUP&amp;HEIGHT=450&amp;WIDTH=","450&amp;START_MAXIMIZED=FALSE&amp;VAR:CALENDAR=US&amp;VAR:SYMBOL=RDC&amp;VAR:INDEX=0"}</definedName>
    <definedName name="_20336__FDSAUDITLINK__">{"fdsup://directions/FAT Viewer?action=UPDATE&amp;creator=factset&amp;DYN_ARGS=TRUE&amp;DOC_NAME=FAT:FQL_AUDITING_CLIENT_TEMPLATE.FAT&amp;display_string=Audit&amp;VAR:KEY=VWNQHWBSFK&amp;VAR:QUERY=RkZfRU5UUlBSX1ZBTF9EQUlMWSgzODk2MCwsLCwsJ0RJTCcp&amp;WINDOW=FIRST_POPUP&amp;HEIGHT=450&amp;WIDTH=","450&amp;START_MAXIMIZED=FALSE&amp;VAR:CALENDAR=US&amp;VAR:SYMBOL=RDC&amp;VAR:INDEX=0"}</definedName>
    <definedName name="_20337__FDSAUDITLINK__">{"fdsup://directions/FAT Viewer?action=UPDATE&amp;creator=factset&amp;DYN_ARGS=TRUE&amp;DOC_NAME=FAT:FQL_AUDITING_CLIENT_TEMPLATE.FAT&amp;display_string=Audit&amp;VAR:KEY=TEZCTYVWHQ&amp;VAR:QUERY=RkZfRU5UUlBSX1ZBTF9EQUlMWSgzODk2MCwsLCwsJ0RJTCcp&amp;WINDOW=FIRST_POPUP&amp;HEIGHT=450&amp;WIDTH=","450&amp;START_MAXIMIZED=FALSE&amp;VAR:CALENDAR=US&amp;VAR:SYMBOL=NE&amp;VAR:INDEX=0"}</definedName>
    <definedName name="_20338__FDSAUDITLINK__">{"fdsup://directions/FAT Viewer?action=UPDATE&amp;creator=factset&amp;DYN_ARGS=TRUE&amp;DOC_NAME=FAT:FQL_AUDITING_CLIENT_TEMPLATE.FAT&amp;display_string=Audit&amp;VAR:KEY=TEZCTYVWHQ&amp;VAR:QUERY=RkZfRU5UUlBSX1ZBTF9EQUlMWSgzODk2MCwsLCwsJ0RJTCcp&amp;WINDOW=FIRST_POPUP&amp;HEIGHT=450&amp;WIDTH=","450&amp;START_MAXIMIZED=FALSE&amp;VAR:CALENDAR=US&amp;VAR:SYMBOL=NE&amp;VAR:INDEX=0"}</definedName>
    <definedName name="_20339__FDSAUDITLINK__">{"fdsup://directions/FAT Viewer?action=UPDATE&amp;creator=factset&amp;DYN_ARGS=TRUE&amp;DOC_NAME=FAT:FQL_AUDITING_CLIENT_TEMPLATE.FAT&amp;display_string=Audit&amp;VAR:KEY=PQHOBMPGXW&amp;VAR:QUERY=RkZfRU5UUlBSX1ZBTF9EQUlMWSgzODk2MCwsLCwsJ0RJTCcp&amp;WINDOW=FIRST_POPUP&amp;HEIGHT=450&amp;WIDTH=","450&amp;START_MAXIMIZED=FALSE&amp;VAR:CALENDAR=US&amp;VAR:SYMBOL=ESV&amp;VAR:INDEX=0"}</definedName>
    <definedName name="_203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40__FDSAUDITLINK__">{"fdsup://directions/FAT Viewer?action=UPDATE&amp;creator=factset&amp;DYN_ARGS=TRUE&amp;DOC_NAME=FAT:FQL_AUDITING_CLIENT_TEMPLATE.FAT&amp;display_string=Audit&amp;VAR:KEY=BCBGTOBETG&amp;VAR:QUERY=RkZfRU5UUlBSX1ZBTF9EQUlMWSgzODk2MCwsLCwsJ0RJTCcp&amp;WINDOW=FIRST_POPUP&amp;HEIGHT=450&amp;WIDTH=","450&amp;START_MAXIMIZED=FALSE&amp;VAR:CALENDAR=US&amp;VAR:SYMBOL=B07Y0K&amp;VAR:INDEX=0"}</definedName>
    <definedName name="_20341__FDSAUDITLINK__">{"fdsup://directions/FAT Viewer?action=UPDATE&amp;creator=factset&amp;DYN_ARGS=TRUE&amp;DOC_NAME=FAT:FQL_AUDITING_CLIENT_TEMPLATE.FAT&amp;display_string=Audit&amp;VAR:KEY=BCBGTOBETG&amp;VAR:QUERY=RkZfRU5UUlBSX1ZBTF9EQUlMWSgzODk2MCwsLCwsJ0RJTCcp&amp;WINDOW=FIRST_POPUP&amp;HEIGHT=450&amp;WIDTH=","450&amp;START_MAXIMIZED=FALSE&amp;VAR:CALENDAR=US&amp;VAR:SYMBOL=B07Y0K&amp;VAR:INDEX=0"}</definedName>
    <definedName name="_20342__FDSAUDITLINK__">{"fdsup://directions/FAT Viewer?action=UPDATE&amp;creator=factset&amp;DYN_ARGS=TRUE&amp;DOC_NAME=FAT:FQL_AUDITING_CLIENT_TEMPLATE.FAT&amp;display_string=Audit&amp;VAR:KEY=LSLGHOZSDC&amp;VAR:QUERY=RkZfRU5UUlBSX1ZBTF9EQUlMWSgzODkyOSwsLCwsJ0RJTCcp&amp;WINDOW=FIRST_POPUP&amp;HEIGHT=450&amp;WIDTH=","450&amp;START_MAXIMIZED=FALSE&amp;VAR:CALENDAR=US&amp;VAR:SYMBOL=ATW&amp;VAR:INDEX=0"}</definedName>
    <definedName name="_20343__FDSAUDITLINK__">{"fdsup://directions/FAT Viewer?action=UPDATE&amp;creator=factset&amp;DYN_ARGS=TRUE&amp;DOC_NAME=FAT:FQL_AUDITING_CLIENT_TEMPLATE.FAT&amp;display_string=Audit&amp;VAR:KEY=LSLGHOZSDC&amp;VAR:QUERY=RkZfRU5UUlBSX1ZBTF9EQUlMWSgzODkyOSwsLCwsJ0RJTCcp&amp;WINDOW=FIRST_POPUP&amp;HEIGHT=450&amp;WIDTH=","450&amp;START_MAXIMIZED=FALSE&amp;VAR:CALENDAR=US&amp;VAR:SYMBOL=ATW&amp;VAR:INDEX=0"}</definedName>
    <definedName name="_20344__FDSAUDITLINK__">{"fdsup://directions/FAT Viewer?action=UPDATE&amp;creator=factset&amp;DYN_ARGS=TRUE&amp;DOC_NAME=FAT:FQL_AUDITING_CLIENT_TEMPLATE.FAT&amp;display_string=Audit&amp;VAR:KEY=ZAVABIRUHU&amp;VAR:QUERY=RkZfRU5UUlBSX1ZBTF9EQUlMWSgzODkyOSwsLCwsJ0RJTCcp&amp;WINDOW=FIRST_POPUP&amp;HEIGHT=450&amp;WIDTH=","450&amp;START_MAXIMIZED=FALSE&amp;VAR:CALENDAR=US&amp;VAR:SYMBOL=RDC&amp;VAR:INDEX=0"}</definedName>
    <definedName name="_20345__FDSAUDITLINK__">{"fdsup://directions/FAT Viewer?action=UPDATE&amp;creator=factset&amp;DYN_ARGS=TRUE&amp;DOC_NAME=FAT:FQL_AUDITING_CLIENT_TEMPLATE.FAT&amp;display_string=Audit&amp;VAR:KEY=ZAVABIRUHU&amp;VAR:QUERY=RkZfRU5UUlBSX1ZBTF9EQUlMWSgzODkyOSwsLCwsJ0RJTCcp&amp;WINDOW=FIRST_POPUP&amp;HEIGHT=450&amp;WIDTH=","450&amp;START_MAXIMIZED=FALSE&amp;VAR:CALENDAR=US&amp;VAR:SYMBOL=RDC&amp;VAR:INDEX=0"}</definedName>
    <definedName name="_20346__FDSAUDITLINK__">{"fdsup://directions/FAT Viewer?action=UPDATE&amp;creator=factset&amp;DYN_ARGS=TRUE&amp;DOC_NAME=FAT:FQL_AUDITING_CLIENT_TEMPLATE.FAT&amp;display_string=Audit&amp;VAR:KEY=NAZKXYBAXO&amp;VAR:QUERY=RkZfRU5UUlBSX1ZBTF9EQUlMWSgzODkyOSwsLCwsJ0RJTCcp&amp;WINDOW=FIRST_POPUP&amp;HEIGHT=450&amp;WIDTH=","450&amp;START_MAXIMIZED=FALSE&amp;VAR:CALENDAR=US&amp;VAR:SYMBOL=NE&amp;VAR:INDEX=0"}</definedName>
    <definedName name="_20347__FDSAUDITLINK__">{"fdsup://directions/FAT Viewer?action=UPDATE&amp;creator=factset&amp;DYN_ARGS=TRUE&amp;DOC_NAME=FAT:FQL_AUDITING_CLIENT_TEMPLATE.FAT&amp;display_string=Audit&amp;VAR:KEY=NAZKXYBAXO&amp;VAR:QUERY=RkZfRU5UUlBSX1ZBTF9EQUlMWSgzODkyOSwsLCwsJ0RJTCcp&amp;WINDOW=FIRST_POPUP&amp;HEIGHT=450&amp;WIDTH=","450&amp;START_MAXIMIZED=FALSE&amp;VAR:CALENDAR=US&amp;VAR:SYMBOL=NE&amp;VAR:INDEX=0"}</definedName>
    <definedName name="_20348__FDSAUDITLINK__">{"fdsup://directions/FAT Viewer?action=UPDATE&amp;creator=factset&amp;DYN_ARGS=TRUE&amp;DOC_NAME=FAT:FQL_AUDITING_CLIENT_TEMPLATE.FAT&amp;display_string=Audit&amp;VAR:KEY=PODSBWVMNA&amp;VAR:QUERY=RkZfRU5UUlBSX1ZBTF9EQUlMWSgzODkyOSwsLCwsJ0RJTCcp&amp;WINDOW=FIRST_POPUP&amp;HEIGHT=450&amp;WIDTH=","450&amp;START_MAXIMIZED=FALSE&amp;VAR:CALENDAR=US&amp;VAR:SYMBOL=ESV&amp;VAR:INDEX=0"}</definedName>
    <definedName name="_20349__FDSAUDITLINK__">{"fdsup://directions/FAT Viewer?action=UPDATE&amp;creator=factset&amp;DYN_ARGS=TRUE&amp;DOC_NAME=FAT:FQL_AUDITING_CLIENT_TEMPLATE.FAT&amp;display_string=Audit&amp;VAR:KEY=NUZWNQHEBO&amp;VAR:QUERY=RkZfRU5UUlBSX1ZBTF9EQUlMWSgzODkyOSwsLCwsJ0RJTCcp&amp;WINDOW=FIRST_POPUP&amp;HEIGHT=450&amp;WIDTH=","450&amp;START_MAXIMIZED=FALSE&amp;VAR:CALENDAR=US&amp;VAR:SYMBOL=B07Y0K&amp;VAR:INDEX=0"}</definedName>
    <definedName name="_203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50__FDSAUDITLINK__">{"fdsup://directions/FAT Viewer?action=UPDATE&amp;creator=factset&amp;DYN_ARGS=TRUE&amp;DOC_NAME=FAT:FQL_AUDITING_CLIENT_TEMPLATE.FAT&amp;display_string=Audit&amp;VAR:KEY=NUZWNQHEBO&amp;VAR:QUERY=RkZfRU5UUlBSX1ZBTF9EQUlMWSgzODkyOSwsLCwsJ0RJTCcp&amp;WINDOW=FIRST_POPUP&amp;HEIGHT=450&amp;WIDTH=","450&amp;START_MAXIMIZED=FALSE&amp;VAR:CALENDAR=US&amp;VAR:SYMBOL=B07Y0K&amp;VAR:INDEX=0"}</definedName>
    <definedName name="_20351__FDSAUDITLINK__">{"fdsup://directions/FAT Viewer?action=UPDATE&amp;creator=factset&amp;DYN_ARGS=TRUE&amp;DOC_NAME=FAT:FQL_AUDITING_CLIENT_TEMPLATE.FAT&amp;display_string=Audit&amp;VAR:KEY=NYTQNWHGZA&amp;VAR:QUERY=RkZfRU5UUlBSX1ZBTF9EQUlMWSgzODg5OCwsLCwsJ0RJTCcp&amp;WINDOW=FIRST_POPUP&amp;HEIGHT=450&amp;WIDTH=","450&amp;START_MAXIMIZED=FALSE&amp;VAR:CALENDAR=US&amp;VAR:SYMBOL=ATW&amp;VAR:INDEX=0"}</definedName>
    <definedName name="_20352__FDSAUDITLINK__">{"fdsup://directions/FAT Viewer?action=UPDATE&amp;creator=factset&amp;DYN_ARGS=TRUE&amp;DOC_NAME=FAT:FQL_AUDITING_CLIENT_TEMPLATE.FAT&amp;display_string=Audit&amp;VAR:KEY=NYTQNWHGZA&amp;VAR:QUERY=RkZfRU5UUlBSX1ZBTF9EQUlMWSgzODg5OCwsLCwsJ0RJTCcp&amp;WINDOW=FIRST_POPUP&amp;HEIGHT=450&amp;WIDTH=","450&amp;START_MAXIMIZED=FALSE&amp;VAR:CALENDAR=US&amp;VAR:SYMBOL=ATW&amp;VAR:INDEX=0"}</definedName>
    <definedName name="_20353__FDSAUDITLINK__">{"fdsup://directions/FAT Viewer?action=UPDATE&amp;creator=factset&amp;DYN_ARGS=TRUE&amp;DOC_NAME=FAT:FQL_AUDITING_CLIENT_TEMPLATE.FAT&amp;display_string=Audit&amp;VAR:KEY=RABIHCDWVS&amp;VAR:QUERY=RkZfRU5UUlBSX1ZBTF9EQUlMWSgzODg5OCwsLCwsJ0RJTCcp&amp;WINDOW=FIRST_POPUP&amp;HEIGHT=450&amp;WIDTH=","450&amp;START_MAXIMIZED=FALSE&amp;VAR:CALENDAR=US&amp;VAR:SYMBOL=RDC&amp;VAR:INDEX=0"}</definedName>
    <definedName name="_20354__FDSAUDITLINK__">{"fdsup://directions/FAT Viewer?action=UPDATE&amp;creator=factset&amp;DYN_ARGS=TRUE&amp;DOC_NAME=FAT:FQL_AUDITING_CLIENT_TEMPLATE.FAT&amp;display_string=Audit&amp;VAR:KEY=RABIHCDWVS&amp;VAR:QUERY=RkZfRU5UUlBSX1ZBTF9EQUlMWSgzODg5OCwsLCwsJ0RJTCcp&amp;WINDOW=FIRST_POPUP&amp;HEIGHT=450&amp;WIDTH=","450&amp;START_MAXIMIZED=FALSE&amp;VAR:CALENDAR=US&amp;VAR:SYMBOL=RDC&amp;VAR:INDEX=0"}</definedName>
    <definedName name="_20355__FDSAUDITLINK__">{"fdsup://directions/FAT Viewer?action=UPDATE&amp;creator=factset&amp;DYN_ARGS=TRUE&amp;DOC_NAME=FAT:FQL_AUDITING_CLIENT_TEMPLATE.FAT&amp;display_string=Audit&amp;VAR:KEY=TKFODYLEFO&amp;VAR:QUERY=RkZfRU5UUlBSX1ZBTF9EQUlMWSgzODg5OCwsLCwsJ0RJTCcp&amp;WINDOW=FIRST_POPUP&amp;HEIGHT=450&amp;WIDTH=","450&amp;START_MAXIMIZED=FALSE&amp;VAR:CALENDAR=US&amp;VAR:SYMBOL=NE&amp;VAR:INDEX=0"}</definedName>
    <definedName name="_20356__FDSAUDITLINK__">{"fdsup://directions/FAT Viewer?action=UPDATE&amp;creator=factset&amp;DYN_ARGS=TRUE&amp;DOC_NAME=FAT:FQL_AUDITING_CLIENT_TEMPLATE.FAT&amp;display_string=Audit&amp;VAR:KEY=TKFODYLEFO&amp;VAR:QUERY=RkZfRU5UUlBSX1ZBTF9EQUlMWSgzODg5OCwsLCwsJ0RJTCcp&amp;WINDOW=FIRST_POPUP&amp;HEIGHT=450&amp;WIDTH=","450&amp;START_MAXIMIZED=FALSE&amp;VAR:CALENDAR=US&amp;VAR:SYMBOL=NE&amp;VAR:INDEX=0"}</definedName>
    <definedName name="_20357__FDSAUDITLINK__">{"fdsup://directions/FAT Viewer?action=UPDATE&amp;creator=factset&amp;DYN_ARGS=TRUE&amp;DOC_NAME=FAT:FQL_AUDITING_CLIENT_TEMPLATE.FAT&amp;display_string=Audit&amp;VAR:KEY=NWBCJKJABM&amp;VAR:QUERY=RkZfRU5UUlBSX1ZBTF9EQUlMWSgzODg5OCwsLCwsJ0RJTCcp&amp;WINDOW=FIRST_POPUP&amp;HEIGHT=450&amp;WIDTH=","450&amp;START_MAXIMIZED=FALSE&amp;VAR:CALENDAR=US&amp;VAR:SYMBOL=ESV&amp;VAR:INDEX=0"}</definedName>
    <definedName name="_20358__FDSAUDITLINK__">{"fdsup://directions/FAT Viewer?action=UPDATE&amp;creator=factset&amp;DYN_ARGS=TRUE&amp;DOC_NAME=FAT:FQL_AUDITING_CLIENT_TEMPLATE.FAT&amp;display_string=Audit&amp;VAR:KEY=HSDKPMTMNM&amp;VAR:QUERY=RkZfRU5UUlBSX1ZBTF9EQUlMWSgzODg5OCwsLCwsJ0RJTCcp&amp;WINDOW=FIRST_POPUP&amp;HEIGHT=450&amp;WIDTH=","450&amp;START_MAXIMIZED=FALSE&amp;VAR:CALENDAR=US&amp;VAR:SYMBOL=B07Y0K&amp;VAR:INDEX=0"}</definedName>
    <definedName name="_20359__FDSAUDITLINK__">{"fdsup://directions/FAT Viewer?action=UPDATE&amp;creator=factset&amp;DYN_ARGS=TRUE&amp;DOC_NAME=FAT:FQL_AUDITING_CLIENT_TEMPLATE.FAT&amp;display_string=Audit&amp;VAR:KEY=HSDKPMTMNM&amp;VAR:QUERY=RkZfRU5UUlBSX1ZBTF9EQUlMWSgzODg5OCwsLCwsJ0RJTCcp&amp;WINDOW=FIRST_POPUP&amp;HEIGHT=450&amp;WIDTH=","450&amp;START_MAXIMIZED=FALSE&amp;VAR:CALENDAR=US&amp;VAR:SYMBOL=B07Y0K&amp;VAR:INDEX=0"}</definedName>
    <definedName name="_203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60__FDSAUDITLINK__">{"fdsup://directions/FAT Viewer?action=UPDATE&amp;creator=factset&amp;DYN_ARGS=TRUE&amp;DOC_NAME=FAT:FQL_AUDITING_CLIENT_TEMPLATE.FAT&amp;display_string=Audit&amp;VAR:KEY=RQPERIRSPC&amp;VAR:QUERY=RkZfRU5UUlBSX1ZBTF9EQUlMWSgzODg2OCwsLCwsJ0RJTCcp&amp;WINDOW=FIRST_POPUP&amp;HEIGHT=450&amp;WIDTH=","450&amp;START_MAXIMIZED=FALSE&amp;VAR:CALENDAR=US&amp;VAR:SYMBOL=ATW&amp;VAR:INDEX=0"}</definedName>
    <definedName name="_20361__FDSAUDITLINK__">{"fdsup://directions/FAT Viewer?action=UPDATE&amp;creator=factset&amp;DYN_ARGS=TRUE&amp;DOC_NAME=FAT:FQL_AUDITING_CLIENT_TEMPLATE.FAT&amp;display_string=Audit&amp;VAR:KEY=RQPERIRSPC&amp;VAR:QUERY=RkZfRU5UUlBSX1ZBTF9EQUlMWSgzODg2OCwsLCwsJ0RJTCcp&amp;WINDOW=FIRST_POPUP&amp;HEIGHT=450&amp;WIDTH=","450&amp;START_MAXIMIZED=FALSE&amp;VAR:CALENDAR=US&amp;VAR:SYMBOL=ATW&amp;VAR:INDEX=0"}</definedName>
    <definedName name="_20362__FDSAUDITLINK__">{"fdsup://directions/FAT Viewer?action=UPDATE&amp;creator=factset&amp;DYN_ARGS=TRUE&amp;DOC_NAME=FAT:FQL_AUDITING_CLIENT_TEMPLATE.FAT&amp;display_string=Audit&amp;VAR:KEY=HGHWXSFKDA&amp;VAR:QUERY=RkZfRU5UUlBSX1ZBTF9EQUlMWSgzODg2OCwsLCwsJ0RJTCcp&amp;WINDOW=FIRST_POPUP&amp;HEIGHT=450&amp;WIDTH=","450&amp;START_MAXIMIZED=FALSE&amp;VAR:CALENDAR=US&amp;VAR:SYMBOL=RDC&amp;VAR:INDEX=0"}</definedName>
    <definedName name="_20363__FDSAUDITLINK__">{"fdsup://directions/FAT Viewer?action=UPDATE&amp;creator=factset&amp;DYN_ARGS=TRUE&amp;DOC_NAME=FAT:FQL_AUDITING_CLIENT_TEMPLATE.FAT&amp;display_string=Audit&amp;VAR:KEY=HGHWXSFKDA&amp;VAR:QUERY=RkZfRU5UUlBSX1ZBTF9EQUlMWSgzODg2OCwsLCwsJ0RJTCcp&amp;WINDOW=FIRST_POPUP&amp;HEIGHT=450&amp;WIDTH=","450&amp;START_MAXIMIZED=FALSE&amp;VAR:CALENDAR=US&amp;VAR:SYMBOL=RDC&amp;VAR:INDEX=0"}</definedName>
    <definedName name="_20364__FDSAUDITLINK__">{"fdsup://directions/FAT Viewer?action=UPDATE&amp;creator=factset&amp;DYN_ARGS=TRUE&amp;DOC_NAME=FAT:FQL_AUDITING_CLIENT_TEMPLATE.FAT&amp;display_string=Audit&amp;VAR:KEY=XWTALAXAPS&amp;VAR:QUERY=RkZfRU5UUlBSX1ZBTF9EQUlMWSgzODg2OCwsLCwsJ0RJTCcp&amp;WINDOW=FIRST_POPUP&amp;HEIGHT=450&amp;WIDTH=","450&amp;START_MAXIMIZED=FALSE&amp;VAR:CALENDAR=US&amp;VAR:SYMBOL=NE&amp;VAR:INDEX=0"}</definedName>
    <definedName name="_20365__FDSAUDITLINK__">{"fdsup://directions/FAT Viewer?action=UPDATE&amp;creator=factset&amp;DYN_ARGS=TRUE&amp;DOC_NAME=FAT:FQL_AUDITING_CLIENT_TEMPLATE.FAT&amp;display_string=Audit&amp;VAR:KEY=XWTALAXAPS&amp;VAR:QUERY=RkZfRU5UUlBSX1ZBTF9EQUlMWSgzODg2OCwsLCwsJ0RJTCcp&amp;WINDOW=FIRST_POPUP&amp;HEIGHT=450&amp;WIDTH=","450&amp;START_MAXIMIZED=FALSE&amp;VAR:CALENDAR=US&amp;VAR:SYMBOL=NE&amp;VAR:INDEX=0"}</definedName>
    <definedName name="_20366__FDSAUDITLINK__">{"fdsup://directions/FAT Viewer?action=UPDATE&amp;creator=factset&amp;DYN_ARGS=TRUE&amp;DOC_NAME=FAT:FQL_AUDITING_CLIENT_TEMPLATE.FAT&amp;display_string=Audit&amp;VAR:KEY=PGFKHURGVU&amp;VAR:QUERY=RkZfRU5UUlBSX1ZBTF9EQUlMWSgzODg2OCwsLCwsJ0RJTCcp&amp;WINDOW=FIRST_POPUP&amp;HEIGHT=450&amp;WIDTH=","450&amp;START_MAXIMIZED=FALSE&amp;VAR:CALENDAR=US&amp;VAR:SYMBOL=ESV&amp;VAR:INDEX=0"}</definedName>
    <definedName name="_20367__FDSAUDITLINK__">{"fdsup://directions/FAT Viewer?action=UPDATE&amp;creator=factset&amp;DYN_ARGS=TRUE&amp;DOC_NAME=FAT:FQL_AUDITING_CLIENT_TEMPLATE.FAT&amp;display_string=Audit&amp;VAR:KEY=LWLGHCNERW&amp;VAR:QUERY=RkZfRU5UUlBSX1ZBTF9EQUlMWSgzODg2OCwsLCwsJ0RJTCcp&amp;WINDOW=FIRST_POPUP&amp;HEIGHT=450&amp;WIDTH=","450&amp;START_MAXIMIZED=FALSE&amp;VAR:CALENDAR=US&amp;VAR:SYMBOL=B07Y0K&amp;VAR:INDEX=0"}</definedName>
    <definedName name="_20368__FDSAUDITLINK__">{"fdsup://directions/FAT Viewer?action=UPDATE&amp;creator=factset&amp;DYN_ARGS=TRUE&amp;DOC_NAME=FAT:FQL_AUDITING_CLIENT_TEMPLATE.FAT&amp;display_string=Audit&amp;VAR:KEY=LWLGHCNERW&amp;VAR:QUERY=RkZfRU5UUlBSX1ZBTF9EQUlMWSgzODg2OCwsLCwsJ0RJTCcp&amp;WINDOW=FIRST_POPUP&amp;HEIGHT=450&amp;WIDTH=","450&amp;START_MAXIMIZED=FALSE&amp;VAR:CALENDAR=US&amp;VAR:SYMBOL=B07Y0K&amp;VAR:INDEX=0"}</definedName>
    <definedName name="_20369__FDSAUDITLINK__">{"fdsup://directions/FAT Viewer?action=UPDATE&amp;creator=factset&amp;DYN_ARGS=TRUE&amp;DOC_NAME=FAT:FQL_AUDITING_CLIENT_TEMPLATE.FAT&amp;display_string=Audit&amp;VAR:KEY=VWZSFUBUTE&amp;VAR:QUERY=RkZfRU5UUlBSX1ZBTF9EQUlMWSgzODgzNywsLCwsJ0RJTCcp&amp;WINDOW=FIRST_POPUP&amp;HEIGHT=450&amp;WIDTH=","450&amp;START_MAXIMIZED=FALSE&amp;VAR:CALENDAR=US&amp;VAR:SYMBOL=ATW&amp;VAR:INDEX=0"}</definedName>
    <definedName name="_203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70__FDSAUDITLINK__">{"fdsup://directions/FAT Viewer?action=UPDATE&amp;creator=factset&amp;DYN_ARGS=TRUE&amp;DOC_NAME=FAT:FQL_AUDITING_CLIENT_TEMPLATE.FAT&amp;display_string=Audit&amp;VAR:KEY=VWZSFUBUTE&amp;VAR:QUERY=RkZfRU5UUlBSX1ZBTF9EQUlMWSgzODgzNywsLCwsJ0RJTCcp&amp;WINDOW=FIRST_POPUP&amp;HEIGHT=450&amp;WIDTH=","450&amp;START_MAXIMIZED=FALSE&amp;VAR:CALENDAR=US&amp;VAR:SYMBOL=ATW&amp;VAR:INDEX=0"}</definedName>
    <definedName name="_20371__FDSAUDITLINK__">{"fdsup://directions/FAT Viewer?action=UPDATE&amp;creator=factset&amp;DYN_ARGS=TRUE&amp;DOC_NAME=FAT:FQL_AUDITING_CLIENT_TEMPLATE.FAT&amp;display_string=Audit&amp;VAR:KEY=FARKVUDCHQ&amp;VAR:QUERY=RkZfRU5UUlBSX1ZBTF9EQUlMWSgzODgzNywsLCwsJ0RJTCcp&amp;WINDOW=FIRST_POPUP&amp;HEIGHT=450&amp;WIDTH=","450&amp;START_MAXIMIZED=FALSE&amp;VAR:CALENDAR=US&amp;VAR:SYMBOL=RDC&amp;VAR:INDEX=0"}</definedName>
    <definedName name="_20372__FDSAUDITLINK__">{"fdsup://directions/FAT Viewer?action=UPDATE&amp;creator=factset&amp;DYN_ARGS=TRUE&amp;DOC_NAME=FAT:FQL_AUDITING_CLIENT_TEMPLATE.FAT&amp;display_string=Audit&amp;VAR:KEY=FARKVUDCHQ&amp;VAR:QUERY=RkZfRU5UUlBSX1ZBTF9EQUlMWSgzODgzNywsLCwsJ0RJTCcp&amp;WINDOW=FIRST_POPUP&amp;HEIGHT=450&amp;WIDTH=","450&amp;START_MAXIMIZED=FALSE&amp;VAR:CALENDAR=US&amp;VAR:SYMBOL=RDC&amp;VAR:INDEX=0"}</definedName>
    <definedName name="_20373__FDSAUDITLINK__">{"fdsup://directions/FAT Viewer?action=UPDATE&amp;creator=factset&amp;DYN_ARGS=TRUE&amp;DOC_NAME=FAT:FQL_AUDITING_CLIENT_TEMPLATE.FAT&amp;display_string=Audit&amp;VAR:KEY=XGNQPIXUDM&amp;VAR:QUERY=RkZfRU5UUlBSX1ZBTF9EQUlMWSgzODgzNywsLCwsJ0RJTCcp&amp;WINDOW=FIRST_POPUP&amp;HEIGHT=450&amp;WIDTH=","450&amp;START_MAXIMIZED=FALSE&amp;VAR:CALENDAR=US&amp;VAR:SYMBOL=NE&amp;VAR:INDEX=0"}</definedName>
    <definedName name="_20374__FDSAUDITLINK__">{"fdsup://directions/FAT Viewer?action=UPDATE&amp;creator=factset&amp;DYN_ARGS=TRUE&amp;DOC_NAME=FAT:FQL_AUDITING_CLIENT_TEMPLATE.FAT&amp;display_string=Audit&amp;VAR:KEY=XGNQPIXUDM&amp;VAR:QUERY=RkZfRU5UUlBSX1ZBTF9EQUlMWSgzODgzNywsLCwsJ0RJTCcp&amp;WINDOW=FIRST_POPUP&amp;HEIGHT=450&amp;WIDTH=","450&amp;START_MAXIMIZED=FALSE&amp;VAR:CALENDAR=US&amp;VAR:SYMBOL=NE&amp;VAR:INDEX=0"}</definedName>
    <definedName name="_20375__FDSAUDITLINK__">{"fdsup://directions/FAT Viewer?action=UPDATE&amp;creator=factset&amp;DYN_ARGS=TRUE&amp;DOC_NAME=FAT:FQL_AUDITING_CLIENT_TEMPLATE.FAT&amp;display_string=Audit&amp;VAR:KEY=XSDAJUTIVY&amp;VAR:QUERY=RkZfRU5UUlBSX1ZBTF9EQUlMWSgzODgzNywsLCwsJ0RJTCcp&amp;WINDOW=FIRST_POPUP&amp;HEIGHT=450&amp;WIDTH=","450&amp;START_MAXIMIZED=FALSE&amp;VAR:CALENDAR=US&amp;VAR:SYMBOL=ESV&amp;VAR:INDEX=0"}</definedName>
    <definedName name="_20376__FDSAUDITLINK__">{"fdsup://directions/FAT Viewer?action=UPDATE&amp;creator=factset&amp;DYN_ARGS=TRUE&amp;DOC_NAME=FAT:FQL_AUDITING_CLIENT_TEMPLATE.FAT&amp;display_string=Audit&amp;VAR:KEY=NCFUTMFYZE&amp;VAR:QUERY=RkZfRU5UUlBSX1ZBTF9EQUlMWSgzODgzNywsLCwsJ0RJTCcp&amp;WINDOW=FIRST_POPUP&amp;HEIGHT=450&amp;WIDTH=","450&amp;START_MAXIMIZED=FALSE&amp;VAR:CALENDAR=US&amp;VAR:SYMBOL=B07Y0K&amp;VAR:INDEX=0"}</definedName>
    <definedName name="_20377__FDSAUDITLINK__">{"fdsup://directions/FAT Viewer?action=UPDATE&amp;creator=factset&amp;DYN_ARGS=TRUE&amp;DOC_NAME=FAT:FQL_AUDITING_CLIENT_TEMPLATE.FAT&amp;display_string=Audit&amp;VAR:KEY=NCFUTMFYZE&amp;VAR:QUERY=RkZfRU5UUlBSX1ZBTF9EQUlMWSgzODgzNywsLCwsJ0RJTCcp&amp;WINDOW=FIRST_POPUP&amp;HEIGHT=450&amp;WIDTH=","450&amp;START_MAXIMIZED=FALSE&amp;VAR:CALENDAR=US&amp;VAR:SYMBOL=B07Y0K&amp;VAR:INDEX=0"}</definedName>
    <definedName name="_20378__FDSAUDITLINK__">{"fdsup://directions/FAT Viewer?action=UPDATE&amp;creator=factset&amp;DYN_ARGS=TRUE&amp;DOC_NAME=FAT:FQL_AUDITING_CLIENT_TEMPLATE.FAT&amp;display_string=Audit&amp;VAR:KEY=NIRKXOFADG&amp;VAR:QUERY=RkZfRU5UUlBSX1ZBTF9EQUlMWSgzODgwNywsLCwsJ0RJTCcp&amp;WINDOW=FIRST_POPUP&amp;HEIGHT=450&amp;WIDTH=","450&amp;START_MAXIMIZED=FALSE&amp;VAR:CALENDAR=US&amp;VAR:SYMBOL=ATW&amp;VAR:INDEX=0"}</definedName>
    <definedName name="_20379__FDSAUDITLINK__">{"fdsup://directions/FAT Viewer?action=UPDATE&amp;creator=factset&amp;DYN_ARGS=TRUE&amp;DOC_NAME=FAT:FQL_AUDITING_CLIENT_TEMPLATE.FAT&amp;display_string=Audit&amp;VAR:KEY=NIRKXOFADG&amp;VAR:QUERY=RkZfRU5UUlBSX1ZBTF9EQUlMWSgzODgwNywsLCwsJ0RJTCcp&amp;WINDOW=FIRST_POPUP&amp;HEIGHT=450&amp;WIDTH=","450&amp;START_MAXIMIZED=FALSE&amp;VAR:CALENDAR=US&amp;VAR:SYMBOL=ATW&amp;VAR:INDEX=0"}</definedName>
    <definedName name="_203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80__FDSAUDITLINK__">{"fdsup://directions/FAT Viewer?action=UPDATE&amp;creator=factset&amp;DYN_ARGS=TRUE&amp;DOC_NAME=FAT:FQL_AUDITING_CLIENT_TEMPLATE.FAT&amp;display_string=Audit&amp;VAR:KEY=HSLATYJOXU&amp;VAR:QUERY=RkZfRU5UUlBSX1ZBTF9EQUlMWSgzODgwNywsLCwsJ0RJTCcp&amp;WINDOW=FIRST_POPUP&amp;HEIGHT=450&amp;WIDTH=","450&amp;START_MAXIMIZED=FALSE&amp;VAR:CALENDAR=US&amp;VAR:SYMBOL=RDC&amp;VAR:INDEX=0"}</definedName>
    <definedName name="_20381__FDSAUDITLINK__">{"fdsup://directions/FAT Viewer?action=UPDATE&amp;creator=factset&amp;DYN_ARGS=TRUE&amp;DOC_NAME=FAT:FQL_AUDITING_CLIENT_TEMPLATE.FAT&amp;display_string=Audit&amp;VAR:KEY=HSLATYJOXU&amp;VAR:QUERY=RkZfRU5UUlBSX1ZBTF9EQUlMWSgzODgwNywsLCwsJ0RJTCcp&amp;WINDOW=FIRST_POPUP&amp;HEIGHT=450&amp;WIDTH=","450&amp;START_MAXIMIZED=FALSE&amp;VAR:CALENDAR=US&amp;VAR:SYMBOL=RDC&amp;VAR:INDEX=0"}</definedName>
    <definedName name="_20382__FDSAUDITLINK__">{"fdsup://directions/FAT Viewer?action=UPDATE&amp;creator=factset&amp;DYN_ARGS=TRUE&amp;DOC_NAME=FAT:FQL_AUDITING_CLIENT_TEMPLATE.FAT&amp;display_string=Audit&amp;VAR:KEY=XYTCVSPKDC&amp;VAR:QUERY=RkZfRU5UUlBSX1ZBTF9EQUlMWSgzODgwNywsLCwsJ0RJTCcp&amp;WINDOW=FIRST_POPUP&amp;HEIGHT=450&amp;WIDTH=","450&amp;START_MAXIMIZED=FALSE&amp;VAR:CALENDAR=US&amp;VAR:SYMBOL=NE&amp;VAR:INDEX=0"}</definedName>
    <definedName name="_20383__FDSAUDITLINK__">{"fdsup://directions/FAT Viewer?action=UPDATE&amp;creator=factset&amp;DYN_ARGS=TRUE&amp;DOC_NAME=FAT:FQL_AUDITING_CLIENT_TEMPLATE.FAT&amp;display_string=Audit&amp;VAR:KEY=XYTCVSPKDC&amp;VAR:QUERY=RkZfRU5UUlBSX1ZBTF9EQUlMWSgzODgwNywsLCwsJ0RJTCcp&amp;WINDOW=FIRST_POPUP&amp;HEIGHT=450&amp;WIDTH=","450&amp;START_MAXIMIZED=FALSE&amp;VAR:CALENDAR=US&amp;VAR:SYMBOL=NE&amp;VAR:INDEX=0"}</definedName>
    <definedName name="_20384__FDSAUDITLINK__">{"fdsup://directions/FAT Viewer?action=UPDATE&amp;creator=factset&amp;DYN_ARGS=TRUE&amp;DOC_NAME=FAT:FQL_AUDITING_CLIENT_TEMPLATE.FAT&amp;display_string=Audit&amp;VAR:KEY=DCJEDKVCNU&amp;VAR:QUERY=RkZfRU5UUlBSX1ZBTF9EQUlMWSgzODgwNywsLCwsJ0RJTCcp&amp;WINDOW=FIRST_POPUP&amp;HEIGHT=450&amp;WIDTH=","450&amp;START_MAXIMIZED=FALSE&amp;VAR:CALENDAR=US&amp;VAR:SYMBOL=ESV&amp;VAR:INDEX=0"}</definedName>
    <definedName name="_20385__FDSAUDITLINK__">{"fdsup://directions/FAT Viewer?action=UPDATE&amp;creator=factset&amp;DYN_ARGS=TRUE&amp;DOC_NAME=FAT:FQL_AUDITING_CLIENT_TEMPLATE.FAT&amp;display_string=Audit&amp;VAR:KEY=NIBYFCFOBW&amp;VAR:QUERY=RkZfRU5UUlBSX1ZBTF9EQUlMWSgzODgwNywsLCwsJ0RJTCcp&amp;WINDOW=FIRST_POPUP&amp;HEIGHT=450&amp;WIDTH=","450&amp;START_MAXIMIZED=FALSE&amp;VAR:CALENDAR=US&amp;VAR:SYMBOL=B07Y0K&amp;VAR:INDEX=0"}</definedName>
    <definedName name="_20386__FDSAUDITLINK__">{"fdsup://directions/FAT Viewer?action=UPDATE&amp;creator=factset&amp;DYN_ARGS=TRUE&amp;DOC_NAME=FAT:FQL_AUDITING_CLIENT_TEMPLATE.FAT&amp;display_string=Audit&amp;VAR:KEY=NIBYFCFOBW&amp;VAR:QUERY=RkZfRU5UUlBSX1ZBTF9EQUlMWSgzODgwNywsLCwsJ0RJTCcp&amp;WINDOW=FIRST_POPUP&amp;HEIGHT=450&amp;WIDTH=","450&amp;START_MAXIMIZED=FALSE&amp;VAR:CALENDAR=US&amp;VAR:SYMBOL=B07Y0K&amp;VAR:INDEX=0"}</definedName>
    <definedName name="_20387__FDSAUDITLINK__">{"fdsup://directions/FAT Viewer?action=UPDATE&amp;creator=factset&amp;DYN_ARGS=TRUE&amp;DOC_NAME=FAT:FQL_AUDITING_CLIENT_TEMPLATE.FAT&amp;display_string=Audit&amp;VAR:KEY=WZOZSHIHYD&amp;VAR:QUERY=RkZfRU5UUlBSX1ZBTF9EQUlMWSg0MDM2OCwsLCwsJ0RJTCcp&amp;WINDOW=FIRST_POPUP&amp;HEIGHT=450&amp;WIDTH=","450&amp;START_MAXIMIZED=FALSE&amp;VAR:CALENDAR=US&amp;VAR:SYMBOL=VTG&amp;VAR:INDEX=0"}</definedName>
    <definedName name="_20388__FDSAUDITLINK__">{"fdsup://directions/FAT Viewer?action=UPDATE&amp;creator=factset&amp;DYN_ARGS=TRUE&amp;DOC_NAME=FAT:FQL_AUDITING_CLIENT_TEMPLATE.FAT&amp;display_string=Audit&amp;VAR:KEY=WZOZSHIHYD&amp;VAR:QUERY=RkZfRU5UUlBSX1ZBTF9EQUlMWSg0MDM2OCwsLCwsJ0RJTCcp&amp;WINDOW=FIRST_POPUP&amp;HEIGHT=450&amp;WIDTH=","450&amp;START_MAXIMIZED=FALSE&amp;VAR:CALENDAR=US&amp;VAR:SYMBOL=VTG&amp;VAR:INDEX=0"}</definedName>
    <definedName name="_20389__FDSAUDITLINK__">{"fdsup://directions/FAT Viewer?action=UPDATE&amp;creator=factset&amp;DYN_ARGS=TRUE&amp;DOC_NAME=FAT:FQL_AUDITING_CLIENT_TEMPLATE.FAT&amp;display_string=Audit&amp;VAR:KEY=AZQHGDUFGT&amp;VAR:QUERY=RkZfRU5UUlBSX1ZBTF9EQUlMWSg0MDM2OCwsLCwsJ0RJTCcp&amp;WINDOW=FIRST_POPUP&amp;HEIGHT=450&amp;WIDTH=","450&amp;START_MAXIMIZED=FALSE&amp;VAR:CALENDAR=US&amp;VAR:SYMBOL=HAWK&amp;VAR:INDEX=0"}</definedName>
    <definedName name="_2039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390__FDSAUDITLINK__">{"fdsup://directions/FAT Viewer?action=UPDATE&amp;creator=factset&amp;DYN_ARGS=TRUE&amp;DOC_NAME=FAT:FQL_AUDITING_CLIENT_TEMPLATE.FAT&amp;display_string=Audit&amp;VAR:KEY=AZQHGDUFGT&amp;VAR:QUERY=RkZfRU5UUlBSX1ZBTF9EQUlMWSg0MDM2OCwsLCwsJ0RJTCcp&amp;WINDOW=FIRST_POPUP&amp;HEIGHT=450&amp;WIDTH=","450&amp;START_MAXIMIZED=FALSE&amp;VAR:CALENDAR=US&amp;VAR:SYMBOL=HAWK&amp;VAR:INDEX=0"}</definedName>
    <definedName name="_20391__FDSAUDITLINK__">{"fdsup://directions/FAT Viewer?action=UPDATE&amp;creator=factset&amp;DYN_ARGS=TRUE&amp;DOC_NAME=FAT:FQL_AUDITING_CLIENT_TEMPLATE.FAT&amp;display_string=Audit&amp;VAR:KEY=YNULOTYRKB&amp;VAR:QUERY=RkZfRU5UUlBSX1ZBTF9EQUlMWSg0MDM2OCwsLCwsJ0RJTCcp&amp;WINDOW=FIRST_POPUP&amp;HEIGHT=450&amp;WIDTH=","450&amp;START_MAXIMIZED=FALSE&amp;VAR:CALENDAR=US&amp;VAR:SYMBOL=HERO&amp;VAR:INDEX=0"}</definedName>
    <definedName name="_20392__FDSAUDITLINK__">{"fdsup://directions/FAT Viewer?action=UPDATE&amp;creator=factset&amp;DYN_ARGS=TRUE&amp;DOC_NAME=FAT:FQL_AUDITING_CLIENT_TEMPLATE.FAT&amp;display_string=Audit&amp;VAR:KEY=YNULOTYRKB&amp;VAR:QUERY=RkZfRU5UUlBSX1ZBTF9EQUlMWSg0MDM2OCwsLCwsJ0RJTCcp&amp;WINDOW=FIRST_POPUP&amp;HEIGHT=450&amp;WIDTH=","450&amp;START_MAXIMIZED=FALSE&amp;VAR:CALENDAR=US&amp;VAR:SYMBOL=HERO&amp;VAR:INDEX=0"}</definedName>
    <definedName name="_20393__FDSAUDITLINK__">{"fdsup://directions/FAT Viewer?action=UPDATE&amp;creator=factset&amp;DYN_ARGS=TRUE&amp;DOC_NAME=FAT:FQL_AUDITING_CLIENT_TEMPLATE.FAT&amp;display_string=Audit&amp;VAR:KEY=ANEXMFWHGV&amp;VAR:QUERY=RkZfRU5UUlBSX1ZBTF9EQUlMWSg0MDM2OCwsLCwsJ0RJTCcp&amp;WINDOW=FIRST_POPUP&amp;HEIGHT=450&amp;WIDTH=","450&amp;START_MAXIMIZED=FALSE&amp;VAR:CALENDAR=US&amp;VAR:SYMBOL=RDC&amp;VAR:INDEX=0"}</definedName>
    <definedName name="_20394__FDSAUDITLINK__">{"fdsup://directions/FAT Viewer?action=UPDATE&amp;creator=factset&amp;DYN_ARGS=TRUE&amp;DOC_NAME=FAT:FQL_AUDITING_CLIENT_TEMPLATE.FAT&amp;display_string=Audit&amp;VAR:KEY=ANEXMFWHGV&amp;VAR:QUERY=RkZfRU5UUlBSX1ZBTF9EQUlMWSg0MDM2OCwsLCwsJ0RJTCcp&amp;WINDOW=FIRST_POPUP&amp;HEIGHT=450&amp;WIDTH=","450&amp;START_MAXIMIZED=FALSE&amp;VAR:CALENDAR=US&amp;VAR:SYMBOL=RDC&amp;VAR:INDEX=0"}</definedName>
    <definedName name="_20395__FDSAUDITLINK__">{"fdsup://directions/FAT Viewer?action=UPDATE&amp;creator=factset&amp;DYN_ARGS=TRUE&amp;DOC_NAME=FAT:FQL_AUDITING_CLIENT_TEMPLATE.FAT&amp;display_string=Audit&amp;VAR:KEY=GVMZMXGNAT&amp;VAR:QUERY=RkZfRU5UUlBSX1ZBTF9EQUlMWSg0MDM2OCwsLCwsJ0RJTCcp&amp;WINDOW=FIRST_POPUP&amp;HEIGHT=450&amp;WIDTH=","450&amp;START_MAXIMIZED=FALSE&amp;VAR:CALENDAR=US&amp;VAR:SYMBOL=466529&amp;VAR:INDEX=0"}</definedName>
    <definedName name="_20396__FDSAUDITLINK__">{"fdsup://directions/FAT Viewer?action=UPDATE&amp;creator=factset&amp;DYN_ARGS=TRUE&amp;DOC_NAME=FAT:FQL_AUDITING_CLIENT_TEMPLATE.FAT&amp;display_string=Audit&amp;VAR:KEY=GVMZMXGNAT&amp;VAR:QUERY=RkZfRU5UUlBSX1ZBTF9EQUlMWSg0MDM2OCwsLCwsJ0RJTCcp&amp;WINDOW=FIRST_POPUP&amp;HEIGHT=450&amp;WIDTH=","450&amp;START_MAXIMIZED=FALSE&amp;VAR:CALENDAR=US&amp;VAR:SYMBOL=466529&amp;VAR:INDEX=0"}</definedName>
    <definedName name="_20397__FDSAUDITLINK__">{"fdsup://directions/FAT Viewer?action=UPDATE&amp;creator=factset&amp;DYN_ARGS=TRUE&amp;DOC_NAME=FAT:FQL_AUDITING_CLIENT_TEMPLATE.FAT&amp;display_string=Audit&amp;VAR:KEY=GNIPQDEDCJ&amp;VAR:QUERY=RkZfRU5UUlBSX1ZBTF9EQUlMWSg0MDM2OCwsLCwsJ0RJTCcp&amp;WINDOW=FIRST_POPUP&amp;HEIGHT=450&amp;WIDTH=","450&amp;START_MAXIMIZED=FALSE&amp;VAR:CALENDAR=US&amp;VAR:SYMBOL=NE&amp;VAR:INDEX=0"}</definedName>
    <definedName name="_20398__FDSAUDITLINK__">{"fdsup://directions/FAT Viewer?action=UPDATE&amp;creator=factset&amp;DYN_ARGS=TRUE&amp;DOC_NAME=FAT:FQL_AUDITING_CLIENT_TEMPLATE.FAT&amp;display_string=Audit&amp;VAR:KEY=GNIPQDEDCJ&amp;VAR:QUERY=RkZfRU5UUlBSX1ZBTF9EQUlMWSg0MDM2OCwsLCwsJ0RJTCcp&amp;WINDOW=FIRST_POPUP&amp;HEIGHT=450&amp;WIDTH=","450&amp;START_MAXIMIZED=FALSE&amp;VAR:CALENDAR=US&amp;VAR:SYMBOL=NE&amp;VAR:INDEX=0"}</definedName>
    <definedName name="_20399__FDSAUDITLINK__">{"fdsup://directions/FAT Viewer?action=UPDATE&amp;creator=factset&amp;DYN_ARGS=TRUE&amp;DOC_NAME=FAT:FQL_AUDITING_CLIENT_TEMPLATE.FAT&amp;display_string=Audit&amp;VAR:KEY=UZWTYJIVGF&amp;VAR:QUERY=RkZfRU5UUlBSX1ZBTF9EQUlMWSg0MDM2OCwsLCwsJ0RJTCcp&amp;WINDOW=FIRST_POPUP&amp;HEIGHT=450&amp;WIDTH=","450&amp;START_MAXIMIZED=FALSE&amp;VAR:CALENDAR=US&amp;VAR:SYMBOL=ESV&amp;VAR:INDEX=0"}</definedName>
    <definedName name="_204__FDSAUDITLINK__">{"fdsup://directions/FAT Viewer?action=UPDATE&amp;creator=factset&amp;DYN_ARGS=TRUE&amp;DOC_NAME=FAT:FQL_AUDITING_CLIENT_TEMPLATE.FAT&amp;display_string=Audit&amp;VAR:KEY=GDIXCFCBET&amp;VAR:QUERY=RkZfRFBTKEFOTiwwKS9FQ0FfTUVBTl9FUFMoKzEsMCk=&amp;WINDOW=FIRST_POPUP&amp;HEIGHT=450&amp;WIDTH=450&amp;","START_MAXIMIZED=FALSE&amp;VAR:CALENDAR=US&amp;VAR:SYMBOL=VVC&amp;VAR:INDEX=0"}</definedName>
    <definedName name="_204__FDSAUDITLINK___1">{"fdsup://directions/FAT Viewer?action=UPDATE&amp;creator=factset&amp;DYN_ARGS=TRUE&amp;DOC_NAME=FAT:FQL_AUDITING_CLIENT_TEMPLATE.FAT&amp;display_string=Audit&amp;VAR:KEY=ZMJMHIVSRI&amp;VAR:QUERY=RkZfRUJJVChDQUwsMjAxMCwsLCxVU0Qp&amp;WINDOW=FIRST_POPUP&amp;HEIGHT=450&amp;WIDTH=450&amp;START_MAXIMI","ZED=FALSE&amp;VAR:CALENDAR=US&amp;VAR:SYMBOL=JIVE&amp;VAR:INDEX=0"}</definedName>
    <definedName name="_2040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00__FDSAUDITLINK__">{"fdsup://directions/FAT Viewer?action=UPDATE&amp;creator=factset&amp;DYN_ARGS=TRUE&amp;DOC_NAME=FAT:FQL_AUDITING_CLIENT_TEMPLATE.FAT&amp;display_string=Audit&amp;VAR:KEY=UZWTYJIVGF&amp;VAR:QUERY=RkZfRU5UUlBSX1ZBTF9EQUlMWSg0MDM2OCwsLCwsJ0RJTCcp&amp;WINDOW=FIRST_POPUP&amp;HEIGHT=450&amp;WIDTH=","450&amp;START_MAXIMIZED=FALSE&amp;VAR:CALENDAR=US&amp;VAR:SYMBOL=ESV&amp;VAR:INDEX=0"}</definedName>
    <definedName name="_20401__FDSAUDITLINK__">{"fdsup://directions/FAT Viewer?action=UPDATE&amp;creator=factset&amp;DYN_ARGS=TRUE&amp;DOC_NAME=FAT:FQL_AUDITING_CLIENT_TEMPLATE.FAT&amp;display_string=Audit&amp;VAR:KEY=SPARUZIBOX&amp;VAR:QUERY=RkZfRU5UUlBSX1ZBTF9EQUlMWSg0MDM2OCwsLCwsJ0RJTCcp&amp;WINDOW=FIRST_POPUP&amp;HEIGHT=450&amp;WIDTH=","450&amp;START_MAXIMIZED=FALSE&amp;VAR:CALENDAR=US&amp;VAR:SYMBOL=B07Y0K&amp;VAR:INDEX=0"}</definedName>
    <definedName name="_20402__FDSAUDITLINK__">{"fdsup://directions/FAT Viewer?action=UPDATE&amp;creator=factset&amp;DYN_ARGS=TRUE&amp;DOC_NAME=FAT:FQL_AUDITING_CLIENT_TEMPLATE.FAT&amp;display_string=Audit&amp;VAR:KEY=SPARUZIBOX&amp;VAR:QUERY=RkZfRU5UUlBSX1ZBTF9EQUlMWSg0MDM2OCwsLCwsJ0RJTCcp&amp;WINDOW=FIRST_POPUP&amp;HEIGHT=450&amp;WIDTH=","450&amp;START_MAXIMIZED=FALSE&amp;VAR:CALENDAR=US&amp;VAR:SYMBOL=B07Y0K&amp;VAR:INDEX=0"}</definedName>
    <definedName name="_20403__FDSAUDITLINK__">{"fdsup://directions/FAT Viewer?action=UPDATE&amp;creator=factset&amp;DYN_ARGS=TRUE&amp;DOC_NAME=FAT:FQL_AUDITING_CLIENT_TEMPLATE.FAT&amp;display_string=Audit&amp;VAR:KEY=GZUNYRIZWN&amp;VAR:QUERY=RkZfRU5UUlBSX1ZBTF9EQUlMWSg0MDM2OCwsLCwsJ0RJTCcp&amp;WINDOW=FIRST_POPUP&amp;HEIGHT=450&amp;WIDTH=","450&amp;START_MAXIMIZED=FALSE&amp;VAR:CALENDAR=US&amp;VAR:SYMBOL=B4K47R&amp;VAR:INDEX=0"}</definedName>
    <definedName name="_20404__FDSAUDITLINK__">{"fdsup://directions/FAT Viewer?action=UPDATE&amp;creator=factset&amp;DYN_ARGS=TRUE&amp;DOC_NAME=FAT:FQL_AUDITING_CLIENT_TEMPLATE.FAT&amp;display_string=Audit&amp;VAR:KEY=GZUNYRIZWN&amp;VAR:QUERY=RkZfRU5UUlBSX1ZBTF9EQUlMWSg0MDM2OCwsLCwsJ0RJTCcp&amp;WINDOW=FIRST_POPUP&amp;HEIGHT=450&amp;WIDTH=","450&amp;START_MAXIMIZED=FALSE&amp;VAR:CALENDAR=US&amp;VAR:SYMBOL=B4K47R&amp;VAR:INDEX=0"}</definedName>
    <definedName name="_20405__FDSAUDITLINK__">{"fdsup://directions/FAT Viewer?action=UPDATE&amp;creator=factset&amp;DYN_ARGS=TRUE&amp;DOC_NAME=FAT:FQL_AUDITING_CLIENT_TEMPLATE.FAT&amp;display_string=Audit&amp;VAR:KEY=STEJWNCPIV&amp;VAR:QUERY=RkZfRU5UUlBSX1ZBTF9EQUlMWSg0MDM2OCwsLCwsJ0RJTCcp&amp;WINDOW=FIRST_POPUP&amp;HEIGHT=450&amp;WIDTH=","450&amp;START_MAXIMIZED=FALSE&amp;VAR:CALENDAR=US&amp;VAR:SYMBOL=FOE&amp;VAR:INDEX=0"}</definedName>
    <definedName name="_20406__FDSAUDITLINK__">{"fdsup://directions/FAT Viewer?action=UPDATE&amp;creator=factset&amp;DYN_ARGS=TRUE&amp;DOC_NAME=FAT:FQL_AUDITING_CLIENT_TEMPLATE.FAT&amp;display_string=Audit&amp;VAR:KEY=STEJWNCPIV&amp;VAR:QUERY=RkZfRU5UUlBSX1ZBTF9EQUlMWSg0MDM2OCwsLCwsJ0RJTCcp&amp;WINDOW=FIRST_POPUP&amp;HEIGHT=450&amp;WIDTH=","450&amp;START_MAXIMIZED=FALSE&amp;VAR:CALENDAR=US&amp;VAR:SYMBOL=FOE&amp;VAR:INDEX=0"}</definedName>
    <definedName name="_20407__FDSAUDITLINK__">{"fdsup://directions/FAT Viewer?action=UPDATE&amp;creator=factset&amp;DYN_ARGS=TRUE&amp;DOC_NAME=FAT:FQL_AUDITING_CLIENT_TEMPLATE.FAT&amp;display_string=Audit&amp;VAR:KEY=QHSRQLYJCR&amp;VAR:QUERY=RkZfRU5UUlBSX1ZBTF9EQUlMWSg0MDM2OCwsLCwsJ0RJTCcp&amp;WINDOW=FIRST_POPUP&amp;HEIGHT=450&amp;WIDTH=","450&amp;START_MAXIMIZED=FALSE&amp;VAR:CALENDAR=US&amp;VAR:SYMBOL=DO&amp;VAR:INDEX=0"}</definedName>
    <definedName name="_20408__FDSAUDITLINK__">{"fdsup://directions/FAT Viewer?action=UPDATE&amp;creator=factset&amp;DYN_ARGS=TRUE&amp;DOC_NAME=FAT:FQL_AUDITING_CLIENT_TEMPLATE.FAT&amp;display_string=Audit&amp;VAR:KEY=QHSRQLYJCR&amp;VAR:QUERY=RkZfRU5UUlBSX1ZBTF9EQUlMWSg0MDM2OCwsLCwsJ0RJTCcp&amp;WINDOW=FIRST_POPUP&amp;HEIGHT=450&amp;WIDTH=","450&amp;START_MAXIMIZED=FALSE&amp;VAR:CALENDAR=US&amp;VAR:SYMBOL=DO&amp;VAR:INDEX=0"}</definedName>
    <definedName name="_20409__FDSAUDITLINK__">{"fdsup://directions/FAT Viewer?action=UPDATE&amp;creator=factset&amp;DYN_ARGS=TRUE&amp;DOC_NAME=FAT:FQL_AUDITING_CLIENT_TEMPLATE.FAT&amp;display_string=Audit&amp;VAR:KEY=OPMNIXUPYZ&amp;VAR:QUERY=RkZfRU5UUlBSX1ZBTF9EQUlMWSg0MDM2OCwsLCwsJ0RJTCcp&amp;WINDOW=FIRST_POPUP&amp;HEIGHT=450&amp;WIDTH=","450&amp;START_MAXIMIZED=FALSE&amp;VAR:CALENDAR=US&amp;VAR:SYMBOL=RIG&amp;VAR:INDEX=0"}</definedName>
    <definedName name="_2041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10__FDSAUDITLINK__">{"fdsup://directions/FAT Viewer?action=UPDATE&amp;creator=factset&amp;DYN_ARGS=TRUE&amp;DOC_NAME=FAT:FQL_AUDITING_CLIENT_TEMPLATE.FAT&amp;display_string=Audit&amp;VAR:KEY=OPMNIXUPYZ&amp;VAR:QUERY=RkZfRU5UUlBSX1ZBTF9EQUlMWSg0MDM2OCwsLCwsJ0RJTCcp&amp;WINDOW=FIRST_POPUP&amp;HEIGHT=450&amp;WIDTH=","450&amp;START_MAXIMIZED=FALSE&amp;VAR:CALENDAR=US&amp;VAR:SYMBOL=RIG&amp;VAR:INDEX=0"}</definedName>
    <definedName name="_20411__FDSAUDITLINK__">{"fdsup://directions/FAT Viewer?action=UPDATE&amp;creator=factset&amp;DYN_ARGS=TRUE&amp;DOC_NAME=FAT:FQL_AUDITING_CLIENT_TEMPLATE.FAT&amp;display_string=Audit&amp;VAR:KEY=SPYBIZCZET&amp;VAR:QUERY=RkZfRU5UUlBSX1ZBTF9EQUlMWSg0MDM2OCwsLCwsJ0RJTCcp&amp;WINDOW=FIRST_POPUP&amp;HEIGHT=450&amp;WIDTH=","450&amp;START_MAXIMIZED=FALSE&amp;VAR:CALENDAR=US&amp;VAR:SYMBOL=ATW&amp;VAR:INDEX=0"}</definedName>
    <definedName name="_20412__FDSAUDITLINK__">{"fdsup://directions/FAT Viewer?action=UPDATE&amp;creator=factset&amp;DYN_ARGS=TRUE&amp;DOC_NAME=FAT:FQL_AUDITING_CLIENT_TEMPLATE.FAT&amp;display_string=Audit&amp;VAR:KEY=SPYBIZCZET&amp;VAR:QUERY=RkZfRU5UUlBSX1ZBTF9EQUlMWSg0MDM2OCwsLCwsJ0RJTCcp&amp;WINDOW=FIRST_POPUP&amp;HEIGHT=450&amp;WIDTH=","450&amp;START_MAXIMIZED=FALSE&amp;VAR:CALENDAR=US&amp;VAR:SYMBOL=ATW&amp;VAR:INDEX=0"}</definedName>
    <definedName name="_20413__FDSAUDITLINK__">{"fdsup://directions/FAT Viewer?action=UPDATE&amp;creator=factset&amp;DYN_ARGS=TRUE&amp;DOC_NAME=FAT:FQL_AUDITING_CLIENT_TEMPLATE.FAT&amp;display_string=Audit&amp;VAR:KEY=CPKRKXWDQP&amp;VAR:QUERY=RkZfRU5UUlBSX1ZBTF9EQUlMWSg0MDM2OCwsLCwsJ0RJTCcp&amp;WINDOW=FIRST_POPUP&amp;HEIGHT=450&amp;WIDTH=","450&amp;START_MAXIMIZED=FALSE&amp;VAR:CALENDAR=US&amp;VAR:SYMBOL=PDE&amp;VAR:INDEX=0"}</definedName>
    <definedName name="_20414__FDSAUDITLINK__">{"fdsup://directions/FAT Viewer?action=UPDATE&amp;creator=factset&amp;DYN_ARGS=TRUE&amp;DOC_NAME=FAT:FQL_AUDITING_CLIENT_TEMPLATE.FAT&amp;display_string=Audit&amp;VAR:KEY=CPKRKXWDQP&amp;VAR:QUERY=RkZfRU5UUlBSX1ZBTF9EQUlMWSg0MDM2OCwsLCwsJ0RJTCcp&amp;WINDOW=FIRST_POPUP&amp;HEIGHT=450&amp;WIDTH=","450&amp;START_MAXIMIZED=FALSE&amp;VAR:CALENDAR=US&amp;VAR:SYMBOL=PDE&amp;VAR:INDEX=0"}</definedName>
    <definedName name="_20415__FDSAUDITLINK__">{"fdsup://directions/FAT Viewer?action=UPDATE&amp;creator=factset&amp;DYN_ARGS=TRUE&amp;DOC_NAME=FAT:FQL_AUDITING_CLIENT_TEMPLATE.FAT&amp;display_string=Audit&amp;VAR:KEY=WPOBCJUDAT&amp;VAR:QUERY=RkZfRU5UUlBSX1ZBTF9EQUlMWSg0MDM2OCwsLCwsJ0RJTCcp&amp;WINDOW=FIRST_POPUP&amp;HEIGHT=450&amp;WIDTH=","450&amp;START_MAXIMIZED=FALSE&amp;VAR:CALENDAR=US&amp;VAR:SYMBOL=SDRL&amp;VAR:INDEX=0"}</definedName>
    <definedName name="_20416__FDSAUDITLINK__">{"fdsup://directions/FAT Viewer?action=UPDATE&amp;creator=factset&amp;DYN_ARGS=TRUE&amp;DOC_NAME=FAT:FQL_AUDITING_CLIENT_TEMPLATE.FAT&amp;display_string=Audit&amp;VAR:KEY=WPOBCJUDAT&amp;VAR:QUERY=RkZfRU5UUlBSX1ZBTF9EQUlMWSg0MDM2OCwsLCwsJ0RJTCcp&amp;WINDOW=FIRST_POPUP&amp;HEIGHT=450&amp;WIDTH=","450&amp;START_MAXIMIZED=FALSE&amp;VAR:CALENDAR=US&amp;VAR:SYMBOL=SDRL&amp;VAR:INDEX=0"}</definedName>
    <definedName name="_20417__FDSAUDITLINK__">{"fdsup://directions/FAT Viewer?action=UPDATE&amp;creator=factset&amp;DYN_ARGS=TRUE&amp;DOC_NAME=FAT:FQL_AUDITING_CLIENT_TEMPLATE.FAT&amp;display_string=Audit&amp;VAR:KEY=MBIBKTOHWX&amp;VAR:QUERY=RkZfRU5UUlBSX1ZBTF9EQUlMWSgxMi8zMS8yMDA4LCwsLCwnRElMJyk=&amp;WINDOW=FIRST_POPUP&amp;HEIGHT=45","0&amp;WIDTH=450&amp;START_MAXIMIZED=FALSE&amp;VAR:CALENDAR=US&amp;VAR:SYMBOL=VTG&amp;VAR:INDEX=0"}</definedName>
    <definedName name="_20418__FDSAUDITLINK__">{"fdsup://directions/FAT Viewer?action=UPDATE&amp;creator=factset&amp;DYN_ARGS=TRUE&amp;DOC_NAME=FAT:FQL_AUDITING_CLIENT_TEMPLATE.FAT&amp;display_string=Audit&amp;VAR:KEY=EREBANYFOV&amp;VAR:QUERY=RkZfRU5UUlBSX1ZBTF9EQUlMWSgxMi8zMS8yMDA3LCwsLCwnRElMJyk=&amp;WINDOW=FIRST_POPUP&amp;HEIGHT=45","0&amp;WIDTH=450&amp;START_MAXIMIZED=FALSE&amp;VAR:CALENDAR=US&amp;VAR:SYMBOL=VTG&amp;VAR:INDEX=0"}</definedName>
    <definedName name="_2042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3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4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5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6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7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8__FDSAUDITLINK__">{"fdsup://IBCentral/FAT Viewer?action=UPDATE&amp;creator=factset&amp;DOC_NAME=fat:reuters_ltm_source_window.fat&amp;display_string=Audit&amp;DYN_ARGS=TRUE&amp;VAR:ID1=MTX&amp;VAR:RCODE=FIBCEBITDA&amp;VAR:SDATE=20050999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04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__FDSAUDITLINK__">{"fdsup://directions/FAT Viewer?action=UPDATE&amp;creator=factset&amp;DYN_ARGS=TRUE&amp;DOC_NAME=FAT:FQL_AUDITING_CLIENT_TEMPLATE.FAT&amp;display_string=Audit&amp;VAR:KEY=ABGVSXGTYZ&amp;VAR:QUERY=RkZfRFBTKEFOTiwwKS9FQ0FfTUVBTl9FUFMoKzEsMCk=&amp;WINDOW=FIRST_POPUP&amp;HEIGHT=450&amp;WIDTH=450&amp;","START_MAXIMIZED=FALSE&amp;VAR:CALENDAR=US&amp;VAR:SYMBOL=TE&amp;VAR:INDEX=0"}</definedName>
    <definedName name="_205__FDSAUDITLINK___1">{"fdsup://directions/FAT Viewer?action=UPDATE&amp;creator=factset&amp;DYN_ARGS=TRUE&amp;DOC_NAME=FAT:FQL_AUDITING_CLIENT_TEMPLATE.FAT&amp;display_string=Audit&amp;VAR:KEY=JCLAJQXYBY&amp;VAR:QUERY=RkZfRUJJVChDQUwsMjAwOSwsLCxVU0Qp&amp;WINDOW=FIRST_POPUP&amp;HEIGHT=450&amp;WIDTH=450&amp;START_MAXIMI","ZED=FALSE&amp;VAR:CALENDAR=US&amp;VAR:SYMBOL=JIVE&amp;VAR:INDEX=0"}</definedName>
    <definedName name="_205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5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__FDSAUDITLINK__">{"fdsup://directions/FAT Viewer?action=UPDATE&amp;creator=factset&amp;DYN_ARGS=TRUE&amp;DOC_NAME=FAT:FQL_AUDITING_CLIENT_TEMPLATE.FAT&amp;display_string=Audit&amp;VAR:KEY=AZEJGJATYH&amp;VAR:QUERY=RkZfRFBTKEFOTiwwKS9FQ0FfTUVBTl9FUFMoKzEsMCk=&amp;WINDOW=FIRST_POPUP&amp;HEIGHT=450&amp;WIDTH=450&amp;","START_MAXIMIZED=FALSE&amp;VAR:CALENDAR=US&amp;VAR:SYMBOL=GXP&amp;VAR:INDEX=0"}</definedName>
    <definedName name="_206__FDSAUDITLINK___1">{"fdsup://directions/FAT Viewer?action=UPDATE&amp;creator=factset&amp;DYN_ARGS=TRUE&amp;DOC_NAME=FAT:FQL_AUDITING_CLIENT_TEMPLATE.FAT&amp;display_string=Audit&amp;VAR:KEY=RUNMXSTURU&amp;VAR:QUERY=RkZfU0FMRVMoQ0FMLDIwMTAsLCwsVVNEKQ==&amp;WINDOW=FIRST_POPUP&amp;HEIGHT=450&amp;WIDTH=450&amp;START_MA","XIMIZED=FALSE&amp;VAR:CALENDAR=US&amp;VAR:SYMBOL=JIVE&amp;VAR:INDEX=0"}</definedName>
    <definedName name="_206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6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__FDSAUDITLINK__">{"fdsup://directions/FAT Viewer?action=UPDATE&amp;creator=factset&amp;DYN_ARGS=TRUE&amp;DOC_NAME=FAT:FQL_AUDITING_CLIENT_TEMPLATE.FAT&amp;display_string=Audit&amp;VAR:KEY=WJIDSHSZWP&amp;VAR:QUERY=RkZfRFBTKEFOTiwwKS9FQ0FfTUVBTl9FUFMoKzEsMCk=&amp;WINDOW=FIRST_POPUP&amp;HEIGHT=450&amp;WIDTH=450&amp;","START_MAXIMIZED=FALSE&amp;VAR:CALENDAR=US&amp;VAR:SYMBOL=CMS&amp;VAR:INDEX=0"}</definedName>
    <definedName name="_207__FDSAUDITLINK___1">{"fdsup://directions/FAT Viewer?action=UPDATE&amp;creator=factset&amp;DYN_ARGS=TRUE&amp;DOC_NAME=FAT:FQL_AUDITING_CLIENT_TEMPLATE.FAT&amp;display_string=Audit&amp;VAR:KEY=FIROPWNQXO&amp;VAR:QUERY=RkZfU0FMRVMoQ0FMLDIwMDksLCwsVVNEKQ==&amp;WINDOW=FIRST_POPUP&amp;HEIGHT=450&amp;WIDTH=450&amp;START_MA","XIMIZED=FALSE&amp;VAR:CALENDAR=US&amp;VAR:SYMBOL=JIVE&amp;VAR:INDEX=0"}</definedName>
    <definedName name="_207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7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__FDSAUDITLINK__">{"fdsup://directions/FAT Viewer?action=UPDATE&amp;creator=factset&amp;DYN_ARGS=TRUE&amp;DOC_NAME=FAT:FQL_AUDITING_CLIENT_TEMPLATE.FAT&amp;display_string=Audit&amp;VAR:KEY=MZWVYZYZGN&amp;VAR:QUERY=RkZfRFBTKEFOTiwwKS9FQ0FfTUVBTl9FUFMoKzEsMCk=&amp;WINDOW=FIRST_POPUP&amp;HEIGHT=450&amp;WIDTH=450&amp;","START_MAXIMIZED=FALSE&amp;VAR:CALENDAR=US&amp;VAR:SYMBOL=LNT&amp;VAR:INDEX=0"}</definedName>
    <definedName name="_208__FDSAUDITLINK___1">{"fdsup://directions/FAT Viewer?action=UPDATE&amp;creator=factset&amp;DYN_ARGS=TRUE&amp;DOC_NAME=FAT:FQL_AUDITING_CLIENT_TEMPLATE.FAT&amp;display_string=Audit&amp;VAR:KEY=DKNKVIXGHC&amp;VAR:QUERY=RkZfU0FMRVMoQ0FMLDIwMDgsLCwsVVNEKQ==&amp;WINDOW=FIRST_POPUP&amp;HEIGHT=450&amp;WIDTH=450&amp;START_MA","XIMIZED=FALSE&amp;VAR:CALENDAR=US&amp;VAR:SYMBOL=JIVE&amp;VAR:INDEX=0"}</definedName>
    <definedName name="_208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8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__FDSAUDITLINK__">{"fdsup://directions/FAT Viewer?action=UPDATE&amp;creator=factset&amp;DYN_ARGS=TRUE&amp;DOC_NAME=FAT:FQL_AUDITING_CLIENT_TEMPLATE.FAT&amp;display_string=Audit&amp;VAR:KEY=ABERMNMRGJ&amp;VAR:QUERY=RkZfRFBTKEFOTiwwKS9QX1BSSUNFKDQwNzI1KQ==&amp;WINDOW=FIRST_POPUP&amp;HEIGHT=450&amp;WIDTH=450&amp;STAR","T_MAXIMIZED=FALSE&amp;VAR:CALENDAR=US&amp;VAR:SYMBOL=VVC&amp;VAR:INDEX=0"}</definedName>
    <definedName name="_209__FDSAUDITLINK___1">{"fdsup://directions/FAT Viewer?action=UPDATE&amp;creator=factset&amp;DYN_ARGS=TRUE&amp;DOC_NAME=FAT:FQL_AUDITING_CLIENT_TEMPLATE.FAT&amp;display_string=Audit&amp;VAR:KEY=TCTMJILMPM&amp;VAR:QUERY=RkZfUk9FKEFOTiwp&amp;WINDOW=FIRST_POPUP&amp;HEIGHT=450&amp;WIDTH=450&amp;START_MAXIMIZED=FALSE&amp;VAR:CA","LENDAR=US&amp;VAR:SYMBOL=JIVE&amp;VAR:INDEX=0"}</definedName>
    <definedName name="_209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09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__FDSAUDITLINK__">{"fdsup://directions/FAT Viewer?action=UPDATE&amp;creator=factset&amp;DYN_ARGS=TRUE&amp;DOC_NAME=FAT:FQL_AUDITING_CLIENT_TEMPLATE.FAT&amp;display_string=Audit&amp;VAR:KEY=INIDUNITCH&amp;VAR:QUERY=RkZfRU5UUlBSX1ZBTF9EQUlMWSg0MDc2NywsLCwsJ0RJTCcp&amp;WINDOW=FIRST_POPUP&amp;HEIGHT=450&amp;WIDTH=","450&amp;START_MAXIMIZED=FALSE&amp;VAR:CALENDAR=US&amp;VAR:SYMBOL=NUTR&amp;VAR:INDEX=0"}</definedName>
    <definedName name="_21__FDSAUDITLINK___1">{"fdsup://directions/FAT Viewer?action=UPDATE&amp;creator=factset&amp;DYN_ARGS=TRUE&amp;DOC_NAME=FAT:FQL_AUDITING_CLIENT_TEMPLATE.FAT&amp;display_string=Audit&amp;VAR:KEY=TCXWNETGBA&amp;VAR:QUERY=RkZfU0FMRVMoQ0FMLDIwMDgsLCwsVVNEKQ==&amp;WINDOW=FIRST_POPUP&amp;HEIGHT=450&amp;WIDTH=450&amp;START_MA","XIMIZED=FALSE&amp;VAR:CALENDAR=US&amp;VAR:SYMBOL=TIBX&amp;VAR:INDEX=0"}</definedName>
    <definedName name="_210__FDSAUDITLINK__">{"fdsup://directions/FAT Viewer?action=UPDATE&amp;creator=factset&amp;DYN_ARGS=TRUE&amp;DOC_NAME=FAT:FQL_AUDITING_CLIENT_TEMPLATE.FAT&amp;display_string=Audit&amp;VAR:KEY=CVQBYTSLML&amp;VAR:QUERY=RkZfRFBTKEFOTiwwKS9QX1BSSUNFKDQwNzI1KQ==&amp;WINDOW=FIRST_POPUP&amp;HEIGHT=450&amp;WIDTH=450&amp;STAR","T_MAXIMIZED=FALSE&amp;VAR:CALENDAR=US&amp;VAR:SYMBOL=TE&amp;VAR:INDEX=0"}</definedName>
    <definedName name="_210__FDSAUDITLINK___1">{"fdsup://Directions/FactSet Auditing Viewer?action=AUDIT_VALUE&amp;DB=129&amp;ID1=47760A10&amp;VALUEID=18321&amp;SDATE=2010&amp;PERIODTYPE=ANN_STD&amp;SCFT=3&amp;window=popup_no_bar&amp;width=385&amp;height=120&amp;START_MAXIMIZED=FALSE&amp;creator=factset&amp;display_string=Audit"}</definedName>
    <definedName name="_210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164e04d024d6b9198d4865935dfff" hidden="1">#REF!</definedName>
    <definedName name="_210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4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5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6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7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8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09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1__FDSAUDITLINK__">{"fdsup://directions/FAT Viewer?action=UPDATE&amp;creator=factset&amp;DYN_ARGS=TRUE&amp;DOC_NAME=FAT:FQL_AUDITING_CLIENT_TEMPLATE.FAT&amp;display_string=Audit&amp;VAR:KEY=QZONENAROB&amp;VAR:QUERY=RkZfRFBTKEFOTiwwKS9QX1BSSUNFKDQwNzI1KQ==&amp;WINDOW=FIRST_POPUP&amp;HEIGHT=450&amp;WIDTH=450&amp;STAR","T_MAXIMIZED=FALSE&amp;VAR:CALENDAR=US&amp;VAR:SYMBOL=GXP&amp;VAR:INDEX=0"}</definedName>
    <definedName name="_211__FDSAUDITLINK___1">{"fdsup://Directions/FactSet Auditing Viewer?action=AUDIT_VALUE&amp;DB=129&amp;ID1=47760A10&amp;VALUEID=18141&amp;SDATE=2010&amp;PERIODTYPE=ANN_STD&amp;SCFT=3&amp;window=popup_no_bar&amp;width=385&amp;height=120&amp;START_MAXIMIZED=FALSE&amp;creator=factset&amp;display_string=Audit"}</definedName>
    <definedName name="_2110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11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12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13__FDSAUDITLINK__">{"fdsup://IBCentral/FAT Viewer?action=UPDATE&amp;creator=factset&amp;DOC_NAME=fat:reuters_annual_source_window.fat&amp;display_string=Audit&amp;DYN_ARGS=TRUE&amp;VAR:ID1=60315810&amp;VAR:RCODE=FIBCEBITDA&amp;VAR:SDATE=20051299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11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1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1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1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1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1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__FDSAUDITLINK__">{"fdsup://directions/FAT Viewer?action=UPDATE&amp;creator=factset&amp;DYN_ARGS=TRUE&amp;DOC_NAME=FAT:FQL_AUDITING_CLIENT_TEMPLATE.FAT&amp;display_string=Audit&amp;VAR:KEY=QVKBOZKXAX&amp;VAR:QUERY=RkZfRFBTKEFOTiwwKS9QX1BSSUNFKDQwNzI1KQ==&amp;WINDOW=FIRST_POPUP&amp;HEIGHT=450&amp;WIDTH=450&amp;STAR","T_MAXIMIZED=FALSE&amp;VAR:CALENDAR=US&amp;VAR:SYMBOL=CMS&amp;VAR:INDEX=0"}</definedName>
    <definedName name="_212__FDSAUDITLINK___1">{"fdsup://directions/FAT Viewer?action=UPDATE&amp;creator=factset&amp;DYN_ARGS=TRUE&amp;DOC_NAME=FAT:FQL_AUDITING_CLIENT_TEMPLATE.FAT&amp;display_string=Audit&amp;VAR:KEY=PYNOFUVWTE&amp;VAR:QUERY=RkZfRUJJVERBX0lCKExUTSwwKQ==&amp;WINDOW=FIRST_POPUP&amp;HEIGHT=450&amp;WIDTH=450&amp;START_MAXIMIZED=","FALSE&amp;VAR:CALENDAR=US&amp;VAR:SYMBOL=JIVE&amp;VAR:INDEX=0"}</definedName>
    <definedName name="_212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2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__FDSAUDITLINK__">{"fdsup://directions/FAT Viewer?action=UPDATE&amp;creator=factset&amp;DYN_ARGS=TRUE&amp;DOC_NAME=FAT:FQL_AUDITING_CLIENT_TEMPLATE.FAT&amp;display_string=Audit&amp;VAR:KEY=YXCHSLGLMD&amp;VAR:QUERY=RkZfRFBTKEFOTiwwKS9QX1BSSUNFKDQwNzI1KQ==&amp;WINDOW=FIRST_POPUP&amp;HEIGHT=450&amp;WIDTH=450&amp;STAR","T_MAXIMIZED=FALSE&amp;VAR:CALENDAR=US&amp;VAR:SYMBOL=LNT&amp;VAR:INDEX=0"}</definedName>
    <definedName name="_213__FDSAUDITLINK___1">{"fdsup://directions/FAT Viewer?action=UPDATE&amp;creator=factset&amp;DYN_ARGS=TRUE&amp;DOC_NAME=FAT:FQL_AUDITING_CLIENT_TEMPLATE.FAT&amp;display_string=Audit&amp;VAR:KEY=NEJSXWFUTU&amp;VAR:QUERY=RkZfRU5UUlBSX1ZBTF9EQUlMWSgwLCwsUkYsLCdESUwnKQ==&amp;WINDOW=FIRST_POPUP&amp;HEIGHT=450&amp;WIDTH=","450&amp;START_MAXIMIZED=FALSE&amp;VAR:CALENDAR=US&amp;VAR:SYMBOL=JIVE&amp;VAR:INDEX=0"}</definedName>
    <definedName name="_213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3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__FDSAUDITLINK__">{"fdsup://IBCentral/FAT Viewer?action=UPDATE&amp;creator=factset&amp;DOC_NAME=fat:reuters_qtrly_source_window.fat&amp;display_string=Audit&amp;DYN_ARGS=TRUE&amp;VAR:ID1=34520320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4__FDSAUDITLINK___1">{"fdsup://Directions/FactSet Auditing Viewer?action=AUDIT_VALUE&amp;DB=129&amp;ID1=47760A10&amp;VALUEID=02001&amp;SDATE=201103&amp;PERIODTYPE=QTR_STD&amp;SCFT=3&amp;window=popup_no_bar&amp;width=385&amp;height=120&amp;START_MAXIMIZED=FALSE&amp;creator=factset&amp;display_string=Audit"}</definedName>
    <definedName name="_214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4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__FDSAUDITLINK__">{"fdsup://IBCentral/FAT Viewer?action=UPDATE&amp;creator=factset&amp;DOC_NAME=fat:reuters_qtrly_source_window.fat&amp;display_string=Audit&amp;DYN_ARGS=TRUE&amp;VAR:ID1=68823920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5__FDSAUDITLINK___1">{"fdsup://Directions/FactSet Auditing Viewer?action=AUDIT_VALUE&amp;DB=129&amp;ID1=47760A10&amp;VALUEID=05194&amp;SDATE=201103&amp;PERIODTYPE=QTR_STD&amp;SCFT=3&amp;window=popup_no_bar&amp;width=385&amp;height=120&amp;START_MAXIMIZED=FALSE&amp;creator=factset&amp;display_string=Audit"}</definedName>
    <definedName name="_215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5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__FDSAUDITLINK__">{"fdsup://IBCentral/FAT Viewer?action=UPDATE&amp;creator=factset&amp;DOC_NAME=fat:reuters_qtrly_source_window.fat&amp;display_string=Audit&amp;DYN_ARGS=TRUE&amp;VAR:ID1=92956610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6__FDSAUDITLINK___1">{"fdsup://directions/FAT Viewer?action=UPDATE&amp;creator=factset&amp;DYN_ARGS=TRUE&amp;DOC_NAME=FAT:FQL_AUDITING_CLIENT_TEMPLATE.FAT&amp;display_string=Audit&amp;VAR:KEY=DQBAXOFMRA&amp;VAR:QUERY=RkZfRUJJVChDQUwsMjAxMCwsLCxVU0Qp&amp;WINDOW=FIRST_POPUP&amp;HEIGHT=450&amp;WIDTH=450&amp;START_MAXIMI","ZED=FALSE&amp;VAR:CALENDAR=US&amp;VAR:SYMBOL=SQI&amp;VAR:INDEX=0"}</definedName>
    <definedName name="_216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69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__FDSAUDITLINK__">{"fdsup://IBCentral/FAT Viewer?action=UPDATE&amp;creator=factset&amp;DOC_NAME=fat:reuters_qtrly_source_window.fat&amp;display_string=Audit&amp;DYN_ARGS=TRUE&amp;VAR:ID1=31385510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7__FDSAUDITLINK___1">{"fdsup://directions/FAT Viewer?action=UPDATE&amp;creator=factset&amp;DYN_ARGS=TRUE&amp;DOC_NAME=FAT:FQL_AUDITING_CLIENT_TEMPLATE.FAT&amp;display_string=Audit&amp;VAR:KEY=RAXERQROJC&amp;VAR:QUERY=RkZfRUJJVChDQUwsMjAwOSwsLCxVU0Qp&amp;WINDOW=FIRST_POPUP&amp;HEIGHT=450&amp;WIDTH=450&amp;START_MAXIMI","ZED=FALSE&amp;VAR:CALENDAR=US&amp;VAR:SYMBOL=SQI&amp;VAR:INDEX=0"}</definedName>
    <definedName name="_2170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1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2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3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4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5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6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7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8__FDSAUDITLINK__">{"fdsup://IBCentral/FAT Viewer?action=UPDATE&amp;creator=factset&amp;DOC_NAME=fat:reuters_ltm_source_window.fat&amp;display_string=Audit&amp;DYN_ARGS=TRUE&amp;VAR:ID1=MTX&amp;VAR:RCODE=FIBCEBITDA&amp;VAR:SDATE=20060399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7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__FDSAUDITLINK__">{"fdsup://IBCentral/FAT Viewer?action=UPDATE&amp;creator=factset&amp;DOC_NAME=fat:reuters_qtrly_source_window.fat&amp;display_string=Audit&amp;DYN_ARGS=TRUE&amp;VAR:ID1=34520320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8__FDSAUDITLINK___1">{"fdsup://directions/FAT Viewer?action=UPDATE&amp;creator=factset&amp;DYN_ARGS=TRUE&amp;DOC_NAME=FAT:FQL_AUDITING_CLIENT_TEMPLATE.FAT&amp;display_string=Audit&amp;VAR:KEY=DQBAXOFMRA&amp;VAR:QUERY=RkZfRUJJVChDQUwsMjAxMCwsLCxVU0Qp&amp;WINDOW=FIRST_POPUP&amp;HEIGHT=450&amp;WIDTH=450&amp;START_MAXIMI","ZED=FALSE&amp;VAR:CALENDAR=US&amp;VAR:SYMBOL=SQI&amp;VAR:INDEX=0"}</definedName>
    <definedName name="_218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8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__FDSAUDITLINK__">{"fdsup://IBCentral/FAT Viewer?action=UPDATE&amp;creator=factset&amp;DOC_NAME=fat:reuters_qtrly_source_window.fat&amp;display_string=Audit&amp;DYN_ARGS=TRUE&amp;VAR:ID1=68823920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19__FDSAUDITLINK___1">{"fdsup://directions/FAT Viewer?action=UPDATE&amp;creator=factset&amp;DYN_ARGS=TRUE&amp;DOC_NAME=FAT:FQL_AUDITING_CLIENT_TEMPLATE.FAT&amp;display_string=Audit&amp;VAR:KEY=RAXERQROJC&amp;VAR:QUERY=RkZfRUJJVChDQUwsMjAwOSwsLCxVU0Qp&amp;WINDOW=FIRST_POPUP&amp;HEIGHT=450&amp;WIDTH=450&amp;START_MAXIMI","ZED=FALSE&amp;VAR:CALENDAR=US&amp;VAR:SYMBOL=SQI&amp;VAR:INDEX=0"}</definedName>
    <definedName name="_219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19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__FDSAUDITLINK__">{"fdsup://directions/FAT Viewer?action=UPDATE&amp;creator=factset&amp;DYN_ARGS=TRUE&amp;DOC_NAME=FAT:FQL_AUDITING_CLIENT_TEMPLATE.FAT&amp;display_string=Audit&amp;VAR:KEY=UDADIPCVAT&amp;VAR:QUERY=RkZfRU5UUlBSX1ZBTF9EQUlMWSg0MDc2NywsLCwsJ0RJTCcp&amp;WINDOW=FIRST_POPUP&amp;HEIGHT=450&amp;WIDTH=","450&amp;START_MAXIMIZED=FALSE&amp;VAR:CALENDAR=US&amp;VAR:SYMBOL=NUS&amp;VAR:INDEX=0"}</definedName>
    <definedName name="_22__FDSAUDITLINK___1">{"fdsup://directions/FAT Viewer?action=UPDATE&amp;creator=factset&amp;DYN_ARGS=TRUE&amp;DOC_NAME=FAT:FQL_AUDITING_CLIENT_TEMPLATE.FAT&amp;display_string=Audit&amp;VAR:KEY=JWZUXOHETQ&amp;VAR:QUERY=RkZfUk9FKEFOTiwp&amp;WINDOW=FIRST_POPUP&amp;HEIGHT=450&amp;WIDTH=450&amp;START_MAXIMIZED=FALSE&amp;VAR:CA","LENDAR=US&amp;VAR:SYMBOL=TIBX&amp;VAR:INDEX=0"}</definedName>
    <definedName name="_220__FDSAUDITLINK__">{"fdsup://IBCentral/FAT Viewer?action=UPDATE&amp;creator=factset&amp;DOC_NAME=fat:reuters_qtrly_source_window.fat&amp;display_string=Audit&amp;DYN_ARGS=TRUE&amp;VAR:ID1=92956610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0__FDSAUDITLINK___1">{"fdsup://directions/FAT Viewer?action=UPDATE&amp;creator=factset&amp;DYN_ARGS=TRUE&amp;DOC_NAME=FAT:FQL_AUDITING_CLIENT_TEMPLATE.FAT&amp;display_string=Audit&amp;VAR:KEY=HUDOZIXSZA&amp;VAR:QUERY=RkZfU0FMRVMoQ0FMLDIwMTAsLCwsVVNEKQ==&amp;WINDOW=FIRST_POPUP&amp;HEIGHT=450&amp;WIDTH=450&amp;START_MA","XIMIZED=FALSE&amp;VAR:CALENDAR=US&amp;VAR:SYMBOL=SQI&amp;VAR:INDEX=0"}</definedName>
    <definedName name="_220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0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__FDSAUDITLINK__">{"fdsup://IBCentral/FAT Viewer?action=UPDATE&amp;creator=factset&amp;DOC_NAME=fat:reuters_qtrly_source_window.fat&amp;display_string=Audit&amp;DYN_ARGS=TRUE&amp;VAR:ID1=31385510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1__FDSAUDITLINK___1">{"fdsup://directions/FAT Viewer?action=UPDATE&amp;creator=factset&amp;DYN_ARGS=TRUE&amp;DOC_NAME=FAT:FQL_AUDITING_CLIENT_TEMPLATE.FAT&amp;display_string=Audit&amp;VAR:KEY=VKFCJONETA&amp;VAR:QUERY=RkZfU0FMRVMoQ0FMLDIwMDksLCwsVVNEKQ==&amp;WINDOW=FIRST_POPUP&amp;HEIGHT=450&amp;WIDTH=450&amp;START_MA","XIMIZED=FALSE&amp;VAR:CALENDAR=US&amp;VAR:SYMBOL=SQI&amp;VAR:INDEX=0"}</definedName>
    <definedName name="_221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1ad6ce40e648ffae007151357cfdbd" hidden="1">#REF!</definedName>
    <definedName name="_222__FDSAUDITLINK__">{"fdsup://IBCentral/FAT Viewer?action=UPDATE&amp;creator=factset&amp;DOC_NAME=fat:reuters_qtrly_source_window.fat&amp;display_string=Audit&amp;DYN_ARGS=TRUE&amp;VAR:ID1=92956610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2__FDSAUDITLINK___1">{"fdsup://directions/FAT Viewer?action=UPDATE&amp;creator=factset&amp;DYN_ARGS=TRUE&amp;DOC_NAME=FAT:FQL_AUDITING_CLIENT_TEMPLATE.FAT&amp;display_string=Audit&amp;VAR:KEY=PGXSZKHQVS&amp;VAR:QUERY=RkZfU0FMRVMoQ0FMLDIwMDgsLCwsVVNEKQ==&amp;WINDOW=FIRST_POPUP&amp;HEIGHT=450&amp;WIDTH=450&amp;START_MA","XIMIZED=FALSE&amp;VAR:CALENDAR=US&amp;VAR:SYMBOL=SQI&amp;VAR:INDEX=0"}</definedName>
    <definedName name="_222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2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__FDSAUDITLINK__">{"fdsup://IBCentral/FAT Viewer?action=UPDATE&amp;creator=factset&amp;DOC_NAME=fat:reuters_qtrly_source_window.fat&amp;display_string=Audit&amp;DYN_ARGS=TRUE&amp;VAR:ID1=31385510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3__FDSAUDITLINK___1">{"fdsup://directions/FAT Viewer?action=UPDATE&amp;creator=factset&amp;DYN_ARGS=TRUE&amp;DOC_NAME=FAT:FQL_AUDITING_CLIENT_TEMPLATE.FAT&amp;display_string=Audit&amp;VAR:KEY=LEPGBMHYJA&amp;VAR:QUERY=RkZfUk9FKEFOTiwp&amp;WINDOW=FIRST_POPUP&amp;HEIGHT=450&amp;WIDTH=450&amp;START_MAXIMIZED=FALSE&amp;VAR:CA","LENDAR=US&amp;VAR:SYMBOL=SQI&amp;VAR:INDEX=0"}</definedName>
    <definedName name="_223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1b47535784a708185b6ad9356a638" hidden="1">#REF!</definedName>
    <definedName name="_223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4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5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6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7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8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39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__FDSAUDITLINK__">{"fdsup://IBCentral/FAT Viewer?action=UPDATE&amp;creator=factset&amp;DOC_NAME=fat:reuters_qtrly_source_window.fat&amp;display_string=Audit&amp;DYN_ARGS=TRUE&amp;VAR:ID1=34520320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4__FDSAUDITLINK___1">{"fdsup://Directions/FactSet Auditing Viewer?action=AUDIT_VALUE&amp;DB=129&amp;ID1=80908T10&amp;VALUEID=18321&amp;SDATE=2010&amp;PERIODTYPE=ANN_STD&amp;SCFT=3&amp;window=popup_no_bar&amp;width=385&amp;height=120&amp;START_MAXIMIZED=FALSE&amp;creator=factset&amp;display_string=Audit"}</definedName>
    <definedName name="_2240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1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2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3__FDSAUDITLINK__">{"fdsup://IBCentral/FAT Viewer?action=UPDATE&amp;creator=factset&amp;DOC_NAME=fat:reuters_ltm_source_window.fat&amp;display_string=Audit&amp;DYN_ARGS=TRUE&amp;VAR:ID1=MTX&amp;VAR:RCODE=FIBCEBITDA&amp;VAR:SDATE=20060699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4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__FDSAUDITLINK__">{"fdsup://IBCentral/FAT Viewer?action=UPDATE&amp;creator=factset&amp;DOC_NAME=fat:reuters_qtrly_source_window.fat&amp;display_string=Audit&amp;DYN_ARGS=TRUE&amp;VAR:ID1=68823920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5__FDSAUDITLINK___1">{"fdsup://Directions/FactSet Auditing Viewer?action=AUDIT_VALUE&amp;DB=129&amp;ID1=80908T10&amp;VALUEID=18141&amp;SDATE=2010&amp;PERIODTYPE=ANN_STD&amp;SCFT=3&amp;window=popup_no_bar&amp;width=385&amp;height=120&amp;START_MAXIMIZED=FALSE&amp;creator=factset&amp;display_string=Audit"}</definedName>
    <definedName name="_225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5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__FDSAUDITLINK__">{"fdsup://IBCentral/FAT Viewer?action=UPDATE&amp;creator=factset&amp;DOC_NAME=fat:reuters_annual_shs_src_window.fat&amp;display_string=Audit&amp;DYN_ARGS=TRUE&amp;VAR:ID1=92956610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26__FDSAUDITLINK___1">{"fdsup://directions/FAT Viewer?action=UPDATE&amp;creator=factset&amp;DYN_ARGS=TRUE&amp;DOC_NAME=FAT:FQL_AUDITING_CLIENT_TEMPLATE.FAT&amp;display_string=Audit&amp;VAR:KEY=RODUZGRQBK&amp;VAR:QUERY=RkZfRUJJVERBX0lCKExUTSwwKQ==&amp;WINDOW=FIRST_POPUP&amp;HEIGHT=450&amp;WIDTH=450&amp;START_MAXIMIZED=","FALSE&amp;VAR:CALENDAR=US&amp;VAR:SYMBOL=SQI&amp;VAR:INDEX=0"}</definedName>
    <definedName name="_226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6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__FDSAUDITLINK__">{"fdsup://IBCentral/FAT Viewer?action=UPDATE&amp;creator=factset&amp;DOC_NAME=fat:reuters_annual_shs_src_window.fat&amp;display_string=Audit&amp;DYN_ARGS=TRUE&amp;VAR:ID1=31385510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27__FDSAUDITLINK___1">{"fdsup://directions/FAT Viewer?action=UPDATE&amp;creator=factset&amp;DYN_ARGS=TRUE&amp;DOC_NAME=FAT:FQL_AUDITING_CLIENT_TEMPLATE.FAT&amp;display_string=Audit&amp;VAR:KEY=RCLYTKNWHE&amp;VAR:QUERY=RkZfRU5UUlBSX1ZBTF9EQUlMWSgwLCwsUkYsLCdESUwnKQ==&amp;WINDOW=FIRST_POPUP&amp;HEIGHT=450&amp;WIDTH=","450&amp;START_MAXIMIZED=FALSE&amp;VAR:CALENDAR=US&amp;VAR:SYMBOL=SQI&amp;VAR:INDEX=0"}</definedName>
    <definedName name="_227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7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__FDSAUDITLINK__">{"fdsup://IBCentral/FAT Viewer?action=UPDATE&amp;creator=factset&amp;DOC_NAME=fat:reuters_annual_shs_src_window.fat&amp;display_string=Audit&amp;DYN_ARGS=TRUE&amp;VAR:ID1=34520320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28__FDSAUDITLINK___1">{"fdsup://Directions/FactSet Auditing Viewer?action=AUDIT_VALUE&amp;DB=129&amp;ID1=80908T10&amp;VALUEID=02001&amp;SDATE=201103&amp;PERIODTYPE=QTR_STD&amp;SCFT=3&amp;window=popup_no_bar&amp;width=385&amp;height=120&amp;START_MAXIMIZED=FALSE&amp;creator=factset&amp;display_string=Audit"}</definedName>
    <definedName name="_228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1a16b5ad74f738eccc30424f88b85" hidden="1">#REF!</definedName>
    <definedName name="_228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8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__FDSAUDITLINK__">{"fdsup://IBCentral/FAT Viewer?action=UPDATE&amp;creator=factset&amp;DOC_NAME=fat:reuters_annual_shs_src_window.fat&amp;display_string=Audit&amp;DYN_ARGS=TRUE&amp;VAR:ID1=68823920&amp;VAR:RCODE=FDSSHSOUTDEPS&amp;VAR:SDATE=20070999&amp;VAR:FREQ=Y&amp;VAR:RELITEM=RP&amp;VAR:CURRENCY=&amp;VAR:CURRSOURCE","=EXSHARE&amp;VAR:NATFREQ=ANNUAL&amp;VAR:RFIELD=FINALIZED&amp;VAR:DB_TYPE=&amp;VAR:UNITS=M&amp;window=popup&amp;width=450&amp;height=300&amp;START_MAXIMIZED=FALSE"}</definedName>
    <definedName name="_229__FDSAUDITLINK___1">{"fdsup://Directions/FactSet Auditing Viewer?action=AUDIT_VALUE&amp;DB=129&amp;ID1=80908T10&amp;VALUEID=05194&amp;SDATE=201103&amp;PERIODTYPE=QTR_STD&amp;SCFT=3&amp;window=popup_no_bar&amp;width=385&amp;height=120&amp;START_MAXIMIZED=FALSE&amp;creator=factset&amp;display_string=Audit"}</definedName>
    <definedName name="_229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7b5db9daa45db9e1c2390b64f230b" hidden="1">#REF!</definedName>
    <definedName name="_229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299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__FDSAUDITLINK__">{"fdsup://directions/FAT Viewer?action=UPDATE&amp;creator=factset&amp;DYN_ARGS=TRUE&amp;DOC_NAME=FAT:FQL_AUDITING_CLIENT_TEMPLATE.FAT&amp;display_string=Audit&amp;VAR:KEY=OZMZUDYTGD&amp;VAR:QUERY=RkZfRU5UUlBSX1ZBTF9EQUlMWSg0MDc2NywsLCwsJ0RJTCcp&amp;WINDOW=FIRST_POPUP&amp;HEIGHT=450&amp;WIDTH=","450&amp;START_MAXIMIZED=FALSE&amp;VAR:CALENDAR=US&amp;VAR:SYMBOL=NWL&amp;VAR:INDEX=0"}</definedName>
    <definedName name="_23__FDSAUDITLINK___1">{"fdsup://directions/FAT Viewer?action=UPDATE&amp;creator=factset&amp;DYN_ARGS=TRUE&amp;DOC_NAME=FAT:FQL_AUDITING_CLIENT_TEMPLATE.FAT&amp;display_string=Audit&amp;VAR:KEY=SFIFOZSBWF&amp;VAR:QUERY=RkZfU0FMRVMoQ0FMLDIwMDksLCwsVVNEKQ==&amp;WINDOW=FIRST_POPUP&amp;HEIGHT=450&amp;WIDTH=450&amp;START_MA","XIMIZED=FALSE&amp;VAR:CALENDAR=US&amp;VAR:SYMBOL=LOGM&amp;VAR:INDEX=0"}</definedName>
    <definedName name="_230__FDSAUDITLINK__">{"fdsup://IBCentral/FAT Viewer?action=UPDATE&amp;creator=factset&amp;DOC_NAME=fat:reuters_qtrly_source_window.fat&amp;display_string=Audit&amp;DYN_ARGS=TRUE&amp;VAR:ID1=68823920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30__FDSAUDITLINK___1">{"fdsup://directions/FAT Viewer?action=UPDATE&amp;creator=factset&amp;DYN_ARGS=TRUE&amp;DOC_NAME=FAT:FQL_AUDITING_CLIENT_TEMPLATE.FAT&amp;display_string=Audit&amp;VAR:KEY=FWRQNAJMLY&amp;VAR:QUERY=RkZfRUJJVChDQUwsMjAxMCwsLCxVU0Qp&amp;WINDOW=FIRST_POPUP&amp;HEIGHT=450&amp;WIDTH=450&amp;START_MAXIMI","ZED=FALSE&amp;VAR:CALENDAR=US&amp;VAR:SYMBOL=ARBA&amp;VAR:INDEX=0"}</definedName>
    <definedName name="_2300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1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2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3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4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5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6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7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8__FDSAUDITLINK__">{"fdsup://IBCentral/FAT Viewer?action=UPDATE&amp;creator=factset&amp;DOC_NAME=fat:reuters_ltm_source_window.fat&amp;display_string=Audit&amp;DYN_ARGS=TRUE&amp;VAR:ID1=MTX&amp;VAR:RCODE=FIBCEBITDA&amp;VAR:SDATE=20060999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0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__FDSAUDITLINK__">{"fdsup://IBCentral/FAT Viewer?action=UPDATE&amp;creator=factset&amp;DOC_NAME=fat:reuters_qtrly_source_window.fat&amp;display_string=Audit&amp;DYN_ARGS=TRUE&amp;VAR:ID1=B1RDYG&amp;VAR:RCODE=FEBIT&amp;VAR:SDATE=20070399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1__FDSAUDITLINK___1">{"fdsup://directions/FAT Viewer?action=UPDATE&amp;creator=factset&amp;DYN_ARGS=TRUE&amp;DOC_NAME=FAT:FQL_AUDITING_CLIENT_TEMPLATE.FAT&amp;display_string=Audit&amp;VAR:KEY=RIHAFKFQXI&amp;VAR:QUERY=RkZfRUJJVChDQUwsMjAwOSwsLCxVU0Qp&amp;WINDOW=FIRST_POPUP&amp;HEIGHT=450&amp;WIDTH=450&amp;START_MAXIMI","ZED=FALSE&amp;VAR:CALENDAR=US&amp;VAR:SYMBOL=ARBA&amp;VAR:INDEX=0"}</definedName>
    <definedName name="_231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1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__FDSAUDITLINK__">{"fdsup://IBCentral/FAT Viewer?action=UPDATE&amp;creator=factset&amp;DOC_NAME=fat:reuters_qtrly_source_window.fat&amp;display_string=Audit&amp;DYN_ARGS=TRUE&amp;VAR:ID1=556352&amp;VAR:RCODE=FEBIT&amp;VAR:SDATE=20070399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2__FDSAUDITLINK___1">{"fdsup://directions/FAT Viewer?action=UPDATE&amp;creator=factset&amp;DYN_ARGS=TRUE&amp;DOC_NAME=FAT:FQL_AUDITING_CLIENT_TEMPLATE.FAT&amp;display_string=Audit&amp;VAR:KEY=FWRQNAJMLY&amp;VAR:QUERY=RkZfRUJJVChDQUwsMjAxMCwsLCxVU0Qp&amp;WINDOW=FIRST_POPUP&amp;HEIGHT=450&amp;WIDTH=450&amp;START_MAXIMI","ZED=FALSE&amp;VAR:CALENDAR=US&amp;VAR:SYMBOL=ARBA&amp;VAR:INDEX=0"}</definedName>
    <definedName name="_232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2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__FDSAUDITLINK__">{"fdsup://IBCentral/FAT Viewer?action=UPDATE&amp;creator=factset&amp;DOC_NAME=fat:reuters_qtrly_source_window.fat&amp;display_string=Audit&amp;DYN_ARGS=TRUE&amp;VAR:ID1=B1QH83&amp;VAR:RCODE=FEBIT&amp;VAR:SDATE=20070399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3__FDSAUDITLINK___1">{"fdsup://directions/FAT Viewer?action=UPDATE&amp;creator=factset&amp;DYN_ARGS=TRUE&amp;DOC_NAME=FAT:FQL_AUDITING_CLIENT_TEMPLATE.FAT&amp;display_string=Audit&amp;VAR:KEY=RIHAFKFQXI&amp;VAR:QUERY=RkZfRUJJVChDQUwsMjAwOSwsLCxVU0Qp&amp;WINDOW=FIRST_POPUP&amp;HEIGHT=450&amp;WIDTH=450&amp;START_MAXIMI","ZED=FALSE&amp;VAR:CALENDAR=US&amp;VAR:SYMBOL=ARBA&amp;VAR:INDEX=0"}</definedName>
    <definedName name="_233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3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__FDSAUDITLINK__">{"fdsup://IBCentral/FAT Viewer?action=UPDATE&amp;creator=factset&amp;DOC_NAME=fat:reuters_qtrly_source_window.fat&amp;display_string=Audit&amp;DYN_ARGS=TRUE&amp;VAR:ID1=B1RDYG&amp;VAR:RCODE=FEBIT&amp;VAR:SDATE=20080399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4__FDSAUDITLINK___1">{"fdsup://directions/FAT Viewer?action=UPDATE&amp;creator=factset&amp;DYN_ARGS=TRUE&amp;DOC_NAME=FAT:FQL_AUDITING_CLIENT_TEMPLATE.FAT&amp;display_string=Audit&amp;VAR:KEY=HCBWXKFABY&amp;VAR:QUERY=RkZfU0FMRVMoQ0FMLDIwMTAsLCwsVVNEKQ==&amp;WINDOW=FIRST_POPUP&amp;HEIGHT=450&amp;WIDTH=450&amp;START_MA","XIMIZED=FALSE&amp;VAR:CALENDAR=US&amp;VAR:SYMBOL=ARBA&amp;VAR:INDEX=0"}</definedName>
    <definedName name="_234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4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">#REF!</definedName>
    <definedName name="_235__FDSAUDITLINK__">{"fdsup://IBCentral/FAT Viewer?action=UPDATE&amp;creator=factset&amp;DOC_NAME=fat:reuters_qtrly_source_window.fat&amp;display_string=Audit&amp;DYN_ARGS=TRUE&amp;VAR:ID1=556352&amp;VAR:RCODE=FEBIT&amp;VAR:SDATE=20080399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5__FDSAUDITLINK___1">{"fdsup://directions/FAT Viewer?action=UPDATE&amp;creator=factset&amp;DYN_ARGS=TRUE&amp;DOC_NAME=FAT:FQL_AUDITING_CLIENT_TEMPLATE.FAT&amp;display_string=Audit&amp;VAR:KEY=PUPYTEVIJI&amp;VAR:QUERY=RkZfU0FMRVMoQ0FMLDIwMDksLCwsVVNEKQ==&amp;WINDOW=FIRST_POPUP&amp;HEIGHT=450&amp;WIDTH=450&amp;START_MA","XIMIZED=FALSE&amp;VAR:CALENDAR=US&amp;VAR:SYMBOL=ARBA&amp;VAR:INDEX=0"}</definedName>
    <definedName name="_235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5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__FDSAUDITLINK__">{"fdsup://IBCentral/FAT Viewer?action=UPDATE&amp;creator=factset&amp;DOC_NAME=fat:reuters_qtrly_source_window.fat&amp;display_string=Audit&amp;DYN_ARGS=TRUE&amp;VAR:ID1=B1QH83&amp;VAR:RCODE=FEBIT&amp;VAR:SDATE=20080399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_236__FDSAUDITLINK___1">{"fdsup://directions/FAT Viewer?action=UPDATE&amp;creator=factset&amp;DYN_ARGS=TRUE&amp;DOC_NAME=FAT:FQL_AUDITING_CLIENT_TEMPLATE.FAT&amp;display_string=Audit&amp;VAR:KEY=PWJWJKRCHA&amp;VAR:QUERY=RkZfU0FMRVMoQ0FMLDIwMDgsLCwsVVNEKQ==&amp;WINDOW=FIRST_POPUP&amp;HEIGHT=450&amp;WIDTH=450&amp;START_MA","XIMIZED=FALSE&amp;VAR:CALENDAR=US&amp;VAR:SYMBOL=ARBA&amp;VAR:INDEX=0"}</definedName>
    <definedName name="_236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4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5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6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7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8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69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7__FDSAUDITLINK__">{"fdsup://IBCentral/FAT Viewer?action=UPDATE&amp;creator=factset&amp;DOC_NAME=fat:reuters_annual_shs_src_window.fat&amp;display_string=Audit&amp;DYN_ARGS=TRUE&amp;VAR:ID1=471279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237__FDSAUDITLINK___1">{"fdsup://directions/FAT Viewer?action=UPDATE&amp;creator=factset&amp;DYN_ARGS=TRUE&amp;DOC_NAME=FAT:FQL_AUDITING_CLIENT_TEMPLATE.FAT&amp;display_string=Audit&amp;VAR:KEY=FUHGDYLCRO&amp;VAR:QUERY=RkZfUk9FKEFOTiwp&amp;WINDOW=FIRST_POPUP&amp;HEIGHT=450&amp;WIDTH=450&amp;START_MAXIMIZED=FALSE&amp;VAR:CA","LENDAR=US&amp;VAR:SYMBOL=ARBA&amp;VAR:INDEX=0"}</definedName>
    <definedName name="_2370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71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72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73__FDSAUDITLINK__">{"fdsup://IBCentral/FAT Viewer?action=UPDATE&amp;creator=factset&amp;DOC_NAME=fat:reuters_annual_source_window.fat&amp;display_string=Audit&amp;DYN_ARGS=TRUE&amp;VAR:ID1=60315810&amp;VAR:RCODE=FIBCEBITDA&amp;VAR:SDATE=20061299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37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7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7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7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7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7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__FDSAUDITLINK__">{"fdsup://IBCentral/FAT Viewer?action=UPDATE&amp;creator=factset&amp;DOC_NAME=fat:reuters_annual_shs_src_window.fat&amp;display_string=Audit&amp;DYN_ARGS=TRUE&amp;VAR:ID1=B1RDYG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238__FDSAUDITLINK___1">{"fdsup://Directions/FactSet Auditing Viewer?action=AUDIT_VALUE&amp;DB=129&amp;ID1=04033V20&amp;VALUEID=18321&amp;SDATE=2011&amp;PERIODTYPE=ANN_STD&amp;SCFT=3&amp;window=popup_no_bar&amp;width=385&amp;height=120&amp;START_MAXIMIZED=FALSE&amp;creator=factset&amp;display_string=Audit"}</definedName>
    <definedName name="_238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8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__FDSAUDITLINK__">{"fdsup://IBCentral/FAT Viewer?action=UPDATE&amp;creator=factset&amp;DOC_NAME=fat:reuters_annual_shs_src_window.fat&amp;display_string=Audit&amp;DYN_ARGS=TRUE&amp;VAR:ID1=556352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239__FDSAUDITLINK___1">{"fdsup://Directions/FactSet Auditing Viewer?action=AUDIT_VALUE&amp;DB=129&amp;ID1=04033V20&amp;VALUEID=18141&amp;SDATE=2011&amp;PERIODTYPE=ANN_STD&amp;SCFT=3&amp;window=popup_no_bar&amp;width=385&amp;height=120&amp;START_MAXIMIZED=FALSE&amp;creator=factset&amp;display_string=Audit"}</definedName>
    <definedName name="_239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9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3adc7e4edf4428eaa2ef73f979a90df" hidden="1">#REF!</definedName>
    <definedName name="_23c82f4079d442c99c095aef0d64be60" hidden="1">#REF!</definedName>
    <definedName name="_23f2a08fb3c94705a8c5af18c1f55806" hidden="1">#REF!</definedName>
    <definedName name="_24__FDSAUDITLINK__">{"fdsup://directions/FAT Viewer?action=UPDATE&amp;creator=factset&amp;DYN_ARGS=TRUE&amp;DOC_NAME=FAT:FQL_AUDITING_CLIENT_TEMPLATE.FAT&amp;display_string=Audit&amp;VAR:KEY=OZGRKXKLQB&amp;VAR:QUERY=RkZfRU5UUlBSX1ZBTF9EQUlMWSg0MDc2NywsLCwsJ0RJTCcp&amp;WINDOW=FIRST_POPUP&amp;HEIGHT=450&amp;WIDTH=","450&amp;START_MAXIMIZED=FALSE&amp;VAR:CALENDAR=US&amp;VAR:SYMBOL=B014K5&amp;VAR:INDEX=0"}</definedName>
    <definedName name="_24__FDSAUDITLINK___1">{"fdsup://directions/FAT Viewer?action=UPDATE&amp;creator=factset&amp;DYN_ARGS=TRUE&amp;DOC_NAME=FAT:FQL_AUDITING_CLIENT_TEMPLATE.FAT&amp;display_string=Audit&amp;VAR:KEY=JQRSLCLAHW&amp;VAR:QUERY=RkZfRU5UUlBSX1ZBTF9EQUlMWSgwLCwsUkYsLCdESUwnKQ==&amp;WINDOW=FIRST_POPUP&amp;HEIGHT=450&amp;WIDTH=","450&amp;START_MAXIMIZED=FALSE&amp;VAR:CALENDAR=US&amp;VAR:SYMBOL=TIBX&amp;VAR:INDEX=0"}</definedName>
    <definedName name="_240__FDSAUDITLINK__">{"fdsup://IBCentral/FAT Viewer?action=UPDATE&amp;creator=factset&amp;DOC_NAME=fat:reuters_annual_shs_src_window.fat&amp;display_string=Audit&amp;DYN_ARGS=TRUE&amp;VAR:ID1=B1QH83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240__FDSAUDITLINK___1">{"fdsup://directions/FAT Viewer?action=UPDATE&amp;creator=factset&amp;DYN_ARGS=TRUE&amp;DOC_NAME=FAT:FQL_AUDITING_CLIENT_TEMPLATE.FAT&amp;display_string=Audit&amp;VAR:KEY=FUNGVMTCVY&amp;VAR:QUERY=RkZfRUJJVERBX0lCKExUTSwwKQ==&amp;WINDOW=FIRST_POPUP&amp;HEIGHT=450&amp;WIDTH=450&amp;START_MAXIMIZED=","FALSE&amp;VAR:CALENDAR=US&amp;VAR:SYMBOL=ARBA&amp;VAR:INDEX=0"}</definedName>
    <definedName name="_240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0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__FDSAUDITLINK__">{"fdsup://IBCentral/FAT Viewer?action=UPDATE&amp;creator=factset&amp;DOC_NAME=fat:reuters_qtrly_source_window.fat&amp;display_string=Audit&amp;DYN_ARGS=TRUE&amp;VAR:ID1=556352&amp;VAR:RCODE=ACAE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241__FDSAUDITLINK___1">{"fdsup://directions/FAT Viewer?action=UPDATE&amp;creator=factset&amp;DYN_ARGS=TRUE&amp;DOC_NAME=FAT:FQL_AUDITING_CLIENT_TEMPLATE.FAT&amp;display_string=Audit&amp;VAR:KEY=ZCLSXKXKFO&amp;VAR:QUERY=RkZfRU5UUlBSX1ZBTF9EQUlMWSgwLCwsUkYsLCdESUwnKQ==&amp;WINDOW=FIRST_POPUP&amp;HEIGHT=450&amp;WIDTH=","450&amp;START_MAXIMIZED=FALSE&amp;VAR:CALENDAR=US&amp;VAR:SYMBOL=ARBA&amp;VAR:INDEX=0"}</definedName>
    <definedName name="_241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1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__FDSAUDITLINK__">{"fdsup://IBCentral/FAT Viewer?action=UPDATE&amp;creator=factset&amp;DOC_NAME=fat:reuters_qtrly_source_window.fat&amp;display_string=Audit&amp;DYN_ARGS=TRUE&amp;VAR:ID1=B1QH83&amp;VAR:RCODE=ACAE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242__FDSAUDITLINK___1">{"fdsup://Directions/FactSet Auditing Viewer?action=AUDIT_VALUE&amp;DB=129&amp;ID1=04033V20&amp;VALUEID=02001&amp;SDATE=201104&amp;PERIODTYPE=QTR_STD&amp;SCFT=3&amp;window=popup_no_bar&amp;width=385&amp;height=120&amp;START_MAXIMIZED=FALSE&amp;creator=factset&amp;display_string=Audit"}</definedName>
    <definedName name="_242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29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__FDSAUDITLINK__">{"fdsup://IBCentral/FAT Viewer?action=UPDATE&amp;creator=factset&amp;DOC_NAME=fat:reuters_qtrly_source_window.fat&amp;display_string=Audit&amp;DYN_ARGS=TRUE&amp;VAR:ID1=556352&amp;VAR:RCODE=STLD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243__FDSAUDITLINK___1">{"fdsup://Directions/FactSet Auditing Viewer?action=AUDIT_VALUE&amp;DB=129&amp;ID1=04033V20&amp;VALUEID=05194&amp;SDATE=201104&amp;PERIODTYPE=QTR_STD&amp;SCFT=3&amp;window=popup_no_bar&amp;width=385&amp;height=120&amp;START_MAXIMIZED=FALSE&amp;creator=factset&amp;display_string=Audit"}</definedName>
    <definedName name="_2430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1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2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3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4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5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6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7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8__FDSAUDITLINK__">{"fdsup://IBCentral/FAT Viewer?action=UPDATE&amp;creator=factset&amp;DOC_NAME=fat:reuters_ltm_source_window.fat&amp;display_string=Audit&amp;DYN_ARGS=TRUE&amp;VAR:ID1=MTX&amp;VAR:RCODE=FIBCEBITDA&amp;VAR:SDATE=20070399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3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__FDSAUDITLINK__">{"fdsup://IBCentral/FAT Viewer?action=UPDATE&amp;creator=factset&amp;DOC_NAME=fat:reuters_qtrly_source_window.fat&amp;display_string=Audit&amp;DYN_ARGS=TRUE&amp;VAR:ID1=B1QH83&amp;VAR:RCODE=STLD&amp;VAR:SDATE=20080399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244__FDSAUDITLINK___1">{"fdsup://directions/FAT Viewer?action=UPDATE&amp;creator=factset&amp;DYN_ARGS=TRUE&amp;DOC_NAME=FAT:FQL_AUDITING_CLIENT_TEMPLATE.FAT&amp;display_string=Audit&amp;VAR:KEY=JOVCNEDOJC&amp;VAR:QUERY=RkZfRUJJVChDQUwsMjAxMCwsLCxVU0Qp&amp;WINDOW=FIRST_POPUP&amp;HEIGHT=450&amp;WIDTH=450&amp;START_MAXIMI","ZED=FALSE&amp;VAR:CALENDAR=US&amp;VAR:SYMBOL=SREV&amp;VAR:INDEX=0"}</definedName>
    <definedName name="_244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4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__FDSAUDITLINK__">{"fdsup://IBCentral/FAT Viewer?action=UPDATE&amp;creator=factset&amp;DOC_NAME=fat:reuters_qtrly_source_window.fat&amp;display_string=Audit&amp;DYN_ARGS=TRUE&amp;VAR:ID1=63934E10&amp;VAR:RCODE=FEBIT&amp;VAR:SDATE=20070499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45__FDSAUDITLINK___1">{"fdsup://directions/FAT Viewer?action=UPDATE&amp;creator=factset&amp;DYN_ARGS=TRUE&amp;DOC_NAME=FAT:FQL_AUDITING_CLIENT_TEMPLATE.FAT&amp;display_string=Audit&amp;VAR:KEY=XQLYVAJQZC&amp;VAR:QUERY=RkZfRUJJVChDQUwsMjAwOSwsLCxVU0Qp&amp;WINDOW=FIRST_POPUP&amp;HEIGHT=450&amp;WIDTH=450&amp;START_MAXIMI","ZED=FALSE&amp;VAR:CALENDAR=US&amp;VAR:SYMBOL=SREV&amp;VAR:INDEX=0"}</definedName>
    <definedName name="_245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5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__FDSAUDITLINK__">{"fdsup://IBCentral/FAT Viewer?action=UPDATE&amp;creator=factset&amp;DOC_NAME=fat:reuters_qtrly_source_window.fat&amp;display_string=Audit&amp;DYN_ARGS=TRUE&amp;VAR:ID1=23102110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46__FDSAUDITLINK___1">{"fdsup://directions/FAT Viewer?action=UPDATE&amp;creator=factset&amp;DYN_ARGS=TRUE&amp;DOC_NAME=FAT:FQL_AUDITING_CLIENT_TEMPLATE.FAT&amp;display_string=Audit&amp;VAR:KEY=JOVCNEDOJC&amp;VAR:QUERY=RkZfRUJJVChDQUwsMjAxMCwsLCxVU0Qp&amp;WINDOW=FIRST_POPUP&amp;HEIGHT=450&amp;WIDTH=450&amp;START_MAXIMI","ZED=FALSE&amp;VAR:CALENDAR=US&amp;VAR:SYMBOL=SREV&amp;VAR:INDEX=0"}</definedName>
    <definedName name="_246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6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__FDSAUDITLINK__">{"fdsup://IBCentral/FAT Viewer?action=UPDATE&amp;creator=factset&amp;DOC_NAME=fat:reuters_qtrly_source_window.fat&amp;display_string=Audit&amp;DYN_ARGS=TRUE&amp;VAR:ID1=69371810&amp;VAR:RCODE=FEBIT&amp;VAR:SDATE=20070399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47__FDSAUDITLINK___1">{"fdsup://directions/FAT Viewer?action=UPDATE&amp;creator=factset&amp;DYN_ARGS=TRUE&amp;DOC_NAME=FAT:FQL_AUDITING_CLIENT_TEMPLATE.FAT&amp;display_string=Audit&amp;VAR:KEY=XQLYVAJQZC&amp;VAR:QUERY=RkZfRUJJVChDQUwsMjAwOSwsLCxVU0Qp&amp;WINDOW=FIRST_POPUP&amp;HEIGHT=450&amp;WIDTH=450&amp;START_MAXIMI","ZED=FALSE&amp;VAR:CALENDAR=US&amp;VAR:SYMBOL=SREV&amp;VAR:INDEX=0"}</definedName>
    <definedName name="_247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7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__FDSAUDITLINK__">{"fdsup://IBCentral/FAT Viewer?action=UPDATE&amp;creator=factset&amp;DOC_NAME=fat:reuters_qtrly_source_window.fat&amp;display_string=Audit&amp;DYN_ARGS=TRUE&amp;VAR:ID1=63934E10&amp;VAR:RCODE=FEBIT&amp;VAR:SDATE=20080499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48__FDSAUDITLINK___1">{"fdsup://directions/FAT Viewer?action=UPDATE&amp;creator=factset&amp;DYN_ARGS=TRUE&amp;DOC_NAME=FAT:FQL_AUDITING_CLIENT_TEMPLATE.FAT&amp;display_string=Audit&amp;VAR:KEY=VYHKNKHGJC&amp;VAR:QUERY=RkZfU0FMRVMoQ0FMLDIwMTAsLCwsVVNEKQ==&amp;WINDOW=FIRST_POPUP&amp;HEIGHT=450&amp;WIDTH=450&amp;START_MA","XIMIZED=FALSE&amp;VAR:CALENDAR=US&amp;VAR:SYMBOL=SREV&amp;VAR:INDEX=0"}</definedName>
    <definedName name="_248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8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__FDSAUDITLINK__">{"fdsup://IBCentral/FAT Viewer?action=UPDATE&amp;creator=factset&amp;DOC_NAME=fat:reuters_qtrly_source_window.fat&amp;display_string=Audit&amp;DYN_ARGS=TRUE&amp;VAR:ID1=23102110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49__FDSAUDITLINK___1">{"fdsup://directions/FAT Viewer?action=UPDATE&amp;creator=factset&amp;DYN_ARGS=TRUE&amp;DOC_NAME=FAT:FQL_AUDITING_CLIENT_TEMPLATE.FAT&amp;display_string=Audit&amp;VAR:KEY=JAHITYVEXI&amp;VAR:QUERY=RkZfU0FMRVMoQ0FMLDIwMDksLCwsVVNEKQ==&amp;WINDOW=FIRST_POPUP&amp;HEIGHT=450&amp;WIDTH=450&amp;START_MA","XIMIZED=FALSE&amp;VAR:CALENDAR=US&amp;VAR:SYMBOL=SREV&amp;VAR:INDEX=0"}</definedName>
    <definedName name="_249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4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5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6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7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8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99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4b1a95a8b3e4ac99982144bf4450af1" hidden="1">#REF!</definedName>
    <definedName name="_24e1f36d1c9b460bb84afac1e72dfe03" hidden="1">#REF!</definedName>
    <definedName name="_24f7e37aae7143b2be49556d6c7d0404" hidden="1">#REF!</definedName>
    <definedName name="_25__FDSAUDITLINK__">{"fdsup://directions/FAT Viewer?action=UPDATE&amp;creator=factset&amp;DYN_ARGS=TRUE&amp;DOC_NAME=FAT:FQL_AUDITING_CLIENT_TEMPLATE.FAT&amp;display_string=Audit&amp;VAR:KEY=SVONSRIPQB&amp;VAR:QUERY=RkZfRU5UUlBSX1ZBTF9EQUlMWSg0MDc2NywsLCwsJ0RJTCcp&amp;WINDOW=FIRST_POPUP&amp;HEIGHT=450&amp;WIDTH=","450&amp;START_MAXIMIZED=FALSE&amp;VAR:CALENDAR=US&amp;VAR:SYMBOL=MAT&amp;VAR:INDEX=0"}</definedName>
    <definedName name="_25__FDSAUDITLINK___1">{"fdsup://Directions/FactSet Auditing Viewer?action=AUDIT_VALUE&amp;DB=129&amp;ID1=88632Q10&amp;VALUEID=03426&amp;SDATE=2011&amp;PERIODTYPE=ANN_STD&amp;SCFT=3&amp;window=popup_no_bar&amp;width=385&amp;height=120&amp;START_MAXIMIZED=FALSE&amp;creator=factset&amp;display_string=Audit"}</definedName>
    <definedName name="_250__FDSAUDITLINK__">{"fdsup://IBCentral/FAT Viewer?action=UPDATE&amp;creator=factset&amp;DOC_NAME=fat:reuters_qtrly_source_window.fat&amp;display_string=Audit&amp;DYN_ARGS=TRUE&amp;VAR:ID1=69371810&amp;VAR:RCODE=FEBIT&amp;VAR:SDATE=20080399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250__FDSAUDITLINK___1">{"fdsup://directions/FAT Viewer?action=UPDATE&amp;creator=factset&amp;DYN_ARGS=TRUE&amp;DOC_NAME=FAT:FQL_AUDITING_CLIENT_TEMPLATE.FAT&amp;display_string=Audit&amp;VAR:KEY=HEPIJMRWVU&amp;VAR:QUERY=RkZfU0FMRVMoQ0FMLDIwMDgsLCwsVVNEKQ==&amp;WINDOW=FIRST_POPUP&amp;HEIGHT=450&amp;WIDTH=450&amp;START_MA","XIMIZED=FALSE&amp;VAR:CALENDAR=US&amp;VAR:SYMBOL=SREV&amp;VAR:INDEX=0"}</definedName>
    <definedName name="_2500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1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2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3__FDSAUDITLINK__">{"fdsup://IBCentral/FAT Viewer?action=UPDATE&amp;creator=factset&amp;DOC_NAME=fat:reuters_ltm_source_window.fat&amp;display_string=Audit&amp;DYN_ARGS=TRUE&amp;VAR:ID1=MTX&amp;VAR:RCODE=FIBCEBITDA&amp;VAR:SDATE=20070699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0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__FDSAUDITLINK__">{"fdsup://IBCentral/FAT Viewer?action=UPDATE&amp;creator=factset&amp;DOC_NAME=fat:reuters_qtrly_source_window.fat&amp;display_string=Audit&amp;DYN_ARGS=TRUE&amp;VAR:ID1=23102110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1__FDSAUDITLINK___1">{"fdsup://directions/FAT Viewer?action=UPDATE&amp;creator=factset&amp;DYN_ARGS=TRUE&amp;DOC_NAME=FAT:FQL_AUDITING_CLIENT_TEMPLATE.FAT&amp;display_string=Audit&amp;VAR:KEY=REVSROFOFQ&amp;VAR:QUERY=RkZfUk9FKEFOTiwp&amp;WINDOW=FIRST_POPUP&amp;HEIGHT=450&amp;WIDTH=450&amp;START_MAXIMIZED=FALSE&amp;VAR:CA","LENDAR=US&amp;VAR:SYMBOL=SREV&amp;VAR:INDEX=0"}</definedName>
    <definedName name="_251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1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__FDSAUDITLINK__">{"fdsup://IBCentral/FAT Viewer?action=UPDATE&amp;creator=factset&amp;DOC_NAME=fat:reuters_qtrly_source_window.fat&amp;display_string=Audit&amp;DYN_ARGS=TRUE&amp;VAR:ID1=69371810&amp;VAR:RCODE=ACAE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2__FDSAUDITLINK___1">{"fdsup://Directions/FactSet Auditing Viewer?action=AUDIT_VALUE&amp;DB=129&amp;ID1=81763U10&amp;VALUEID=18321&amp;SDATE=2010&amp;PERIODTYPE=ANN_STD&amp;SCFT=3&amp;window=popup_no_bar&amp;width=385&amp;height=120&amp;START_MAXIMIZED=FALSE&amp;creator=factset&amp;display_string=Audit"}</definedName>
    <definedName name="_252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2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__FDSAUDITLINK__">{"fdsup://IBCentral/FAT Viewer?action=UPDATE&amp;creator=factset&amp;DOC_NAME=fat:reuters_qtrly_source_window.fat&amp;display_string=Audit&amp;DYN_ARGS=TRUE&amp;VAR:ID1=23102110&amp;VAR:RCODE=STLD&amp;VAR:SDATE=20080399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3__FDSAUDITLINK___1">{"fdsup://Directions/FactSet Auditing Viewer?action=AUDIT_VALUE&amp;DB=129&amp;ID1=81763U10&amp;VALUEID=18141&amp;SDATE=2010&amp;PERIODTYPE=ANN_STD&amp;SCFT=3&amp;window=popup_no_bar&amp;width=385&amp;height=120&amp;START_MAXIMIZED=FALSE&amp;creator=factset&amp;display_string=Audit"}</definedName>
    <definedName name="_253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3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__FDSAUDITLINK__">{"fdsup://IBCentral/FAT Viewer?action=UPDATE&amp;creator=factset&amp;DOC_NAME=fat:reuters_annual_shs_src_window.fat&amp;display_string=Audit&amp;DYN_ARGS=TRUE&amp;VAR:ID1=23102110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54__FDSAUDITLINK___1">{"fdsup://directions/FAT Viewer?action=UPDATE&amp;creator=factset&amp;DYN_ARGS=TRUE&amp;DOC_NAME=FAT:FQL_AUDITING_CLIENT_TEMPLATE.FAT&amp;display_string=Audit&amp;VAR:KEY=DSFYPOBMXC&amp;VAR:QUERY=RkZfRUJJVERBX0lCKExUTSwwKQ==&amp;WINDOW=FIRST_POPUP&amp;HEIGHT=450&amp;WIDTH=450&amp;START_MAXIMIZED=","FALSE&amp;VAR:CALENDAR=US&amp;VAR:SYMBOL=SREV&amp;VAR:INDEX=0"}</definedName>
    <definedName name="_254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4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__FDSAUDITLINK__">{"fdsup://IBCentral/FAT Viewer?action=UPDATE&amp;creator=factset&amp;DOC_NAME=fat:reuters_annual_shs_src_window.fat&amp;display_string=Audit&amp;DYN_ARGS=TRUE&amp;VAR:ID1=69371810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55__FDSAUDITLINK___1">{"fdsup://directions/FAT Viewer?action=UPDATE&amp;creator=factset&amp;DYN_ARGS=TRUE&amp;DOC_NAME=FAT:FQL_AUDITING_CLIENT_TEMPLATE.FAT&amp;display_string=Audit&amp;VAR:KEY=DEDWLKFWPG&amp;VAR:QUERY=RkZfRU5UUlBSX1ZBTF9EQUlMWSgwLCwsUkYsLCdESUwnKQ==&amp;WINDOW=FIRST_POPUP&amp;HEIGHT=450&amp;WIDTH=","450&amp;START_MAXIMIZED=FALSE&amp;VAR:CALENDAR=US&amp;VAR:SYMBOL=SREV&amp;VAR:INDEX=0"}</definedName>
    <definedName name="_255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5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__FDSAUDITLINK__">{"fdsup://IBCentral/FAT Viewer?action=UPDATE&amp;creator=factset&amp;DOC_NAME=fat:reuters_qtrly_source_window.fat&amp;display_string=Audit&amp;DYN_ARGS=TRUE&amp;VAR:ID1=B1QH83&amp;VAR:RCODE=STLD&amp;VAR:SDATE=20071299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256__FDSAUDITLINK___1">{"fdsup://Directions/FactSet Auditing Viewer?action=AUDIT_VALUE&amp;DB=129&amp;ID1=81763U10&amp;VALUEID=02001&amp;SDATE=201103&amp;PERIODTYPE=QTR_STD&amp;SCFT=3&amp;window=popup_no_bar&amp;width=385&amp;height=120&amp;START_MAXIMIZED=FALSE&amp;creator=factset&amp;display_string=Audit"}</definedName>
    <definedName name="_2560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1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2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3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4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5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6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7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8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69__FDSAUDITLINK__">{"fdsup://IBCentral/FAT Viewer?action=UPDATE&amp;creator=factset&amp;DOC_NAME=fat:reuters_ltm_source_window.fat&amp;display_string=Audit&amp;DYN_ARGS=TRUE&amp;VAR:ID1=MTX&amp;VAR:RCODE=FIBCEBITDA&amp;VAR:SDATE=20070999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57__FDSAUDITLINK__">{"fdsup://IBCentral/FAT Viewer?action=UPDATE&amp;creator=factset&amp;DOC_NAME=fat:reuters_qtrly_source_window.fat&amp;display_string=Audit&amp;DYN_ARGS=TRUE&amp;VAR:ID1=63934E10&amp;VAR:RCODE=EBIT&amp;VAR:SDATE=20061099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7__FDSAUDITLINK___1">{"fdsup://Directions/FactSet Auditing Viewer?action=AUDIT_VALUE&amp;DB=129&amp;ID1=81763U10&amp;VALUEID=05194&amp;SDATE=201103&amp;PERIODTYPE=QTR_STD&amp;SCFT=3&amp;window=popup_no_bar&amp;width=385&amp;height=120&amp;START_MAXIMIZED=FALSE&amp;creator=factset&amp;display_string=Audit"}</definedName>
    <definedName name="_257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7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__FDSAUDITLINK__">{"fdsup://IBCentral/FAT Viewer?action=UPDATE&amp;creator=factset&amp;DOC_NAME=fat:reuters_qtrly_source_window.fat&amp;display_string=Audit&amp;DYN_ARGS=TRUE&amp;VAR:ID1=23102110&amp;VAR:RCODE=EBIT&amp;VAR:SDATE=20061299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8__FDSAUDITLINK___1">{"fdsup://directions/FAT Viewer?action=UPDATE&amp;creator=factset&amp;DYN_ARGS=TRUE&amp;DOC_NAME=FAT:FQL_AUDITING_CLIENT_TEMPLATE.FAT&amp;display_string=Audit&amp;VAR:KEY=NWDIXMPYNQ&amp;VAR:QUERY=RkZfRUJJVChDQUwsMjAxMCwsLCxVU0Qp&amp;WINDOW=FIRST_POPUP&amp;HEIGHT=450&amp;WIDTH=450&amp;START_MAXIMI","ZED=FALSE&amp;VAR:CALENDAR=US&amp;VAR:SYMBOL=MKTG&amp;VAR:INDEX=0"}</definedName>
    <definedName name="_258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8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__FDSAUDITLINK__">{"fdsup://IBCentral/FAT Viewer?action=UPDATE&amp;creator=factset&amp;DOC_NAME=fat:reuters_qtrly_source_window.fat&amp;display_string=Audit&amp;DYN_ARGS=TRUE&amp;VAR:ID1=69371810&amp;VAR:RCODE=EBIT&amp;VAR:SDATE=20061299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59__FDSAUDITLINK___1">{"fdsup://directions/FAT Viewer?action=UPDATE&amp;creator=factset&amp;DYN_ARGS=TRUE&amp;DOC_NAME=FAT:FQL_AUDITING_CLIENT_TEMPLATE.FAT&amp;display_string=Audit&amp;VAR:KEY=NSBUFKXERQ&amp;VAR:QUERY=RkZfRUJJVChDQUwsMjAwOSwsLCxVU0Qp&amp;WINDOW=FIRST_POPUP&amp;HEIGHT=450&amp;WIDTH=450&amp;START_MAXIMI","ZED=FALSE&amp;VAR:CALENDAR=US&amp;VAR:SYMBOL=MKTG&amp;VAR:INDEX=0"}</definedName>
    <definedName name="_259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9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5b2c273397a4ec9a126dee140c576d7" hidden="1">#REF!</definedName>
    <definedName name="_26__FDSAUDITLINK__">{"fdsup://directions/FAT Viewer?action=UPDATE&amp;creator=factset&amp;DYN_ARGS=TRUE&amp;DOC_NAME=FAT:FQL_AUDITING_CLIENT_TEMPLATE.FAT&amp;display_string=Audit&amp;VAR:KEY=KFETWBYZUP&amp;VAR:QUERY=RkZfRU5UUlBSX1ZBTF9EQUlMWSg0MDc2NywsLCwsJ0RJTCcp&amp;WINDOW=FIRST_POPUP&amp;HEIGHT=450&amp;WIDTH=","450&amp;START_MAXIMIZED=FALSE&amp;VAR:CALENDAR=US&amp;VAR:SYMBOL=MPX&amp;VAR:INDEX=0"}</definedName>
    <definedName name="_26__FDSAUDITLINK___1">{"fdsup://directions/FAT Viewer?action=UPDATE&amp;creator=factset&amp;DYN_ARGS=TRUE&amp;DOC_NAME=FAT:FQL_AUDITING_CLIENT_TEMPLATE.FAT&amp;display_string=Audit&amp;VAR:KEY=QJYNMBANUZ&amp;VAR:QUERY=RkZfU0FMRVMoQ0FMLDIwMDgsLCwsVVNEKQ==&amp;WINDOW=FIRST_POPUP&amp;HEIGHT=450&amp;WIDTH=450&amp;START_MA","XIMIZED=FALSE&amp;VAR:CALENDAR=US&amp;VAR:SYMBOL=SQI&amp;VAR:INDEX=0"}</definedName>
    <definedName name="_260__FDSAUDITLINK__">{"fdsup://IBCentral/FAT Viewer?action=UPDATE&amp;creator=factset&amp;DOC_NAME=fat:reuters_qtrly_source_window.fat&amp;display_string=Audit&amp;DYN_ARGS=TRUE&amp;VAR:ID1=63934E10&amp;VAR:RCODE=EBIT&amp;VAR:SDATE=20071099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0__FDSAUDITLINK___1">{"fdsup://directions/FAT Viewer?action=UPDATE&amp;creator=factset&amp;DYN_ARGS=TRUE&amp;DOC_NAME=FAT:FQL_AUDITING_CLIENT_TEMPLATE.FAT&amp;display_string=Audit&amp;VAR:KEY=NWDIXMPYNQ&amp;VAR:QUERY=RkZfRUJJVChDQUwsMjAxMCwsLCxVU0Qp&amp;WINDOW=FIRST_POPUP&amp;HEIGHT=450&amp;WIDTH=450&amp;START_MAXIMI","ZED=FALSE&amp;VAR:CALENDAR=US&amp;VAR:SYMBOL=MKTG&amp;VAR:INDEX=0"}</definedName>
    <definedName name="_260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0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__FDSAUDITLINK__">{"fdsup://IBCentral/FAT Viewer?action=UPDATE&amp;creator=factset&amp;DOC_NAME=fat:reuters_qtrly_source_window.fat&amp;display_string=Audit&amp;DYN_ARGS=TRUE&amp;VAR:ID1=23102110&amp;VAR:RCODE=EBIT&amp;VAR:SDATE=20071299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1__FDSAUDITLINK___1">{"fdsup://directions/FAT Viewer?action=UPDATE&amp;creator=factset&amp;DYN_ARGS=TRUE&amp;DOC_NAME=FAT:FQL_AUDITING_CLIENT_TEMPLATE.FAT&amp;display_string=Audit&amp;VAR:KEY=NSBUFKXERQ&amp;VAR:QUERY=RkZfRUJJVChDQUwsMjAwOSwsLCxVU0Qp&amp;WINDOW=FIRST_POPUP&amp;HEIGHT=450&amp;WIDTH=450&amp;START_MAXIMI","ZED=FALSE&amp;VAR:CALENDAR=US&amp;VAR:SYMBOL=MKTG&amp;VAR:INDEX=0"}</definedName>
    <definedName name="_261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1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__FDSAUDITLINK__">{"fdsup://IBCentral/FAT Viewer?action=UPDATE&amp;creator=factset&amp;DOC_NAME=fat:reuters_qtrly_source_window.fat&amp;display_string=Audit&amp;DYN_ARGS=TRUE&amp;VAR:ID1=69371810&amp;VAR:RCODE=EBIT&amp;VAR:SDATE=20071299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2__FDSAUDITLINK___1">{"fdsup://directions/FAT Viewer?action=UPDATE&amp;creator=factset&amp;DYN_ARGS=TRUE&amp;DOC_NAME=FAT:FQL_AUDITING_CLIENT_TEMPLATE.FAT&amp;display_string=Audit&amp;VAR:KEY=JELOVKNOVG&amp;VAR:QUERY=RkZfU0FMRVMoQ0FMLDIwMTAsLCwsVVNEKQ==&amp;WINDOW=FIRST_POPUP&amp;HEIGHT=450&amp;WIDTH=450&amp;START_MA","XIMIZED=FALSE&amp;VAR:CALENDAR=US&amp;VAR:SYMBOL=MKTG&amp;VAR:INDEX=0"}</definedName>
    <definedName name="_262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1e2c35fc14cab8ec72ec0114280d2" hidden="1">#REF!</definedName>
    <definedName name="_262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5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6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7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8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29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__FDSAUDITLINK__">{"fdsup://IBCentral/FAT Viewer?action=UPDATE&amp;creator=factset&amp;DOC_NAME=fat:reuters_qtrly_source_window.fat&amp;display_string=Audit&amp;DYN_ARGS=TRUE&amp;VAR:ID1=23102110&amp;VAR:RCODE=ACAE&amp;VAR:SDATE=20071299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3__FDSAUDITLINK___1">{"fdsup://directions/FAT Viewer?action=UPDATE&amp;creator=factset&amp;DYN_ARGS=TRUE&amp;DOC_NAME=FAT:FQL_AUDITING_CLIENT_TEMPLATE.FAT&amp;display_string=Audit&amp;VAR:KEY=ZQLCHYTMBQ&amp;VAR:QUERY=RkZfU0FMRVMoQ0FMLDIwMDksLCwsVVNEKQ==&amp;WINDOW=FIRST_POPUP&amp;HEIGHT=450&amp;WIDTH=450&amp;START_MA","XIMIZED=FALSE&amp;VAR:CALENDAR=US&amp;VAR:SYMBOL=MKTG&amp;VAR:INDEX=0"}</definedName>
    <definedName name="_2630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1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2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3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4__FDSAUDITLINK__">{"fdsup://IBCentral/FAT Viewer?action=UPDATE&amp;creator=factset&amp;DOC_NAME=fat:reuters_annual_source_window.fat&amp;display_string=Audit&amp;DYN_ARGS=TRUE&amp;VAR:ID1=60315810&amp;VAR:RCODE=FIBCEBITDA&amp;VAR:SDATE=20071299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63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3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3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3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3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__FDSAUDITLINK__">{"fdsup://IBCentral/FAT Viewer?action=UPDATE&amp;creator=factset&amp;DOC_NAME=fat:reuters_qtrly_source_window.fat&amp;display_string=Audit&amp;DYN_ARGS=TRUE&amp;VAR:ID1=69371810&amp;VAR:RCODE=ACAE&amp;VAR:SDATE=20071299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4__FDSAUDITLINK___1">{"fdsup://directions/FAT Viewer?action=UPDATE&amp;creator=factset&amp;DYN_ARGS=TRUE&amp;DOC_NAME=FAT:FQL_AUDITING_CLIENT_TEMPLATE.FAT&amp;display_string=Audit&amp;VAR:KEY=RMBWXKVCHO&amp;VAR:QUERY=RkZfU0FMRVMoQ0FMLDIwMDgsLCwsVVNEKQ==&amp;WINDOW=FIRST_POPUP&amp;HEIGHT=450&amp;WIDTH=450&amp;START_MA","XIMIZED=FALSE&amp;VAR:CALENDAR=US&amp;VAR:SYMBOL=MKTG&amp;VAR:INDEX=0"}</definedName>
    <definedName name="_264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4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__FDSAUDITLINK__">{"fdsup://IBCentral/FAT Viewer?action=UPDATE&amp;creator=factset&amp;DOC_NAME=fat:reuters_qtrly_source_window.fat&amp;display_string=Audit&amp;DYN_ARGS=TRUE&amp;VAR:ID1=23102110&amp;VAR:RCODE=STLD&amp;VAR:SDATE=20071299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65__FDSAUDITLINK___1">{"fdsup://directions/FAT Viewer?action=UPDATE&amp;creator=factset&amp;DYN_ARGS=TRUE&amp;DOC_NAME=FAT:FQL_AUDITING_CLIENT_TEMPLATE.FAT&amp;display_string=Audit&amp;VAR:KEY=HENGRQDGNC&amp;VAR:QUERY=RkZfUk9FKEFOTiwp&amp;WINDOW=FIRST_POPUP&amp;HEIGHT=450&amp;WIDTH=450&amp;START_MAXIMIZED=FALSE&amp;VAR:CA","LENDAR=US&amp;VAR:SYMBOL=MKTG&amp;VAR:INDEX=0"}</definedName>
    <definedName name="_265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5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__FDSAUDITLINK__">{"fdsup://IBCentral/FAT Viewer?action=UPDATE&amp;creator=factset&amp;DOC_NAME=fat:reuters_annual_shs_src_window.fat&amp;display_string=Audit&amp;DYN_ARGS=TRUE&amp;VAR:ID1=23102110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66__FDSAUDITLINK___1">{"fdsup://Directions/FactSet Auditing Viewer?action=AUDIT_VALUE&amp;DB=129&amp;ID1=76124810&amp;VALUEID=18321&amp;SDATE=2010&amp;PERIODTYPE=ANN_STD&amp;SCFT=3&amp;window=popup_no_bar&amp;width=385&amp;height=120&amp;START_MAXIMIZED=FALSE&amp;creator=factset&amp;display_string=Audit"}</definedName>
    <definedName name="_266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6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__FDSAUDITLINK__">{"fdsup://IBCentral/FAT Viewer?action=UPDATE&amp;creator=factset&amp;DOC_NAME=fat:reuters_annual_shs_src_window.fat&amp;display_string=Audit&amp;DYN_ARGS=TRUE&amp;VAR:ID1=69371810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267__FDSAUDITLINK___1">{"fdsup://Directions/FactSet Auditing Viewer?action=AUDIT_VALUE&amp;DB=129&amp;ID1=76124810&amp;VALUEID=18141&amp;SDATE=2010&amp;PERIODTYPE=ANN_STD&amp;SCFT=3&amp;window=popup_no_bar&amp;width=385&amp;height=120&amp;START_MAXIMIZED=FALSE&amp;creator=factset&amp;display_string=Audit"}</definedName>
    <definedName name="_267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7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__FDSAUDITLINK__">{"fdsup://directions/FAT Viewer?action=UPDATE&amp;creator=factset&amp;DYN_ARGS=TRUE&amp;DOC_NAME=FAT:FQL_AUDITING_CLIENT_TEMPLATE.FAT&amp;display_string=Audit&amp;VAR:KEY=TONQHQDUZK&amp;VAR:QUERY=RkZfTkVUX0lOQyhBTk4sMCk=&amp;WINDOW=FIRST_POPUP&amp;HEIGHT=450&amp;WIDTH=450&amp;START_MAXIMIZED=FALS","E&amp;VAR:CALENDAR=US&amp;VAR:SYMBOL=FOE&amp;VAR:INDEX=0"}</definedName>
    <definedName name="_268__FDSAUDITLINK___1">{"fdsup://directions/FAT Viewer?action=UPDATE&amp;creator=factset&amp;DYN_ARGS=TRUE&amp;DOC_NAME=FAT:FQL_AUDITING_CLIENT_TEMPLATE.FAT&amp;display_string=Audit&amp;VAR:KEY=XCJKLQXWVY&amp;VAR:QUERY=RkZfRUJJVERBX0lCKExUTSwwKQ==&amp;WINDOW=FIRST_POPUP&amp;HEIGHT=450&amp;WIDTH=450&amp;START_MAXIMIZED=","FALSE&amp;VAR:CALENDAR=US&amp;VAR:SYMBOL=MKTG&amp;VAR:INDEX=0"}</definedName>
    <definedName name="_268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8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__FDSAUDITLINK__">{"fdsup://Directions/FactSet Auditing Viewer?action=AUDIT_VALUE&amp;DB=129&amp;ID1=04420910&amp;VALUEID=05376&amp;SDATE=2008&amp;PERIODTYPE=ANN_STD&amp;window=popup_no_bar&amp;width=385&amp;height=120&amp;START_MAXIMIZED=FALSE&amp;creator=factset&amp;display_string=Audit"}</definedName>
    <definedName name="_269__FDSAUDITLINK___1">{"fdsup://directions/FAT Viewer?action=UPDATE&amp;creator=factset&amp;DYN_ARGS=TRUE&amp;DOC_NAME=FAT:FQL_AUDITING_CLIENT_TEMPLATE.FAT&amp;display_string=Audit&amp;VAR:KEY=NOHCJAJMJO&amp;VAR:QUERY=RkZfRU5UUlBSX1ZBTF9EQUlMWSgwLCwsUkYsLCdESUwnKQ==&amp;WINDOW=FIRST_POPUP&amp;HEIGHT=450&amp;WIDTH=","450&amp;START_MAXIMIZED=FALSE&amp;VAR:CALENDAR=US&amp;VAR:SYMBOL=MKTG&amp;VAR:INDEX=0"}</definedName>
    <definedName name="_2690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1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2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3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4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5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6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7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8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99__FDSAUDITLINK__">{"fdsup://IBCentral/FAT Viewer?action=UPDATE&amp;creator=factset&amp;DOC_NAME=fat:reuters_ltm_source_window.fat&amp;display_string=Audit&amp;DYN_ARGS=TRUE&amp;VAR:ID1=MTX&amp;VAR:RCODE=FIBCEBITDA&amp;VAR:SDATE=20080399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6f7b1bf402242fb89cbfc2bcbae6fd7" hidden="1">#REF!</definedName>
    <definedName name="_27__FDSAUDITLINK__">{"fdsup://directions/FAT Viewer?action=UPDATE&amp;creator=factset&amp;DYN_ARGS=TRUE&amp;DOC_NAME=FAT:FQL_AUDITING_CLIENT_TEMPLATE.FAT&amp;display_string=Audit&amp;VAR:KEY=UTYBGPKXAV&amp;VAR:QUERY=RkZfRU5UUlBSX1ZBTF9EQUlMWSg0MDc2NywsLCwsJ0RJTCcp&amp;WINDOW=FIRST_POPUP&amp;HEIGHT=450&amp;WIDTH=","450&amp;START_MAXIMIZED=FALSE&amp;VAR:CALENDAR=US&amp;VAR:SYMBOL=MTEX&amp;VAR:INDEX=0"}</definedName>
    <definedName name="_27__FDSAUDITLINK___1">{"fdsup://Directions/FactSet Auditing Viewer?action=AUDIT_VALUE&amp;DB=129&amp;ID1=88632Q10&amp;VALUEID=05194&amp;SDATE=201103&amp;PERIODTYPE=QTR_STD&amp;SCFT=3&amp;window=popup_no_bar&amp;width=385&amp;height=120&amp;START_MAXIMIZED=FALSE&amp;creator=factset&amp;display_string=Audit"}</definedName>
    <definedName name="_270__FDSAUDITLINK__">{"fdsup://Directions/FactSet Auditing Viewer?action=AUDIT_VALUE&amp;DB=129&amp;ID1=04420910&amp;VALUEID=05376&amp;SDATE=2007&amp;PERIODTYPE=ANN_STD&amp;window=popup_no_bar&amp;width=385&amp;height=120&amp;START_MAXIMIZED=FALSE&amp;creator=factset&amp;display_string=Audit"}</definedName>
    <definedName name="_270__FDSAUDITLINK___1">{"fdsup://Directions/FactSet Auditing Viewer?action=AUDIT_VALUE&amp;DB=129&amp;ID1=76124810&amp;VALUEID=03451&amp;SDATE=2010&amp;PERIODTYPE=ANN_STD&amp;SCFT=3&amp;window=popup_no_bar&amp;width=385&amp;height=120&amp;START_MAXIMIZED=FALSE&amp;creator=factset&amp;display_string=Audit"}</definedName>
    <definedName name="_270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0c09a1b7a3487093b35b01bc3adb95" hidden="1">#REF!</definedName>
    <definedName name="_271__FDSAUDITLINK__">{"fdsup://directions/FAT Viewer?action=UPDATE&amp;creator=factset&amp;DYN_ARGS=TRUE&amp;DOC_NAME=FAT:FQL_AUDITING_CLIENT_TEMPLATE.FAT&amp;display_string=Audit&amp;VAR:KEY=FEZCLCRSDA&amp;VAR:QUERY=RkZfTkVUX0lOQyhBTk4sMCk=&amp;WINDOW=FIRST_POPUP&amp;HEIGHT=450&amp;WIDTH=450&amp;START_MAXIMIZED=FALS","E&amp;VAR:CALENDAR=US&amp;VAR:SYMBOL=FUL&amp;VAR:INDEX=0"}</definedName>
    <definedName name="_271__FDSAUDITLINK___1">{"fdsup://Directions/FactSet Auditing Viewer?action=AUDIT_VALUE&amp;DB=129&amp;ID1=76124810&amp;VALUEID=02001&amp;SDATE=201103&amp;PERIODTYPE=QTR_STD&amp;SCFT=3&amp;window=popup_no_bar&amp;width=385&amp;height=120&amp;START_MAXIMIZED=FALSE&amp;creator=factset&amp;display_string=Audit"}</definedName>
    <definedName name="_271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1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__FDSAUDITLINK__">{"fdsup://Directions/FactSet Auditing Viewer?action=AUDIT_VALUE&amp;DB=129&amp;ID1=35969410&amp;VALUEID=04751&amp;SDATE=2009&amp;PERIODTYPE=ANN_STD&amp;window=popup_no_bar&amp;width=385&amp;height=120&amp;START_MAXIMIZED=FALSE&amp;creator=factset&amp;display_string=Audit"}</definedName>
    <definedName name="_272__FDSAUDITLINK___1">{"fdsup://Directions/FactSet Auditing Viewer?action=AUDIT_VALUE&amp;DB=129&amp;ID1=76124810&amp;VALUEID=05194&amp;SDATE=201103&amp;PERIODTYPE=QTR_STD&amp;SCFT=3&amp;window=popup_no_bar&amp;width=385&amp;height=120&amp;START_MAXIMIZED=FALSE&amp;creator=factset&amp;display_string=Audit"}</definedName>
    <definedName name="_272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2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__FDSAUDITLINK__">{"fdsup://directions/FAT Viewer?action=UPDATE&amp;creator=factset&amp;DYN_ARGS=TRUE&amp;DOC_NAME=FAT:FQL_AUDITING_CLIENT_TEMPLATE.FAT&amp;display_string=Audit&amp;VAR:KEY=WFAZYZAZOH&amp;VAR:QUERY=RkZfTkVUX0lOQyhBTk4sMCk=&amp;WINDOW=FIRST_POPUP&amp;HEIGHT=450&amp;WIDTH=450&amp;START_MAXIMIZED=FALS","E&amp;VAR:CALENDAR=US&amp;VAR:SYMBOL=ALB&amp;VAR:INDEX=0"}</definedName>
    <definedName name="_273__FDSAUDITLINK___1">{"fdsup://directions/FAT Viewer?action=UPDATE&amp;creator=factset&amp;DYN_ARGS=TRUE&amp;DOC_NAME=FAT:FQL_AUDITING_CLIENT_TEMPLATE.FAT&amp;display_string=Audit&amp;VAR:KEY=VUZCZEXGTS&amp;VAR:QUERY=RkZfRUJJVChDQUwsMjAxMCwsLCxVU0Qp&amp;WINDOW=FIRST_POPUP&amp;HEIGHT=450&amp;WIDTH=450&amp;START_MAXIMI","ZED=FALSE&amp;VAR:CALENDAR=US&amp;VAR:SYMBOL=TNGO&amp;VAR:INDEX=0"}</definedName>
    <definedName name="_273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576e484a740dba989cfbcc402302d" hidden="1">#REF!</definedName>
    <definedName name="_273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3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__FDSAUDITLINK__">{"fdsup://Directions/FactSet Auditing Viewer?action=AUDIT_VALUE&amp;DB=129&amp;ID1=01265310&amp;VALUEID=04751&amp;SDATE=2009&amp;PERIODTYPE=ANN_STD&amp;window=popup_no_bar&amp;width=385&amp;height=120&amp;START_MAXIMIZED=FALSE&amp;creator=factset&amp;display_string=Audit"}</definedName>
    <definedName name="_274__FDSAUDITLINK___1">{"fdsup://directions/FAT Viewer?action=UPDATE&amp;creator=factset&amp;DYN_ARGS=TRUE&amp;DOC_NAME=FAT:FQL_AUDITING_CLIENT_TEMPLATE.FAT&amp;display_string=Audit&amp;VAR:KEY=VWDSVUPIZA&amp;VAR:QUERY=RkZfRUJJVChDQUwsMjAwOSwsLCxVU0Qp&amp;WINDOW=FIRST_POPUP&amp;HEIGHT=450&amp;WIDTH=450&amp;START_MAXIMI","ZED=FALSE&amp;VAR:CALENDAR=US&amp;VAR:SYMBOL=TNGO&amp;VAR:INDEX=0"}</definedName>
    <definedName name="_274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4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__FDSAUDITLINK__">{"fdsup://directions/FAT Viewer?action=UPDATE&amp;creator=factset&amp;DYN_ARGS=TRUE&amp;DOC_NAME=FAT:FQL_AUDITING_CLIENT_TEMPLATE.FAT&amp;display_string=Audit&amp;VAR:KEY=LWNEPKPEBA&amp;VAR:QUERY=RkZfTkVUX0lOQyhBTk4sMCk=&amp;WINDOW=FIRST_POPUP&amp;HEIGHT=450&amp;WIDTH=450&amp;START_MAXIMIZED=FALS","E&amp;VAR:CALENDAR=US&amp;VAR:SYMBOL=FMC&amp;VAR:INDEX=0"}</definedName>
    <definedName name="_275__FDSAUDITLINK___1">{"fdsup://directions/FAT Viewer?action=UPDATE&amp;creator=factset&amp;DYN_ARGS=TRUE&amp;DOC_NAME=FAT:FQL_AUDITING_CLIENT_TEMPLATE.FAT&amp;display_string=Audit&amp;VAR:KEY=VUZCZEXGTS&amp;VAR:QUERY=RkZfRUJJVChDQUwsMjAxMCwsLCxVU0Qp&amp;WINDOW=FIRST_POPUP&amp;HEIGHT=450&amp;WIDTH=450&amp;START_MAXIMI","ZED=FALSE&amp;VAR:CALENDAR=US&amp;VAR:SYMBOL=TNGO&amp;VAR:INDEX=0"}</definedName>
    <definedName name="_275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6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7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8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59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__FDSAUDITLINK__">{"fdsup://Directions/FactSet Auditing Viewer?action=AUDIT_VALUE&amp;DB=129&amp;ID1=30249130&amp;VALUEID=04751&amp;SDATE=2009&amp;PERIODTYPE=ANN_STD&amp;window=popup_no_bar&amp;width=385&amp;height=120&amp;START_MAXIMIZED=FALSE&amp;creator=factset&amp;display_string=Audit"}</definedName>
    <definedName name="_276__FDSAUDITLINK___1">{"fdsup://directions/FAT Viewer?action=UPDATE&amp;creator=factset&amp;DYN_ARGS=TRUE&amp;DOC_NAME=FAT:FQL_AUDITING_CLIENT_TEMPLATE.FAT&amp;display_string=Audit&amp;VAR:KEY=VWDSVUPIZA&amp;VAR:QUERY=RkZfRUJJVChDQUwsMjAwOSwsLCxVU0Qp&amp;WINDOW=FIRST_POPUP&amp;HEIGHT=450&amp;WIDTH=450&amp;START_MAXIMI","ZED=FALSE&amp;VAR:CALENDAR=US&amp;VAR:SYMBOL=TNGO&amp;VAR:INDEX=0"}</definedName>
    <definedName name="_2760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1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2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3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4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5__FDSAUDITLINK__">{"fdsup://IBCentral/FAT Viewer?action=UPDATE&amp;creator=factset&amp;DOC_NAME=fat:reuters_ltm_source_window.fat&amp;display_string=Audit&amp;DYN_ARGS=TRUE&amp;VAR:ID1=MTX&amp;VAR:RCODE=FIBCEBITDA&amp;VAR:SDATE=20080699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6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0.528767&amp;VAR:V=11.444082&amp;VAR:V0=12.516000&amp;VAR:V1=10.632552&amp;VAR:Y0=2010&amp;VAR:Y1=2011&amp;VAR:P=1078.747149&amp;VAR:DATE=20100712&amp;VAR:THRESH=-|-|","-|-|-|-|-"}</definedName>
    <definedName name="_277__FDSAUDITLINK___1">{"fdsup://directions/FAT Viewer?action=UPDATE&amp;creator=factset&amp;DYN_ARGS=TRUE&amp;DOC_NAME=FAT:FQL_AUDITING_CLIENT_TEMPLATE.FAT&amp;display_string=Audit&amp;VAR:KEY=ZWHUBAVMXK&amp;VAR:QUERY=RkZfU0FMRVMoQ0FMLDIwMTAsLCwsVVNEKQ==&amp;WINDOW=FIRST_POPUP&amp;HEIGHT=450&amp;WIDTH=450&amp;START_MA","XIMIZED=FALSE&amp;VAR:CALENDAR=US&amp;VAR:SYMBOL=TNGO&amp;VAR:INDEX=0"}</definedName>
    <definedName name="_277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7ce0e8df174fa99e7bd1cd35910f50" hidden="1">#REF!</definedName>
    <definedName name="_27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0.528767&amp;VAR:V=11.444082&amp;VAR:V0=12.516000&amp;VAR:V1=10.632552&amp;VAR:Y0=2010&amp;VAR:Y1=2011&amp;VAR:P=1078.747149&amp;VAR:DATE=20100712&amp;VAR:THRESH=-|-|","-|-|-|-|-"}</definedName>
    <definedName name="_278__FDSAUDITLINK___1">{"fdsup://directions/FAT Viewer?action=UPDATE&amp;creator=factset&amp;DYN_ARGS=TRUE&amp;DOC_NAME=FAT:FQL_AUDITING_CLIENT_TEMPLATE.FAT&amp;display_string=Audit&amp;VAR:KEY=BAJUXWLQZM&amp;VAR:QUERY=RkZfU0FMRVMoQ0FMLDIwMDksLCwsVVNEKQ==&amp;WINDOW=FIRST_POPUP&amp;HEIGHT=450&amp;WIDTH=450&amp;START_MA","XIMIZED=FALSE&amp;VAR:CALENDAR=US&amp;VAR:SYMBOL=TNGO&amp;VAR:INDEX=0"}</definedName>
    <definedName name="_278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8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0.876712&amp;VAR:V=13.816816&amp;VAR:V0=16.844490&amp;VAR:V1=13.476188&amp;VAR:Y0=2009&amp;VAR:Y1=2010&amp;VAR:P=1109.298617&amp;VAR:DATE=20091116&amp;VAR:THRESH=-|-|","-|-|-|-|-"}</definedName>
    <definedName name="_279__FDSAUDITLINK___1">{"fdsup://directions/FAT Viewer?action=UPDATE&amp;creator=factset&amp;DYN_ARGS=TRUE&amp;DOC_NAME=FAT:FQL_AUDITING_CLIENT_TEMPLATE.FAT&amp;display_string=Audit&amp;VAR:KEY=TGFAHONGZK&amp;VAR:QUERY=RkZfU0FMRVMoQ0FMLDIwMDgsLCwsVVNEKQ==&amp;WINDOW=FIRST_POPUP&amp;HEIGHT=450&amp;WIDTH=450&amp;START_MA","XIMIZED=FALSE&amp;VAR:CALENDAR=US&amp;VAR:SYMBOL=TNGO&amp;VAR:INDEX=0"}</definedName>
    <definedName name="_279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79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__FDSAUDITLINK__">{"fdsup://directions/FAT Viewer?action=UPDATE&amp;creator=factset&amp;DYN_ARGS=TRUE&amp;DOC_NAME=FAT:FQL_AUDITING_CLIENT_TEMPLATE.FAT&amp;display_string=Audit&amp;VAR:KEY=ONQXAZSRMT&amp;VAR:QUERY=RkZfRU5UUlBSX1ZBTF9EQUlMWSg0MDc2NywsLCwsJ0RJTCcp&amp;WINDOW=FIRST_POPUP&amp;HEIGHT=450&amp;WIDTH=","450&amp;START_MAXIMIZED=FALSE&amp;VAR:CALENDAR=US&amp;VAR:SYMBOL=405780&amp;VAR:INDEX=0"}</definedName>
    <definedName name="_28__FDSAUDITLINK___1">{"fdsup://directions/FAT Viewer?action=UPDATE&amp;creator=factset&amp;DYN_ARGS=TRUE&amp;DOC_NAME=FAT:FQL_AUDITING_CLIENT_TEMPLATE.FAT&amp;display_string=Audit&amp;VAR:KEY=LUNGLONYPO&amp;VAR:QUERY=RkZfRUJJVChDQUwsMjAxMCwsLCxVU0Qp&amp;WINDOW=FIRST_POPUP&amp;HEIGHT=450&amp;WIDTH=450&amp;START_MAXIMI","ZED=FALSE&amp;VAR:CALENDAR=US&amp;VAR:SYMBOL=ORCL&amp;VAR:INDEX=0"}</definedName>
    <definedName name="_28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0.501370&amp;VAR:V=11.495092&amp;VAR:V0=12.516000&amp;VAR:V1=10.632552&amp;VAR:Y0=2010&amp;VAR:Y1=2011&amp;VAR:P=1022.582975&amp;VAR:DATE=20100702&amp;VAR:THRESH=-|-|","-|-|-|-|-"}</definedName>
    <definedName name="_280__FDSAUDITLINK___1">{"fdsup://directions/FAT Viewer?action=UPDATE&amp;creator=factset&amp;DYN_ARGS=TRUE&amp;DOC_NAME=FAT:FQL_AUDITING_CLIENT_TEMPLATE.FAT&amp;display_string=Audit&amp;VAR:KEY=LCXGBSJWRM&amp;VAR:QUERY=RkZfUk9FKEFOTiwp&amp;WINDOW=FIRST_POPUP&amp;HEIGHT=450&amp;WIDTH=450&amp;START_MAXIMIZED=FALSE&amp;VAR:CA","LENDAR=US&amp;VAR:SYMBOL=TNGO&amp;VAR:INDEX=0"}</definedName>
    <definedName name="_280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0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0.501370&amp;VAR:V=11.495092&amp;VAR:V0=12.516000&amp;VAR:V1=10.632552&amp;VAR:Y0=2010&amp;VAR:Y1=2011&amp;VAR:P=1022.582975&amp;VAR:DATE=20100702&amp;VAR:THRESH=-|-|","-|-|-|-|-"}</definedName>
    <definedName name="_281__FDSAUDITLINK___1">{"fdsup://Directions/FactSet Auditing Viewer?action=AUDIT_VALUE&amp;DB=129&amp;ID1=87582Y10&amp;VALUEID=18321&amp;SDATE=2010&amp;PERIODTYPE=ANN_STD&amp;SCFT=3&amp;window=popup_no_bar&amp;width=385&amp;height=120&amp;START_MAXIMIZED=FALSE&amp;creator=factset&amp;display_string=Audit"}</definedName>
    <definedName name="_281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1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0.857534&amp;VAR:V=13.871357&amp;VAR:V0=16.844490&amp;VAR:V1=13.476188&amp;VAR:Y0=2009&amp;VAR:Y1=2010&amp;VAR:P=1093.080333&amp;VAR:DATE=20091109&amp;VAR:THRESH=-|-|","-|-|-|-|-"}</definedName>
    <definedName name="_282__FDSAUDITLINK___1">{"fdsup://Directions/FactSet Auditing Viewer?action=AUDIT_VALUE&amp;DB=129&amp;ID1=87582Y10&amp;VALUEID=03249&amp;SDATE=2010&amp;PERIODTYPE=ANN_STD&amp;SCFT=3&amp;window=popup_no_bar&amp;width=385&amp;height=120&amp;START_MAXIMIZED=FALSE&amp;creator=factset&amp;display_string=Audit"}</definedName>
    <definedName name="_282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2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3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4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5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6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7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8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29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0.490411&amp;VAR:V=12.153797&amp;VAR:V0=13.195642&amp;VAR:V1=11.232286&amp;VAR:Y0=2010&amp;VAR:Y1=2011&amp;VAR:P=1074.569958&amp;VAR:DATE=20100628&amp;VAR:THRESH=-|-|","-|-|-|-|-"}</definedName>
    <definedName name="_283__FDSAUDITLINK___1">{"fdsup://Directions/FactSet Auditing Viewer?action=AUDIT_VALUE&amp;DB=129&amp;ID1=87582Y10&amp;VALUEID=18141&amp;SDATE=2010&amp;PERIODTYPE=ANN_STD&amp;SCFT=3&amp;window=popup_no_bar&amp;width=385&amp;height=120&amp;START_MAXIMIZED=FALSE&amp;creator=factset&amp;display_string=Audit"}</definedName>
    <definedName name="_2830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31__FDSAUDITLINK__">{"fdsup://IBCentral/FAT Viewer?action=UPDATE&amp;creator=factset&amp;DOC_NAME=fat:reuters_ltm_source_window.fat&amp;display_string=Audit&amp;DYN_ARGS=TRUE&amp;VAR:ID1=MTX&amp;VAR:RCODE=FIBCEBITDA&amp;VAR:SDATE=20080999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3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3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0.490411&amp;VAR:V=12.153797&amp;VAR:V0=13.195642&amp;VAR:V1=11.232286&amp;VAR:Y0=2010&amp;VAR:Y1=2011&amp;VAR:P=1074.569958&amp;VAR:DATE=20100628&amp;VAR:THRESH=-|-|","-|-|-|-|-"}</definedName>
    <definedName name="_284__FDSAUDITLINK___1">{"fdsup://directions/FAT Viewer?action=UPDATE&amp;creator=factset&amp;DYN_ARGS=TRUE&amp;DOC_NAME=FAT:FQL_AUDITING_CLIENT_TEMPLATE.FAT&amp;display_string=Audit&amp;VAR:KEY=FERWLSNORA&amp;VAR:QUERY=RkZfRUJJVERBX0lCKExUTSwwKQ==&amp;WINDOW=FIRST_POPUP&amp;HEIGHT=450&amp;WIDTH=450&amp;START_MAXIMIZED=","FALSE&amp;VAR:CALENDAR=US&amp;VAR:SYMBOL=TNGO&amp;VAR:INDEX=0"}</definedName>
    <definedName name="_284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4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0.838356&amp;VAR:V=13.926330&amp;VAR:V0=16.844490&amp;VAR:V1=13.476188&amp;VAR:Y0=2009&amp;VAR:Y1=2010&amp;VAR:P=1042.876803&amp;VAR:DATE=20091102&amp;VAR:THRESH=-|-|","-|-|-|-|-"}</definedName>
    <definedName name="_285__FDSAUDITLINK___1">{"fdsup://directions/FAT Viewer?action=UPDATE&amp;creator=factset&amp;DYN_ARGS=TRUE&amp;DOC_NAME=FAT:FQL_AUDITING_CLIENT_TEMPLATE.FAT&amp;display_string=Audit&amp;VAR:KEY=REXKHATSHY&amp;VAR:QUERY=RkZfRU5UUlBSX1ZBTF9EQUlMWSgwLCwsUkYsLCdESUwnKQ==&amp;WINDOW=FIRST_POPUP&amp;HEIGHT=450&amp;WIDTH=","450&amp;START_MAXIMIZED=FALSE&amp;VAR:CALENDAR=US&amp;VAR:SYMBOL=TNGO&amp;VAR:INDEX=0"}</definedName>
    <definedName name="_285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5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0.471233&amp;VAR:V=12.191439&amp;VAR:V0=13.195642&amp;VAR:V1=11.232286&amp;VAR:Y0=2010&amp;VAR:Y1=2011&amp;VAR:P=1113.198648&amp;VAR:DATE=20100621&amp;VAR:THRESH=-|-|","-|-|-|-|-"}</definedName>
    <definedName name="_286__FDSAUDITLINK___1">{"fdsup://Directions/FactSet Auditing Viewer?action=AUDIT_VALUE&amp;DB=129&amp;ID1=87582Y10&amp;VALUEID=03451&amp;SDATE=2010&amp;PERIODTYPE=ANN_STD&amp;SCFT=3&amp;window=popup_no_bar&amp;width=385&amp;height=120&amp;START_MAXIMIZED=FALSE&amp;creator=factset&amp;display_string=Audit"}</definedName>
    <definedName name="_286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6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0.471233&amp;VAR:V=12.191439&amp;VAR:V0=13.195642&amp;VAR:V1=11.232286&amp;VAR:Y0=2010&amp;VAR:Y1=2011&amp;VAR:P=1113.198648&amp;VAR:DATE=20100621&amp;VAR:THRESH=-|-|","-|-|-|-|-"}</definedName>
    <definedName name="_287__FDSAUDITLINK___1">{"fdsup://Directions/FactSet Auditing Viewer?action=AUDIT_VALUE&amp;DB=129&amp;ID1=87582Y10&amp;VALUEID=02001&amp;SDATE=201103&amp;PERIODTYPE=QTR_STD&amp;SCFT=3&amp;window=popup_no_bar&amp;width=385&amp;height=120&amp;START_MAXIMIZED=FALSE&amp;creator=factset&amp;display_string=Audit"}</definedName>
    <definedName name="_287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7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0.819178&amp;VAR:V=14.609718&amp;VAR:V0=17.611017&amp;VAR:V1=14.080052&amp;VAR:Y0=2009&amp;VAR:Y1=2010&amp;VAR:P=1066.950179&amp;VAR:DATE=20091026&amp;VAR:THRESH=-|-|","-|-|-|-|-"}</definedName>
    <definedName name="_288__FDSAUDITLINK___1">{"fdsup://Directions/FactSet Auditing Viewer?action=AUDIT_VALUE&amp;DB=129&amp;ID1=87582Y10&amp;VALUEID=05194&amp;SDATE=201103&amp;PERIODTYPE=QTR_STD&amp;SCFT=3&amp;window=popup_no_bar&amp;width=385&amp;height=120&amp;START_MAXIMIZED=FALSE&amp;creator=factset&amp;display_string=Audit"}</definedName>
    <definedName name="_288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6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7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8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89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0.452055&amp;VAR:V=12.229315&amp;VAR:V0=13.195642&amp;VAR:V1=11.232286&amp;VAR:Y0=2010&amp;VAR:Y1=2011&amp;VAR:P=1089.625561&amp;VAR:DATE=20100614&amp;VAR:THRESH=-|-|","-|-|-|-|-"}</definedName>
    <definedName name="_289__FDSAUDITLINK___1">{"fdsup://directions/FAT Viewer?action=UPDATE&amp;creator=factset&amp;DYN_ARGS=TRUE&amp;DOC_NAME=FAT:FQL_AUDITING_CLIENT_TEMPLATE.FAT&amp;display_string=Audit&amp;VAR:KEY=CZYJMLULSN&amp;VAR:QUERY=RkZfRUJJVChDQUwsMjAwOSwsLCxVU0Qp&amp;WINDOW=FIRST_POPUP&amp;HEIGHT=450&amp;WIDTH=450&amp;START_MAXIMI","ZED=FALSE&amp;VAR:CALENDAR=US&amp;VAR:SYMBOL=SQI&amp;VAR:INDEX=0"}</definedName>
    <definedName name="_2890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1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2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3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4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5__FDSAUDITLINK__">{"fdsup://IBCentral/FAT Viewer?action=UPDATE&amp;creator=factset&amp;DOC_NAME=fat:reuters_annual_source_window.fat&amp;display_string=Audit&amp;DYN_ARGS=TRUE&amp;VAR:ID1=60315810&amp;VAR:RCODE=FIBCEBITDA&amp;VAR:SDATE=20081299&amp;VAR:FREQ=Quarterly&amp;VAR:RELITEM=RP&amp;VAR:CURRENCY=&amp;VAR:CURRSO","URCE=EXSHARE&amp;VAR:NATFREQ=ANNUAL&amp;VAR:RFIELD=FINALIZED&amp;VAR:DB_TYPE=&amp;VAR:UNITS=M&amp;window=popup&amp;width=450&amp;height=300&amp;START_MAXIMIZED=FALSE"}</definedName>
    <definedName name="_2896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97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98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899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__FDSAUDITLINK__">{"fdsup://directions/FAT Viewer?action=UPDATE&amp;creator=factset&amp;DYN_ARGS=TRUE&amp;DOC_NAME=FAT:FQL_AUDITING_CLIENT_TEMPLATE.FAT&amp;display_string=Audit&amp;VAR:KEY=SNGJUZGBGB&amp;VAR:QUERY=RkZfRU5UUlBSX1ZBTF9EQUlMWSg0MDc2NywsLCwsJ0RJTCcp&amp;WINDOW=FIRST_POPUP&amp;HEIGHT=450&amp;WIDTH=","450&amp;START_MAXIMIZED=FALSE&amp;VAR:CALENDAR=US&amp;VAR:SYMBOL=KMB&amp;VAR:INDEX=0"}</definedName>
    <definedName name="_29__FDSAUDITLINK___1">{"fdsup://directions/FAT Viewer?action=UPDATE&amp;creator=factset&amp;DYN_ARGS=TRUE&amp;DOC_NAME=FAT:FQL_AUDITING_CLIENT_TEMPLATE.FAT&amp;display_string=Audit&amp;VAR:KEY=HAJGXGBAPS&amp;VAR:QUERY=RkZfRUJJVChDQUwsMjAwOSwsLCxVU0Qp&amp;WINDOW=FIRST_POPUP&amp;HEIGHT=450&amp;WIDTH=450&amp;START_MAXIMI","ZED=FALSE&amp;VAR:CALENDAR=US&amp;VAR:SYMBOL=ORCL&amp;VAR:INDEX=0"}</definedName>
    <definedName name="_29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0.452055&amp;VAR:V=12.229315&amp;VAR:V0=13.195642&amp;VAR:V1=11.232286&amp;VAR:Y0=2010&amp;VAR:Y1=2011&amp;VAR:P=1089.625561&amp;VAR:DATE=20100614&amp;VAR:THRESH=-|-|","-|-|-|-|-"}</definedName>
    <definedName name="_290__FDSAUDITLINK___1">{"fdsup://directions/FAT Viewer?action=UPDATE&amp;creator=factset&amp;DYN_ARGS=TRUE&amp;DOC_NAME=FAT:FQL_AUDITING_CLIENT_TEMPLATE.FAT&amp;display_string=Audit&amp;VAR:KEY=KXMHWJMDGB&amp;VAR:QUERY=RkZfRUJJVChDQUwsMjAwOSwsLCxVU0Qp&amp;WINDOW=FIRST_POPUP&amp;HEIGHT=450&amp;WIDTH=450&amp;START_MAXIMI","ZED=FALSE&amp;VAR:CALENDAR=US&amp;VAR:SYMBOL=CNQR&amp;VAR:INDEX=0"}</definedName>
    <definedName name="_2900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1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2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3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4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5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6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7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8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09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0.800000&amp;VAR:V=14.668241&amp;VAR:V0=17.611017&amp;VAR:V1=14.080052&amp;VAR:Y0=2009&amp;VAR:Y1=2010&amp;VAR:P=1097.907390&amp;VAR:DATE=20091019&amp;VAR:THRESH=-|-|","-|-|-|-|-"}</definedName>
    <definedName name="_291__FDSAUDITLINK___1">{"fdsup://directions/FAT Viewer?action=UPDATE&amp;creator=factset&amp;DYN_ARGS=TRUE&amp;DOC_NAME=FAT:FQL_AUDITING_CLIENT_TEMPLATE.FAT&amp;display_string=Audit&amp;VAR:KEY=WZWNMZSREF&amp;VAR:QUERY=RkZfRUJJVChDQUwsMjAxMCwsLCxVU0Qp&amp;WINDOW=FIRST_POPUP&amp;HEIGHT=450&amp;WIDTH=450&amp;START_MAXIMI","ZED=FALSE&amp;VAR:CALENDAR=US&amp;VAR:SYMBOL=CNQR&amp;VAR:INDEX=0"}</definedName>
    <definedName name="_2910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1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2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3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4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5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6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7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8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19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0.432877&amp;VAR:V=12.267427&amp;VAR:V0=13.195642&amp;VAR:V1=11.232286&amp;VAR:Y0=2010&amp;VAR:Y1=2011&amp;VAR:P=1050.474819&amp;VAR:DATE=20100607&amp;VAR:THRESH=-|-|","-|-|-|-|-"}</definedName>
    <definedName name="_292__FDSAUDITLINK___1">{"fdsup://directions/FAT Viewer?action=UPDATE&amp;creator=factset&amp;DYN_ARGS=TRUE&amp;DOC_NAME=FAT:FQL_AUDITING_CLIENT_TEMPLATE.FAT&amp;display_string=Audit&amp;VAR:KEY=KXMHWJMDGB&amp;VAR:QUERY=RkZfRUJJVChDQUwsMjAwOSwsLCxVU0Qp&amp;WINDOW=FIRST_POPUP&amp;HEIGHT=450&amp;WIDTH=450&amp;START_MAXIMI","ZED=FALSE&amp;VAR:CALENDAR=US&amp;VAR:SYMBOL=CNQR&amp;VAR:INDEX=0"}</definedName>
    <definedName name="_2920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1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2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3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4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5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6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7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8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29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0.432877&amp;VAR:V=12.267427&amp;VAR:V0=13.195642&amp;VAR:V1=11.232286&amp;VAR:Y0=2010&amp;VAR:Y1=2011&amp;VAR:P=1050.474819&amp;VAR:DATE=20100607&amp;VAR:THRESH=-|-|","-|-|-|-|-"}</definedName>
    <definedName name="_293__FDSAUDITLINK___1">{"fdsup://directions/FAT Viewer?action=UPDATE&amp;creator=factset&amp;DYN_ARGS=TRUE&amp;DOC_NAME=FAT:FQL_AUDITING_CLIENT_TEMPLATE.FAT&amp;display_string=Audit&amp;VAR:KEY=MZSJGDKNGL&amp;VAR:QUERY=RkZfU0FMRVMoQ0FMLDIwMTAsLCwsVVNEKQ==&amp;WINDOW=FIRST_POPUP&amp;HEIGHT=450&amp;WIDTH=450&amp;START_MA","XIMIZED=FALSE&amp;VAR:CALENDAR=US&amp;VAR:SYMBOL=CNQR&amp;VAR:INDEX=0"}</definedName>
    <definedName name="_2930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1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2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3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4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5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6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7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8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39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0.780822&amp;VAR:V=14.727236&amp;VAR:V0=17.611017&amp;VAR:V1=14.080052&amp;VAR:Y0=2009&amp;VAR:Y1=2010&amp;VAR:P=1076.188745&amp;VAR:DATE=20091012&amp;VAR:THRESH=-|-|","-|-|-|-|-"}</definedName>
    <definedName name="_294__FDSAUDITLINK___1">{"fdsup://directions/FAT Viewer?action=UPDATE&amp;creator=factset&amp;DYN_ARGS=TRUE&amp;DOC_NAME=FAT:FQL_AUDITING_CLIENT_TEMPLATE.FAT&amp;display_string=Audit&amp;VAR:KEY=EZSPKBUNWF&amp;VAR:QUERY=RkZfU0FMRVMoQ0FMLDIwMDksLCwsVVNEKQ==&amp;WINDOW=FIRST_POPUP&amp;HEIGHT=450&amp;WIDTH=450&amp;START_MA","XIMIZED=FALSE&amp;VAR:CALENDAR=US&amp;VAR:SYMBOL=CNQR&amp;VAR:INDEX=0"}</definedName>
    <definedName name="_2940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1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2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3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4__FDSAUDITLINK__">{"fdsup://IBCentral/FAT Viewer?action=UPDATE&amp;creator=factset&amp;DOC_NAME=fat:reuters_ltm_source_window.fat&amp;display_string=Audit&amp;DYN_ARGS=TRUE&amp;VAR:ID1=MTX&amp;VAR:RCODE=FIBCEBITDA&amp;VAR:SDATE=20090399 &amp;VAR:FREQ=Quarterly&amp;VAR:RELITEM=RP&amp;VAR:CURRENCY=&amp;VAR:CURRSOURCE=EX","SHARE&amp;VAR:NATFREQ=QUARTERLY&amp;VAR:RFIELD=FINALIZED&amp;VAR:DB_TYPE=&amp;VAR:UNITS=M&amp;window=popup&amp;width=540&amp;height=300&amp;START_MAXIMIZED=FALSE"}</definedName>
    <definedName name="_29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29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29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29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29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29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0.405479&amp;VAR:V=13.487366&amp;VAR:V0=14.450542&amp;VAR:V1=12.286619&amp;VAR:Y0=2010&amp;VAR:Y1=2011&amp;VAR:P=1089.405844&amp;VAR:DATE=20100528&amp;VAR:THRESH=-|-|","-|-|-|-|-"}</definedName>
    <definedName name="_295__FDSAUDITLINK___1">{"fdsup://directions/FAT Viewer?action=UPDATE&amp;creator=factset&amp;DYN_ARGS=TRUE&amp;DOC_NAME=FAT:FQL_AUDITING_CLIENT_TEMPLATE.FAT&amp;display_string=Audit&amp;VAR:KEY=ULIPMRWJIF&amp;VAR:QUERY=RkZfU0FMRVMoQ0FMLDIwMDgsLCwsVVNEKQ==&amp;WINDOW=FIRST_POPUP&amp;HEIGHT=450&amp;WIDTH=450&amp;START_MA","XIMIZED=FALSE&amp;VAR:CALENDAR=US&amp;VAR:SYMBOL=CNQR&amp;VAR:INDEX=0"}</definedName>
    <definedName name="_29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29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29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29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29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29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29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29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29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29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29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0.405479&amp;VAR:V=13.487366&amp;VAR:V0=14.450542&amp;VAR:V1=12.286619&amp;VAR:Y0=2010&amp;VAR:Y1=2011&amp;VAR:P=1089.405844&amp;VAR:DATE=20100528&amp;VAR:THRESH=-|-|","-|-|-|-|-"}</definedName>
    <definedName name="_296__FDSAUDITLINK___1">{"fdsup://directions/FAT Viewer?action=UPDATE&amp;creator=factset&amp;DYN_ARGS=TRUE&amp;DOC_NAME=FAT:FQL_AUDITING_CLIENT_TEMPLATE.FAT&amp;display_string=Audit&amp;VAR:KEY=GDGRYPOHMJ&amp;VAR:QUERY=RkZfUk9FKEFOTiwp&amp;WINDOW=FIRST_POPUP&amp;HEIGHT=450&amp;WIDTH=450&amp;START_MAXIMIZED=FALSE&amp;VAR:CA","LENDAR=US&amp;VAR:SYMBOL=CNQR&amp;VAR:INDEX=0"}</definedName>
    <definedName name="_29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29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29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29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29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29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29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29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29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29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297__FDSAUDITLINK__">{"fdsup://directions/FAT Viewer?action=UPDATE&amp;creator=factset&amp;DYN_ARGS=TRUE&amp;DOC_NAME=FAT:FQL_AUDITING_CLIENT_TEMPLATE.FAT&amp;display_string=Audit&amp;VAR:KEY=VYHOZMZUDY&amp;VAR:QUERY=RkZfTkVUX0lOQyhBTk4sLTQp&amp;WINDOW=FIRST_POPUP&amp;HEIGHT=450&amp;WIDTH=450&amp;START_MAXIMIZED=FALS","E&amp;VAR:CALENDAR=US&amp;VAR:SYMBOL=FMC&amp;VAR:INDEX=0"}</definedName>
    <definedName name="_297__FDSAUDITLINK___1">{"fdsup://Directions/FactSet Auditing Viewer?action=AUDIT_VALUE&amp;DB=129&amp;ID1=45920010&amp;VALUEID=18321&amp;SDATE=2011&amp;PERIODTYPE=ANN_STD&amp;SCFT=3&amp;window=popup_no_bar&amp;width=385&amp;height=120&amp;START_MAXIMIZED=FALSE&amp;creator=factset&amp;display_string=Audit"}</definedName>
    <definedName name="_29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29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29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29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29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29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29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29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29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29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298__FDSAUDITLINK__">{"fdsup://directions/FAT Viewer?action=UPDATE&amp;creator=factset&amp;DYN_ARGS=TRUE&amp;DOC_NAME=FAT:FQL_AUDITING_CLIENT_TEMPLATE.FAT&amp;display_string=Audit&amp;VAR:KEY=PUZOZGRKXK&amp;VAR:QUERY=RkZfTkVUX0lOQyhBTk4sLTQp&amp;WINDOW=FIRST_POPUP&amp;HEIGHT=450&amp;WIDTH=450&amp;START_MAXIMIZED=FALS","E&amp;VAR:CALENDAR=US&amp;VAR:SYMBOL=NLC&amp;VAR:INDEX=0"}</definedName>
    <definedName name="_298__FDSAUDITLINK___1">{"fdsup://Directions/FactSet Auditing Viewer?action=AUDIT_VALUE&amp;DB=129&amp;ID1=24230910&amp;VALUEID=18321&amp;SDATE=2011&amp;PERIODTYPE=ANN_STD&amp;SCFT=3&amp;window=popup_no_bar&amp;width=385&amp;height=120&amp;START_MAXIMIZED=FALSE&amp;creator=factset&amp;display_string=Audit"}</definedName>
    <definedName name="_29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29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29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29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29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29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29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29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29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29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299__FDSAUDITLINK__">{"fdsup://directions/FAT Viewer?action=UPDATE&amp;creator=factset&amp;DYN_ARGS=TRUE&amp;DOC_NAME=FAT:FQL_AUDITING_CLIENT_TEMPLATE.FAT&amp;display_string=Audit&amp;VAR:KEY=ZENALIHQZU&amp;VAR:QUERY=RkZfTkVUX0lOQyhBTk4sLTMp&amp;WINDOW=FIRST_POPUP&amp;HEIGHT=450&amp;WIDTH=450&amp;START_MAXIMIZED=FALS","E&amp;VAR:CALENDAR=US&amp;VAR:SYMBOL=NLC&amp;VAR:INDEX=0"}</definedName>
    <definedName name="_299__FDSAUDITLINK___1">{"fdsup://Directions/FactSet Auditing Viewer?action=AUDIT_VALUE&amp;DB=129&amp;ID1=00508B10&amp;VALUEID=18321&amp;SDATE=2011&amp;PERIODTYPE=ANN_STD&amp;SCFT=3&amp;window=popup_no_bar&amp;width=385&amp;height=120&amp;START_MAXIMIZED=FALSE&amp;creator=factset&amp;display_string=Audit"}</definedName>
    <definedName name="_29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29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29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29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29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29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29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29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29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29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2a38220c6f2f465590e744952247352d" hidden="1">#REF!</definedName>
    <definedName name="_2b0adcdf82f54929bea4ef165b9047f5" hidden="1">#REF!</definedName>
    <definedName name="_2c0e5c7ebd8042968bda28ecb3619d17" hidden="1">#REF!</definedName>
    <definedName name="_2e20e4757ce2427983ae5748f2c73203" hidden="1">#REF!</definedName>
    <definedName name="_2f2edccc237c42ff90db4cc6c67dec09" hidden="1">#REF!</definedName>
    <definedName name="_2f669f1163a14f18b158ace36cc3b0d4" hidden="1">#REF!</definedName>
    <definedName name="_2fe36f78954e4149a7218b83bc095ed1" hidden="1">#REF!</definedName>
    <definedName name="_2QTR">#REF!</definedName>
    <definedName name="_2QTR_PROPANE">#REF!</definedName>
    <definedName name="_3__123Graph_AX_ACTUAL">[3]DSAR!$P$6:$P$32</definedName>
    <definedName name="_3__FDSAUDITLINK__">{"fdsup://Directions/FactSet Auditing Viewer?action=AUDIT_VALUE&amp;DB=129&amp;ID1=653323&amp;VALUEID=01001&amp;SDATE=2010&amp;PERIODTYPE=ANN_STD&amp;SCFT=3&amp;window=popup_no_bar&amp;width=385&amp;height=120&amp;START_MAXIMIZED=FALSE&amp;creator=factset&amp;display_string=Audit"}</definedName>
    <definedName name="_3__FDSAUDITLINK___1">{"fdsup://directions/FAT Viewer?action=UPDATE&amp;creator=factset&amp;DYN_ARGS=TRUE&amp;DOC_NAME=FAT:FQL_AUDITING_CLIENT_TEMPLATE.FAT&amp;display_string=Audit&amp;VAR:KEY=BMVARWREFE&amp;VAR:QUERY=RkZfRUJJVChDQUwsMjAxMCwsLCxVU0Qp&amp;WINDOW=FIRST_POPUP&amp;HEIGHT=450&amp;WIDTH=450&amp;START_MAXIMI","ZED=FALSE&amp;VAR:CALENDAR=US&amp;VAR:SYMBOL=RHT&amp;VAR:INDEX=0"}</definedName>
    <definedName name="_3_REV_LAG">#REF!</definedName>
    <definedName name="_30__FDSAUDITLINK__">{"fdsup://directions/FAT Viewer?action=UPDATE&amp;creator=factset&amp;DYN_ARGS=TRUE&amp;DOC_NAME=FAT:FQL_AUDITING_CLIENT_TEMPLATE.FAT&amp;display_string=Audit&amp;VAR:KEY=UFQRWTMNEH&amp;VAR:QUERY=RkZfRU5UUlBSX1ZBTF9EQUlMWSg0MDc2NywsLCwsJ0RJTCcp&amp;WINDOW=FIRST_POPUP&amp;HEIGHT=450&amp;WIDTH=","450&amp;START_MAXIMIZED=FALSE&amp;VAR:CALENDAR=US&amp;VAR:SYMBOL=4452&amp;VAR:INDEX=0"}</definedName>
    <definedName name="_30__FDSAUDITLINK___1">{"fdsup://directions/FAT Viewer?action=UPDATE&amp;creator=factset&amp;DYN_ARGS=TRUE&amp;DOC_NAME=FAT:FQL_AUDITING_CLIENT_TEMPLATE.FAT&amp;display_string=Audit&amp;VAR:KEY=QRERCTMNIT&amp;VAR:QUERY=RkZfUk9FKEFOTiwp&amp;WINDOW=FIRST_POPUP&amp;HEIGHT=450&amp;WIDTH=450&amp;START_MAXIMIZED=FALSE&amp;VAR:CA","LENDAR=US&amp;VAR:SYMBOL=N&amp;VAR:INDEX=0"}</definedName>
    <definedName name="_300__FDSAUDITLINK__">{"fdsup://directions/FAT Viewer?action=UPDATE&amp;creator=factset&amp;DYN_ARGS=TRUE&amp;DOC_NAME=FAT:FQL_AUDITING_CLIENT_TEMPLATE.FAT&amp;display_string=Audit&amp;VAR:KEY=VCFMTMNEHC&amp;VAR:QUERY=RkZfTkVUX0lOQyhBTk4sLTMp&amp;WINDOW=FIRST_POPUP&amp;HEIGHT=450&amp;WIDTH=450&amp;START_MAXIMIZED=FALS","E&amp;VAR:CALENDAR=US&amp;VAR:SYMBOL=ROC&amp;VAR:INDEX=0"}</definedName>
    <definedName name="_300__FDSAUDITLINK___1">{"fdsup://Directions/FactSet Auditing Viewer?action=AUDIT_VALUE&amp;DB=129&amp;ID1=58471A10&amp;VALUEID=18321&amp;SDATE=2011&amp;PERIODTYPE=ANN_STD&amp;SCFT=3&amp;window=popup_no_bar&amp;width=385&amp;height=120&amp;START_MAXIMIZED=FALSE&amp;creator=factset&amp;display_string=Audit"}</definedName>
    <definedName name="_30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0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0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0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0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0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0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0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0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0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01__FDSAUDITLINK__">{"fdsup://directions/FAT Viewer?action=UPDATE&amp;creator=factset&amp;DYN_ARGS=TRUE&amp;DOC_NAME=FAT:FQL_AUDITING_CLIENT_TEMPLATE.FAT&amp;display_string=Audit&amp;VAR:KEY=HKPODUPWHY&amp;VAR:QUERY=RkZfTkVUX0lOQyhBTk4sLTIp&amp;WINDOW=FIRST_POPUP&amp;HEIGHT=450&amp;WIDTH=450&amp;START_MAXIMIZED=FALS","E&amp;VAR:CALENDAR=US&amp;VAR:SYMBOL=ROC&amp;VAR:INDEX=0"}</definedName>
    <definedName name="_301__FDSAUDITLINK___1">{"fdsup://Directions/FactSet Auditing Viewer?action=AUDIT_VALUE&amp;DB=129&amp;ID1=04685W10&amp;VALUEID=18321&amp;SDATE=2011&amp;PERIODTYPE=ANN_STD&amp;SCFT=3&amp;window=popup_no_bar&amp;width=385&amp;height=120&amp;START_MAXIMIZED=FALSE&amp;creator=factset&amp;display_string=Audit"}</definedName>
    <definedName name="_30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0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01189989df246a49d14a46dd529c04d" hidden="1">#REF!</definedName>
    <definedName name="_30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0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0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0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0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0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0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0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01fa927e836429a868a1e952b2ac7ce" hidden="1">#REF!</definedName>
    <definedName name="_302__FDSAUDITLINK__">{"fdsup://directions/FAT Viewer?action=UPDATE&amp;creator=factset&amp;DYN_ARGS=TRUE&amp;DOC_NAME=FAT:FQL_AUDITING_CLIENT_TEMPLATE.FAT&amp;display_string=Audit&amp;VAR:KEY=ZMZIRGRQDQ&amp;VAR:QUERY=RkZfTkVUX0lOQyhBTk4sLTEp&amp;WINDOW=FIRST_POPUP&amp;HEIGHT=450&amp;WIDTH=450&amp;START_MAXIMIZED=FALS","E&amp;VAR:CALENDAR=US&amp;VAR:SYMBOL=ROC&amp;VAR:INDEX=0"}</definedName>
    <definedName name="_302__FDSAUDITLINK___1">{"fdsup://Directions/FactSet Auditing Viewer?action=AUDIT_VALUE&amp;DB=129&amp;ID1=80908T10&amp;VALUEID=18321&amp;SDATE=2011&amp;PERIODTYPE=ANN_STD&amp;SCFT=3&amp;window=popup_no_bar&amp;width=385&amp;height=120&amp;START_MAXIMIZED=FALSE&amp;creator=factset&amp;display_string=Audit"}</definedName>
    <definedName name="_30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0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0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0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0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0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0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0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0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0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03__FDSAUDITLINK__">{"fdsup://directions/FAT Viewer?action=UPDATE&amp;creator=factset&amp;DYN_ARGS=TRUE&amp;DOC_NAME=FAT:FQL_AUDITING_CLIENT_TEMPLATE.FAT&amp;display_string=Audit&amp;VAR:KEY=ZMZIRGRQDQ&amp;VAR:QUERY=RkZfTkVUX0lOQyhBTk4sMCk=&amp;WINDOW=FIRST_POPUP&amp;HEIGHT=450&amp;WIDTH=450&amp;START_MAXIMIZED=FALS","E&amp;VAR:CALENDAR=US&amp;VAR:SYMBOL=ROC&amp;VAR:INDEX=0"}</definedName>
    <definedName name="_303__FDSAUDITLINK___1">{"fdsup://Directions/FactSet Auditing Viewer?action=AUDIT_VALUE&amp;DB=129&amp;ID1=54142L10&amp;VALUEID=18321&amp;SDATE=2011&amp;PERIODTYPE=ANN_STD&amp;SCFT=3&amp;window=popup_no_bar&amp;width=385&amp;height=120&amp;START_MAXIMIZED=FALSE&amp;creator=factset&amp;display_string=Audit"}</definedName>
    <definedName name="_30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0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0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0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0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0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0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0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0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0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04__FDSAUDITLINK__">{"fdsup://Directions/FactSet Auditing Viewer?action=AUDIT_VALUE&amp;DB=129&amp;ID1=01265310&amp;VALUEID=04751&amp;SDATE=2006&amp;PERIODTYPE=ANN_STD&amp;window=popup_no_bar&amp;width=385&amp;height=120&amp;START_MAXIMIZED=FALSE&amp;creator=factset&amp;display_string=Audit"}</definedName>
    <definedName name="_304__FDSAUDITLINK___1">{"fdsup://directions/FAT Viewer?action=UPDATE&amp;creator=factset&amp;DYN_ARGS=TRUE&amp;DOC_NAME=FAT:FQL_AUDITING_CLIENT_TEMPLATE.FAT&amp;display_string=Audit&amp;VAR:KEY=EVILCZGVAJ&amp;VAR:QUERY=RkZfRUJJVChDQUwsMjAxMCwsLCxVU0Qp&amp;WINDOW=FIRST_POPUP&amp;HEIGHT=450&amp;WIDTH=450&amp;START_MAXIMI","ZED=FALSE&amp;VAR:CALENDAR=FIVEDAY&amp;VAR:SYMBOL=RAX&amp;VAR:INDEX=0"}</definedName>
    <definedName name="_30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0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0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0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0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0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0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0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0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0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05__FDSAUDITLINK__">{"fdsup://Directions/FactSet Auditing Viewer?action=AUDIT_VALUE&amp;DB=129&amp;ID1=01265310&amp;VALUEID=04751&amp;SDATE=2007&amp;PERIODTYPE=ANN_STD&amp;window=popup_no_bar&amp;width=385&amp;height=120&amp;START_MAXIMIZED=FALSE&amp;creator=factset&amp;display_string=Audit"}</definedName>
    <definedName name="_305__FDSAUDITLINK___1">{"fdsup://directions/FAT Viewer?action=UPDATE&amp;creator=factset&amp;DYN_ARGS=TRUE&amp;DOC_NAME=FAT:FQL_AUDITING_CLIENT_TEMPLATE.FAT&amp;display_string=Audit&amp;VAR:KEY=WLEBIVYNON&amp;VAR:QUERY=RkZfRUJJVChDQUwsMjAxMCwsLCxVU0Qp&amp;WINDOW=FIRST_POPUP&amp;HEIGHT=450&amp;WIDTH=450&amp;START_MAXIMI","ZED=FALSE&amp;VAR:CALENDAR=FIVEDAY&amp;VAR:SYMBOL=IBM&amp;VAR:INDEX=0"}</definedName>
    <definedName name="_30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0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0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0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0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0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0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0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0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0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06__FDSAUDITLINK__">{"fdsup://Directions/FactSet Auditing Viewer?action=AUDIT_VALUE&amp;DB=129&amp;ID1=01265310&amp;VALUEID=04751&amp;SDATE=2008&amp;PERIODTYPE=ANN_STD&amp;window=popup_no_bar&amp;width=385&amp;height=120&amp;START_MAXIMIZED=FALSE&amp;creator=factset&amp;display_string=Audit"}</definedName>
    <definedName name="_306__FDSAUDITLINK___1">{"fdsup://directions/FAT Viewer?action=UPDATE&amp;creator=factset&amp;DYN_ARGS=TRUE&amp;DOC_NAME=FAT:FQL_AUDITING_CLIENT_TEMPLATE.FAT&amp;display_string=Audit&amp;VAR:KEY=ADOBQNOVCD&amp;VAR:QUERY=RkZfRUJJVChDQUwsMjAxMCwsLCxVU0Qp&amp;WINDOW=FIRST_POPUP&amp;HEIGHT=450&amp;WIDTH=450&amp;START_MAXIMI","ZED=FALSE&amp;VAR:CALENDAR=US&amp;VAR:SYMBOL=SQI&amp;VAR:INDEX=0"}</definedName>
    <definedName name="_30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0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0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0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0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0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0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0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0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0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06ba68dc0d9476096f8c6dba13cd719" hidden="1">#REF!</definedName>
    <definedName name="_307__FDSAUDITLINK__">{"fdsup://directions/FAT Viewer?action=UPDATE&amp;creator=factset&amp;DYN_ARGS=TRUE&amp;DOC_NAME=FAT:FQL_AUDITING_CLIENT_TEMPLATE.FAT&amp;display_string=Audit&amp;VAR:KEY=HQTSVONSRI&amp;VAR:QUERY=RkZfTkVUX0lOQyhBTk4sLTQp&amp;WINDOW=FIRST_POPUP&amp;HEIGHT=450&amp;WIDTH=450&amp;START_MAXIMIZED=FALS","E&amp;VAR:CALENDAR=US&amp;VAR:SYMBOL=ALB&amp;VAR:INDEX=0"}</definedName>
    <definedName name="_307__FDSAUDITLINK___1">{"fdsup://Directions/FactSet Auditing Viewer?action=AUDIT_VALUE&amp;DB=129&amp;ID1=45920010&amp;VALUEID=18141&amp;SDATE=2011&amp;PERIODTYPE=ANN_STD&amp;SCFT=3&amp;window=popup_no_bar&amp;width=385&amp;height=120&amp;START_MAXIMIZED=FALSE&amp;creator=factset&amp;display_string=Audit"}</definedName>
    <definedName name="_30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0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0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0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0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0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0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0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0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0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08__FDSAUDITLINK__">{"fdsup://directions/FAT Viewer?action=UPDATE&amp;creator=factset&amp;DYN_ARGS=TRUE&amp;DOC_NAME=FAT:FQL_AUDITING_CLIENT_TEMPLATE.FAT&amp;display_string=Audit&amp;VAR:KEY=NEFKFOZQBK&amp;VAR:QUERY=RkZfTkVUX0lOQyhBTk4sLTMp&amp;WINDOW=FIRST_POPUP&amp;HEIGHT=450&amp;WIDTH=450&amp;START_MAXIMIZED=FALS","E&amp;VAR:CALENDAR=US&amp;VAR:SYMBOL=ALB&amp;VAR:INDEX=0"}</definedName>
    <definedName name="_308__FDSAUDITLINK___1">{"fdsup://Directions/FactSet Auditing Viewer?action=AUDIT_VALUE&amp;DB=129&amp;ID1=24230910&amp;VALUEID=18141&amp;SDATE=2011&amp;PERIODTYPE=ANN_STD&amp;SCFT=3&amp;window=popup_no_bar&amp;width=385&amp;height=120&amp;START_MAXIMIZED=FALSE&amp;creator=factset&amp;display_string=Audit"}</definedName>
    <definedName name="_30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0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0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0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0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0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0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0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0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0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09__FDSAUDITLINK__">{"fdsup://Directions/FactSet Auditing Viewer?action=AUDIT_VALUE&amp;DB=129&amp;ID1=01265310&amp;VALUEID=05376&amp;SDATE=2006&amp;PERIODTYPE=ANN_STD&amp;window=popup_no_bar&amp;width=385&amp;height=120&amp;START_MAXIMIZED=FALSE&amp;creator=factset&amp;display_string=Audit"}</definedName>
    <definedName name="_309__FDSAUDITLINK___1">{"fdsup://Directions/FactSet Auditing Viewer?action=AUDIT_VALUE&amp;DB=129&amp;ID1=00508B10&amp;VALUEID=18141&amp;SDATE=2011&amp;PERIODTYPE=ANN_STD&amp;SCFT=3&amp;window=popup_no_bar&amp;width=385&amp;height=120&amp;START_MAXIMIZED=FALSE&amp;creator=factset&amp;display_string=Audit"}</definedName>
    <definedName name="_30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0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0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0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0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0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0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0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0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0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1__FDSAUDITLINK__">{"fdsup://directions/FAT Viewer?action=UPDATE&amp;creator=factset&amp;DYN_ARGS=TRUE&amp;DOC_NAME=FAT:FQL_AUDITING_CLIENT_TEMPLATE.FAT&amp;display_string=Audit&amp;VAR:KEY=OBSRWNKVAB&amp;VAR:QUERY=RkdfUFJJQ0UoNDA3MjUpLy9GRl9CUFNfVEFORyhBTk4sMCk=&amp;WINDOW=FIRST_POPUP&amp;HEIGHT=450&amp;WIDTH=","450&amp;START_MAXIMIZED=FALSE&amp;VAR:CALENDAR=US&amp;VAR:SYMBOL=NVE&amp;VAR:INDEX=0"}</definedName>
    <definedName name="_31__FDSAUDITLINK___1">{"fdsup://directions/FAT Viewer?action=UPDATE&amp;creator=factset&amp;DYN_ARGS=TRUE&amp;DOC_NAME=FAT:FQL_AUDITING_CLIENT_TEMPLATE.FAT&amp;display_string=Audit&amp;VAR:KEY=HAJGXGBAPS&amp;VAR:QUERY=RkZfRUJJVChDQUwsMjAwOSwsLCxVU0Qp&amp;WINDOW=FIRST_POPUP&amp;HEIGHT=450&amp;WIDTH=450&amp;START_MAXIMI","ZED=FALSE&amp;VAR:CALENDAR=US&amp;VAR:SYMBOL=ORCL&amp;VAR:INDEX=0"}</definedName>
    <definedName name="_310__FDSAUDITLINK__">{"fdsup://directions/FAT Viewer?action=UPDATE&amp;creator=factset&amp;DYN_ARGS=TRUE&amp;DOC_NAME=FAT:FQL_AUDITING_CLIENT_TEMPLATE.FAT&amp;display_string=Audit&amp;VAR:KEY=FUXUVUJWNO&amp;VAR:QUERY=RkZfTkVUX0lOQyhBTk4sLTIp&amp;WINDOW=FIRST_POPUP&amp;HEIGHT=450&amp;WIDTH=450&amp;START_MAXIMIZED=FALS","E&amp;VAR:CALENDAR=US&amp;VAR:SYMBOL=ALB&amp;VAR:INDEX=0"}</definedName>
    <definedName name="_310__FDSAUDITLINK___1">{"fdsup://Directions/FactSet Auditing Viewer?action=AUDIT_VALUE&amp;DB=129&amp;ID1=58471A10&amp;VALUEID=18141&amp;SDATE=2011&amp;PERIODTYPE=ANN_STD&amp;SCFT=3&amp;window=popup_no_bar&amp;width=385&amp;height=120&amp;START_MAXIMIZED=FALSE&amp;creator=factset&amp;display_string=Audit"}</definedName>
    <definedName name="_31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1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1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1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1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1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1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1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1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1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11__FDSAUDITLINK__">{"fdsup://Directions/FactSet Auditing Viewer?action=AUDIT_VALUE&amp;DB=129&amp;ID1=01265310&amp;VALUEID=05376&amp;SDATE=2007&amp;PERIODTYPE=ANN_STD&amp;window=popup_no_bar&amp;width=385&amp;height=120&amp;START_MAXIMIZED=FALSE&amp;creator=factset&amp;display_string=Audit"}</definedName>
    <definedName name="_311__FDSAUDITLINK___1">{"fdsup://Directions/FactSet Auditing Viewer?action=AUDIT_VALUE&amp;DB=129&amp;ID1=04685W10&amp;VALUEID=18141&amp;SDATE=2011&amp;PERIODTYPE=ANN_STD&amp;SCFT=3&amp;window=popup_no_bar&amp;width=385&amp;height=120&amp;START_MAXIMIZED=FALSE&amp;creator=factset&amp;display_string=Audit"}</definedName>
    <definedName name="_31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1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1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11214cd3299422cbb04931e1744c829" hidden="1">#REF!</definedName>
    <definedName name="_31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1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1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1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1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1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1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12__FDSAUDITLINK__">{"fdsup://directions/FAT Viewer?action=UPDATE&amp;creator=factset&amp;DYN_ARGS=TRUE&amp;DOC_NAME=FAT:FQL_AUDITING_CLIENT_TEMPLATE.FAT&amp;display_string=Audit&amp;VAR:KEY=FAZYZAZOHS&amp;VAR:QUERY=RkZfTkVUX0lOQyhBTk4sLTEp&amp;WINDOW=FIRST_POPUP&amp;HEIGHT=450&amp;WIDTH=450&amp;START_MAXIMIZED=FALS","E&amp;VAR:CALENDAR=US&amp;VAR:SYMBOL=ALB&amp;VAR:INDEX=0"}</definedName>
    <definedName name="_312__FDSAUDITLINK___1">{"fdsup://Directions/FactSet Auditing Viewer?action=AUDIT_VALUE&amp;DB=129&amp;ID1=80908T10&amp;VALUEID=18141&amp;SDATE=2011&amp;PERIODTYPE=ANN_STD&amp;SCFT=3&amp;window=popup_no_bar&amp;width=385&amp;height=120&amp;START_MAXIMIZED=FALSE&amp;creator=factset&amp;display_string=Audit"}</definedName>
    <definedName name="_31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1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1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1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1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1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1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1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1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1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13__FDSAUDITLINK__">{"fdsup://Directions/FactSet Auditing Viewer?action=AUDIT_VALUE&amp;DB=129&amp;ID1=01265310&amp;VALUEID=05376&amp;SDATE=2008&amp;PERIODTYPE=ANN_STD&amp;window=popup_no_bar&amp;width=385&amp;height=120&amp;START_MAXIMIZED=FALSE&amp;creator=factset&amp;display_string=Audit"}</definedName>
    <definedName name="_313__FDSAUDITLINK___1">{"fdsup://Directions/FactSet Auditing Viewer?action=AUDIT_VALUE&amp;DB=129&amp;ID1=54142L10&amp;VALUEID=18141&amp;SDATE=2011&amp;PERIODTYPE=ANN_STD&amp;SCFT=3&amp;window=popup_no_bar&amp;width=385&amp;height=120&amp;START_MAXIMIZED=FALSE&amp;creator=factset&amp;display_string=Audit"}</definedName>
    <definedName name="_31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1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1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1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1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1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1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1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1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1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14__FDSAUDITLINK__">{"fdsup://Directions/FactSet Auditing Viewer?action=AUDIT_VALUE&amp;DB=129&amp;ID1=01265310&amp;VALUEID=05376&amp;SDATE=2009&amp;PERIODTYPE=ANN_STD&amp;window=popup_no_bar&amp;width=385&amp;height=120&amp;START_MAXIMIZED=FALSE&amp;creator=factset&amp;display_string=Audit"}</definedName>
    <definedName name="_314__FDSAUDITLINK___1">{"fdsup://directions/FAT Viewer?action=UPDATE&amp;creator=factset&amp;DYN_ARGS=TRUE&amp;DOC_NAME=FAT:FQL_AUDITING_CLIENT_TEMPLATE.FAT&amp;display_string=Audit&amp;VAR:KEY=UXKFSPCPCF&amp;VAR:QUERY=RkZfRUJJVChDQUwsMjAxMCwsLCxVU0Qp&amp;WINDOW=FIRST_POPUP&amp;HEIGHT=450&amp;WIDTH=450&amp;START_MAXIMI","ZED=FALSE&amp;VAR:CALENDAR=US&amp;VAR:SYMBOL=N&amp;VAR:INDEX=0"}</definedName>
    <definedName name="_31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1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1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1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1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1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1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1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1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1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15__FDSAUDITLINK__">{"fdsup://Directions/FactSet Auditing Viewer?action=AUDIT_VALUE&amp;DB=129&amp;ID1=30249130&amp;VALUEID=04751&amp;SDATE=2006&amp;PERIODTYPE=ANN_STD&amp;window=popup_no_bar&amp;width=385&amp;height=120&amp;START_MAXIMIZED=FALSE&amp;creator=factset&amp;display_string=Audit"}</definedName>
    <definedName name="_315__FDSAUDITLINK___1">{"fdsup://directions/FAT Viewer?action=UPDATE&amp;creator=factset&amp;DYN_ARGS=TRUE&amp;DOC_NAME=FAT:FQL_AUDITING_CLIENT_TEMPLATE.FAT&amp;display_string=Audit&amp;VAR:KEY=YPCHYLUPQH&amp;VAR:QUERY=RkZfRUJJVERBX0lCKExUTSwwKQ==&amp;WINDOW=FIRST_POPUP&amp;HEIGHT=450&amp;WIDTH=450&amp;START_MAXIMIZED=","FALSE&amp;VAR:CALENDAR=US&amp;VAR:SYMBOL=CNQR&amp;VAR:INDEX=0"}</definedName>
    <definedName name="_31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1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1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1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1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1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1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15640934c9f424b8a759e551008ee70" hidden="1">#REF!</definedName>
    <definedName name="_31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1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1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16__FDSAUDITLINK__">{"fdsup://Directions/FactSet Auditing Viewer?action=AUDIT_VALUE&amp;DB=129&amp;ID1=30249130&amp;VALUEID=04751&amp;SDATE=2007&amp;PERIODTYPE=ANN_STD&amp;window=popup_no_bar&amp;width=385&amp;height=120&amp;START_MAXIMIZED=FALSE&amp;creator=factset&amp;display_string=Audit"}</definedName>
    <definedName name="_316__FDSAUDITLINK___1">{"fdsup://directions/FAT Viewer?action=UPDATE&amp;creator=factset&amp;DYN_ARGS=TRUE&amp;DOC_NAME=FAT:FQL_AUDITING_CLIENT_TEMPLATE.FAT&amp;display_string=Audit&amp;VAR:KEY=UVWDOJANCP&amp;VAR:QUERY=RkZfRU5UUlBSX1ZBTF9EQUlMWSgwLCwsUkYsLCdESUwnKQ==&amp;WINDOW=FIRST_POPUP&amp;HEIGHT=450&amp;WIDTH=","450&amp;START_MAXIMIZED=FALSE&amp;VAR:CALENDAR=US&amp;VAR:SYMBOL=CNQR&amp;VAR:INDEX=0"}</definedName>
    <definedName name="_31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1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1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1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1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1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1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1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1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1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16a850f709b4155a7775d5455662ae3" hidden="1">#REF!</definedName>
    <definedName name="_317__FDSAUDITLINK__">{"fdsup://Directions/FactSet Auditing Viewer?action=AUDIT_VALUE&amp;DB=129&amp;ID1=30249130&amp;VALUEID=04751&amp;SDATE=2008&amp;PERIODTYPE=ANN_STD&amp;window=popup_no_bar&amp;width=385&amp;height=120&amp;START_MAXIMIZED=FALSE&amp;creator=factset&amp;display_string=Audit"}</definedName>
    <definedName name="_317__FDSAUDITLINK___1">{"fdsup://Directions/FactSet Auditing Viewer?action=AUDIT_VALUE&amp;DB=129&amp;ID1=45920010&amp;VALUEID=02001&amp;SDATE=201201&amp;PERIODTYPE=QTR_STD&amp;SCFT=3&amp;window=popup_no_bar&amp;width=385&amp;height=120&amp;START_MAXIMIZED=FALSE&amp;creator=factset&amp;display_string=Audit"}</definedName>
    <definedName name="_31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1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1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1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1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1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1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1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1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1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18__FDSAUDITLINK__">{"fdsup://directions/FAT Viewer?action=UPDATE&amp;creator=factset&amp;DYN_ARGS=TRUE&amp;DOC_NAME=FAT:FQL_AUDITING_CLIENT_TEMPLATE.FAT&amp;display_string=Audit&amp;VAR:KEY=PEPWDAVAVW&amp;VAR:QUERY=RkZfTkVUX0lOQyhBTk4sLTMp&amp;WINDOW=FIRST_POPUP&amp;HEIGHT=450&amp;WIDTH=450&amp;START_MAXIMIZED=FALS","E&amp;VAR:CALENDAR=US&amp;VAR:SYMBOL=FMC&amp;VAR:INDEX=0"}</definedName>
    <definedName name="_318__FDSAUDITLINK___1">{"fdsup://Directions/FactSet Auditing Viewer?action=AUDIT_VALUE&amp;DB=129&amp;ID1=24230910&amp;VALUEID=02001&amp;SDATE=201201&amp;PERIODTYPE=QTR_STD&amp;SCFT=3&amp;window=popup_no_bar&amp;width=385&amp;height=120&amp;START_MAXIMIZED=FALSE&amp;creator=factset&amp;display_string=Audit"}</definedName>
    <definedName name="_31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1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1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1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1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1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1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1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1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1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19__FDSAUDITLINK__">{"fdsup://Directions/FactSet Auditing Viewer?action=AUDIT_VALUE&amp;DB=129&amp;ID1=30249130&amp;VALUEID=05376&amp;SDATE=2006&amp;PERIODTYPE=ANN_STD&amp;window=popup_no_bar&amp;width=385&amp;height=120&amp;START_MAXIMIZED=FALSE&amp;creator=factset&amp;display_string=Audit"}</definedName>
    <definedName name="_319__FDSAUDITLINK___1">{"fdsup://Directions/FactSet Auditing Viewer?action=AUDIT_VALUE&amp;DB=129&amp;ID1=00508B10&amp;VALUEID=02001&amp;SDATE=201201&amp;PERIODTYPE=QTR_STD&amp;SCFT=3&amp;window=popup_no_bar&amp;width=385&amp;height=120&amp;START_MAXIMIZED=FALSE&amp;creator=factset&amp;display_string=Audit"}</definedName>
    <definedName name="_31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1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1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1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1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1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1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1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1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1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2__FDSAUDITLINK__">{"fdsup://directions/FAT Viewer?action=UPDATE&amp;creator=factset&amp;DYN_ARGS=TRUE&amp;DOC_NAME=FAT:FQL_AUDITING_CLIENT_TEMPLATE.FAT&amp;display_string=Audit&amp;VAR:KEY=WDAVAVWLCL&amp;VAR:QUERY=RkZfRU5UUlBSX1ZBTF9EQUlMWSg0MDc2NywsLCwsJ0RJTCcp&amp;WINDOW=FIRST_POPUP&amp;HEIGHT=450&amp;WIDTH=","450&amp;START_MAXIMIZED=FALSE&amp;VAR:CALENDAR=US&amp;VAR:SYMBOL=JAKK&amp;VAR:INDEX=0"}</definedName>
    <definedName name="_32__FDSAUDITLINK___1">{"fdsup://directions/FAT Viewer?action=UPDATE&amp;creator=factset&amp;DYN_ARGS=TRUE&amp;DOC_NAME=FAT:FQL_AUDITING_CLIENT_TEMPLATE.FAT&amp;display_string=Audit&amp;VAR:KEY=JOPUBQZUJI&amp;VAR:QUERY=RkZfU0FMRVMoQ0FMLDIwMTAsLCwsVVNEKQ==&amp;WINDOW=FIRST_POPUP&amp;HEIGHT=450&amp;WIDTH=450&amp;START_MA","XIMIZED=FALSE&amp;VAR:CALENDAR=US&amp;VAR:SYMBOL=ORCL&amp;VAR:INDEX=0"}</definedName>
    <definedName name="_320__FDSAUDITLINK__">{"fdsup://directions/FAT Viewer?action=UPDATE&amp;creator=factset&amp;DYN_ARGS=TRUE&amp;DOC_NAME=FAT:FQL_AUDITING_CLIENT_TEMPLATE.FAT&amp;display_string=Audit&amp;VAR:KEY=DWHUFCHOVA&amp;VAR:QUERY=RkZfTkVUX0lOQyhBTk4sLTIp&amp;WINDOW=FIRST_POPUP&amp;HEIGHT=450&amp;WIDTH=450&amp;START_MAXIMIZED=FALS","E&amp;VAR:CALENDAR=US&amp;VAR:SYMBOL=FMC&amp;VAR:INDEX=0"}</definedName>
    <definedName name="_320__FDSAUDITLINK___1">{"fdsup://Directions/FactSet Auditing Viewer?action=AUDIT_VALUE&amp;DB=129&amp;ID1=58471A10&amp;VALUEID=02001&amp;SDATE=201201&amp;PERIODTYPE=QTR_STD&amp;SCFT=3&amp;window=popup_no_bar&amp;width=385&amp;height=120&amp;START_MAXIMIZED=FALSE&amp;creator=factset&amp;display_string=Audit"}</definedName>
    <definedName name="_32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2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2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2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2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2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2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2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2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2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21__FDSAUDITLINK__">{"fdsup://Directions/FactSet Auditing Viewer?action=AUDIT_VALUE&amp;DB=129&amp;ID1=30249130&amp;VALUEID=05376&amp;SDATE=2007&amp;PERIODTYPE=ANN_STD&amp;window=popup_no_bar&amp;width=385&amp;height=120&amp;START_MAXIMIZED=FALSE&amp;creator=factset&amp;display_string=Audit"}</definedName>
    <definedName name="_321__FDSAUDITLINK___1">{"fdsup://Directions/FactSet Auditing Viewer?action=AUDIT_VALUE&amp;DB=129&amp;ID1=04685W10&amp;VALUEID=02001&amp;SDATE=201201&amp;PERIODTYPE=QTR_STD&amp;SCFT=3&amp;window=popup_no_bar&amp;width=385&amp;height=120&amp;START_MAXIMIZED=FALSE&amp;creator=factset&amp;display_string=Audit"}</definedName>
    <definedName name="_32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2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2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2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2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2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2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2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2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2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22__FDSAUDITLINK__">{"fdsup://directions/FAT Viewer?action=UPDATE&amp;creator=factset&amp;DYN_ARGS=TRUE&amp;DOC_NAME=FAT:FQL_AUDITING_CLIENT_TEMPLATE.FAT&amp;display_string=Audit&amp;VAR:KEY=LWNEPKPEBA&amp;VAR:QUERY=RkZfTkVUX0lOQyhBTk4sLTEp&amp;WINDOW=FIRST_POPUP&amp;HEIGHT=450&amp;WIDTH=450&amp;START_MAXIMIZED=FALS","E&amp;VAR:CALENDAR=US&amp;VAR:SYMBOL=FMC&amp;VAR:INDEX=0"}</definedName>
    <definedName name="_322__FDSAUDITLINK___1">{"fdsup://directions/FAT Viewer?action=UPDATE&amp;creator=factset&amp;DYN_ARGS=TRUE&amp;DOC_NAME=FAT:FQL_AUDITING_CLIENT_TEMPLATE.FAT&amp;display_string=Audit&amp;VAR:KEY=YJWPKBSFOV&amp;VAR:QUERY=RkZfRUJJVChDQUwsMjAwOSwsLCxVU0Qp&amp;WINDOW=FIRST_POPUP&amp;HEIGHT=450&amp;WIDTH=450&amp;START_MAXIMI","ZED=FALSE&amp;VAR:CALENDAR=US&amp;VAR:SYMBOL=TRAK&amp;VAR:INDEX=0"}</definedName>
    <definedName name="_32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2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2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2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2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2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2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2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2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2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23__FDSAUDITLINK__">{"fdsup://Directions/FactSet Auditing Viewer?action=AUDIT_VALUE&amp;DB=129&amp;ID1=30249130&amp;VALUEID=05376&amp;SDATE=2008&amp;PERIODTYPE=ANN_STD&amp;window=popup_no_bar&amp;width=385&amp;height=120&amp;START_MAXIMIZED=FALSE&amp;creator=factset&amp;display_string=Audit"}</definedName>
    <definedName name="_323__FDSAUDITLINK___1">{"fdsup://Directions/FactSet Auditing Viewer?action=AUDIT_VALUE&amp;DB=129&amp;ID1=54142L10&amp;VALUEID=02001&amp;SDATE=201201&amp;PERIODTYPE=QTR_STD&amp;SCFT=3&amp;window=popup_no_bar&amp;width=385&amp;height=120&amp;START_MAXIMIZED=FALSE&amp;creator=factset&amp;display_string=Audit"}</definedName>
    <definedName name="_32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2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2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2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2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2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2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2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2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2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24__FDSAUDITLINK__">{"fdsup://Directions/FactSet Auditing Viewer?action=AUDIT_VALUE&amp;DB=129&amp;ID1=30249130&amp;VALUEID=05376&amp;SDATE=2009&amp;PERIODTYPE=ANN_STD&amp;window=popup_no_bar&amp;width=385&amp;height=120&amp;START_MAXIMIZED=FALSE&amp;creator=factset&amp;display_string=Audit"}</definedName>
    <definedName name="_324__FDSAUDITLINK___1">{"fdsup://Directions/FactSet Auditing Viewer?action=AUDIT_VALUE&amp;DB=129&amp;ID1=20670810&amp;VALUEID=02001&amp;SDATE=201202&amp;PERIODTYPE=QTR_STD&amp;SCFT=3&amp;window=popup_no_bar&amp;width=385&amp;height=120&amp;START_MAXIMIZED=FALSE&amp;creator=factset&amp;display_string=Audit"}</definedName>
    <definedName name="_32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2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2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2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2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2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2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2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2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2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25__FDSAUDITLINK__">{"fdsup://Directions/FactSet Auditing Viewer?action=AUDIT_VALUE&amp;DB=129&amp;ID1=35969410&amp;VALUEID=04751&amp;SDATE=2007&amp;PERIODTYPE=ANN_STD&amp;window=popup_no_bar&amp;width=385&amp;height=120&amp;START_MAXIMIZED=FALSE&amp;creator=factset&amp;display_string=Audit"}</definedName>
    <definedName name="_325__FDSAUDITLINK___1">{"fdsup://directions/FAT Viewer?action=UPDATE&amp;creator=factset&amp;DYN_ARGS=TRUE&amp;DOC_NAME=FAT:FQL_AUDITING_CLIENT_TEMPLATE.FAT&amp;display_string=Audit&amp;VAR:KEY=ELCDOHWDKH&amp;VAR:QUERY=KFBfUFJJQ0UoMCwsLFVTRCkgKiAoKEZGX0NPTV9TSFNfT1VUKEFOTiwwLCwsUkYpQFBfQ09NX1NIU19PVVQoM","CkpKSk=&amp;WINDOW=FIRST_POPUP&amp;HEIGHT=450&amp;WIDTH=450&amp;START_MAXIMIZED=FALSE&amp;VAR:CALENDAR=FIVEDAY&amp;VAR:SYMBOL=RAX&amp;VAR:INDEX=0"}</definedName>
    <definedName name="_32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2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2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2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2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2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2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2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2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2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26__FDSAUDITLINK__">{"fdsup://Directions/FactSet Auditing Viewer?action=AUDIT_VALUE&amp;DB=129&amp;ID1=35969410&amp;VALUEID=04751&amp;SDATE=2008&amp;PERIODTYPE=ANN_STD&amp;window=popup_no_bar&amp;width=385&amp;height=120&amp;START_MAXIMIZED=FALSE&amp;creator=factset&amp;display_string=Audit"}</definedName>
    <definedName name="_326__FDSAUDITLINK___1">{"fdsup://directions/FAT Viewer?action=UPDATE&amp;creator=factset&amp;DYN_ARGS=TRUE&amp;DOC_NAME=FAT:FQL_AUDITING_CLIENT_TEMPLATE.FAT&amp;display_string=Audit&amp;VAR:KEY=UTSZSBYTCP&amp;VAR:QUERY=KFBfUFJJQ0UoMCwsLFVTRCkgKiAoKEZGX0NPTV9TSFNfT1VUKEFOTiwwLCwsUkYpQFBfQ09NX1NIU19PVVQoM","CkpKSk=&amp;WINDOW=FIRST_POPUP&amp;HEIGHT=450&amp;WIDTH=450&amp;START_MAXIMIZED=FALSE&amp;VAR:CALENDAR=FIVEDAY&amp;VAR:SYMBOL=IBM&amp;VAR:INDEX=0"}</definedName>
    <definedName name="_32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2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2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2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2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2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2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2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2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2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27__FDSAUDITLINK__">{"fdsup://Directions/FactSet Auditing Viewer?action=AUDIT_VALUE&amp;DB=129&amp;ID1=35969410&amp;VALUEID=04751&amp;SDATE=2009&amp;PERIODTYPE=ANN_STD&amp;window=popup_no_bar&amp;width=385&amp;height=120&amp;START_MAXIMIZED=FALSE&amp;creator=factset&amp;display_string=Audit"}</definedName>
    <definedName name="_327__FDSAUDITLINK___1">{"fdsup://directions/FAT Viewer?action=UPDATE&amp;creator=factset&amp;DYN_ARGS=TRUE&amp;DOC_NAME=FAT:FQL_AUDITING_CLIENT_TEMPLATE.FAT&amp;display_string=Audit&amp;VAR:KEY=CVOLOVEBAX&amp;VAR:QUERY=KFBfUFJJQ0UoMCwsLFVTRCkgKiAoKEZGX0NPTV9TSFNfT1VUKEFOTiwwLCwsUkYpQFBfQ09NX1NIU19PVVQoM","CkpKSk=&amp;WINDOW=FIRST_POPUP&amp;HEIGHT=450&amp;WIDTH=450&amp;START_MAXIMIZED=FALSE&amp;VAR:CALENDAR=US&amp;VAR:SYMBOL=TRAK&amp;VAR:INDEX=0"}</definedName>
    <definedName name="_32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2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2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2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2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2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2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2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2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2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28__FDSAUDITLINK__">{"fdsup://directions/FAT Viewer?action=UPDATE&amp;creator=factset&amp;DYN_ARGS=TRUE&amp;DOC_NAME=FAT:FQL_AUDITING_CLIENT_TEMPLATE.FAT&amp;display_string=Audit&amp;VAR:KEY=RELINIDUNI&amp;VAR:QUERY=RkZfTkVUX0lOQyhBTk4sLTQp&amp;WINDOW=FIRST_POPUP&amp;HEIGHT=450&amp;WIDTH=450&amp;START_MAXIMIZED=FALS","E&amp;VAR:CALENDAR=US&amp;VAR:SYMBOL=FUL&amp;VAR:INDEX=0"}</definedName>
    <definedName name="_328__FDSAUDITLINK___1">{"fdsup://directions/FAT Viewer?action=UPDATE&amp;creator=factset&amp;DYN_ARGS=TRUE&amp;DOC_NAME=FAT:FQL_AUDITING_CLIENT_TEMPLATE.FAT&amp;display_string=Audit&amp;VAR:KEY=OTYZCPATGH&amp;VAR:QUERY=KFBfUFJJQ0UoMCwsLFVTRCkgKiAoKEZGX0NPTV9TSFNfT1VUKEFOTiwwLCwsUkYpQFBfQ09NX1NIU19PVVQoM","CkpKSk=&amp;WINDOW=FIRST_POPUP&amp;HEIGHT=450&amp;WIDTH=450&amp;START_MAXIMIZED=FALSE&amp;VAR:CALENDAR=US&amp;VAR:SYMBOL=BIRT&amp;VAR:INDEX=0"}</definedName>
    <definedName name="_32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2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2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2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2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2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2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2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2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2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29__FDSAUDITLINK__">{"fdsup://Directions/FactSet Auditing Viewer?action=AUDIT_VALUE&amp;DB=129&amp;ID1=35969410&amp;VALUEID=05376&amp;SDATE=2006&amp;PERIODTYPE=ANN_STD&amp;window=popup_no_bar&amp;width=385&amp;height=120&amp;START_MAXIMIZED=FALSE&amp;creator=factset&amp;display_string=Audit"}</definedName>
    <definedName name="_329__FDSAUDITLINK___1">{"fdsup://directions/FAT Viewer?action=UPDATE&amp;creator=factset&amp;DYN_ARGS=TRUE&amp;DOC_NAME=FAT:FQL_AUDITING_CLIENT_TEMPLATE.FAT&amp;display_string=Audit&amp;VAR:KEY=KZOTQFMRWX&amp;VAR:QUERY=KFBfUFJJQ0UoMCwsLFVTRCkgKiAoKEZGX0NPTV9TSFNfT1VUKEFOTiwwLCwsUkYpQFBfQ09NX1NIU19PVVQoM","CkpKSk=&amp;WINDOW=FIRST_POPUP&amp;HEIGHT=450&amp;WIDTH=450&amp;START_MAXIMIZED=FALSE&amp;VAR:CALENDAR=US&amp;VAR:SYMBOL=MDSO&amp;VAR:INDEX=0"}</definedName>
    <definedName name="_32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2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2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2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2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2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2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2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2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2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2c71635654747db9ab2e53e27970e26" hidden="1">#REF!</definedName>
    <definedName name="_33__FDSAUDITLINK__">{"fdsup://directions/FAT Viewer?action=UPDATE&amp;creator=factset&amp;DYN_ARGS=TRUE&amp;DOC_NAME=FAT:FQL_AUDITING_CLIENT_TEMPLATE.FAT&amp;display_string=Audit&amp;VAR:KEY=ALIHQZUJEF&amp;VAR:QUERY=RkZfRU5UUlBSX1ZBTF9EQUlMWSg0MDc2NywsLCwsJ0RJTCcp&amp;WINDOW=FIRST_POPUP&amp;HEIGHT=450&amp;WIDTH=","450&amp;START_MAXIMIZED=FALSE&amp;VAR:CALENDAR=US&amp;VAR:SYMBOL=HLF&amp;VAR:INDEX=0"}</definedName>
    <definedName name="_33__FDSAUDITLINK___1">{"fdsup://directions/FAT Viewer?action=UPDATE&amp;creator=factset&amp;DYN_ARGS=TRUE&amp;DOC_NAME=FAT:FQL_AUDITING_CLIENT_TEMPLATE.FAT&amp;display_string=Audit&amp;VAR:KEY=VCZYHQTOLW&amp;VAR:QUERY=RkZfU0FMRVMoQ0FMLDIwMDksLCwsVVNEKQ==&amp;WINDOW=FIRST_POPUP&amp;HEIGHT=450&amp;WIDTH=450&amp;START_MA","XIMIZED=FALSE&amp;VAR:CALENDAR=US&amp;VAR:SYMBOL=ORCL&amp;VAR:INDEX=0"}</definedName>
    <definedName name="_330__FDSAUDITLINK__">{"fdsup://directions/FAT Viewer?action=UPDATE&amp;creator=factset&amp;DYN_ARGS=TRUE&amp;DOC_NAME=FAT:FQL_AUDITING_CLIENT_TEMPLATE.FAT&amp;display_string=Audit&amp;VAR:KEY=BCBUFQRWTM&amp;VAR:QUERY=RkZfTkVUX0lOQyhBTk4sLTMp&amp;WINDOW=FIRST_POPUP&amp;HEIGHT=450&amp;WIDTH=450&amp;START_MAXIMIZED=FALS","E&amp;VAR:CALENDAR=US&amp;VAR:SYMBOL=FUL&amp;VAR:INDEX=0"}</definedName>
    <definedName name="_330__FDSAUDITLINK___1">{"fdsup://directions/FAT Viewer?action=UPDATE&amp;creator=factset&amp;DYN_ARGS=TRUE&amp;DOC_NAME=FAT:FQL_AUDITING_CLIENT_TEMPLATE.FAT&amp;display_string=Audit&amp;VAR:KEY=QLYPWFGTYT&amp;VAR:QUERY=KFBfUFJJQ0UoMCwsLFVTRCkgKiAoKEZGX0NPTV9TSFNfT1VUKEFOTiwwLCwsUkYpQFBfQ09NX1NIU19PVVQoM","CkpKSk=&amp;WINDOW=FIRST_POPUP&amp;HEIGHT=450&amp;WIDTH=450&amp;START_MAXIMIZED=FALSE&amp;VAR:CALENDAR=US&amp;VAR:SYMBOL=ATHN&amp;VAR:INDEX=0"}</definedName>
    <definedName name="_33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3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3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3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3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3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3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3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3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3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31__FDSAUDITLINK__">{"fdsup://Directions/FactSet Auditing Viewer?action=AUDIT_VALUE&amp;DB=129&amp;ID1=35969410&amp;VALUEID=05376&amp;SDATE=2007&amp;PERIODTYPE=ANN_STD&amp;window=popup_no_bar&amp;width=385&amp;height=120&amp;START_MAXIMIZED=FALSE&amp;creator=factset&amp;display_string=Audit"}</definedName>
    <definedName name="_331__FDSAUDITLINK___1">{"fdsup://directions/FAT Viewer?action=UPDATE&amp;creator=factset&amp;DYN_ARGS=TRUE&amp;DOC_NAME=FAT:FQL_AUDITING_CLIENT_TEMPLATE.FAT&amp;display_string=Audit&amp;VAR:KEY=SFIZSPKXEN&amp;VAR:QUERY=KFBfUFJJQ0UoMCwsLFVTRCkgKiAoKEZGX0NPTV9TSFNfT1VUKEFOTiwwLCwsUkYpQFBfQ09NX1NIU19PVVQoM","CkpKSk=&amp;WINDOW=FIRST_POPUP&amp;HEIGHT=450&amp;WIDTH=450&amp;START_MAXIMIZED=FALSE&amp;VAR:CALENDAR=US&amp;VAR:SYMBOL=SQI&amp;VAR:INDEX=0"}</definedName>
    <definedName name="_33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3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3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3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3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3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3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3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3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3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32__FDSAUDITLINK__">{"fdsup://directions/FAT Viewer?action=UPDATE&amp;creator=factset&amp;DYN_ARGS=TRUE&amp;DOC_NAME=FAT:FQL_AUDITING_CLIENT_TEMPLATE.FAT&amp;display_string=Audit&amp;VAR:KEY=DCBKNWDAHK&amp;VAR:QUERY=RkZfTkVUX0lOQyhBTk4sLTIp&amp;WINDOW=FIRST_POPUP&amp;HEIGHT=450&amp;WIDTH=450&amp;START_MAXIMIZED=FALS","E&amp;VAR:CALENDAR=US&amp;VAR:SYMBOL=FUL&amp;VAR:INDEX=0"}</definedName>
    <definedName name="_332__FDSAUDITLINK___1">{"fdsup://directions/FAT Viewer?action=UPDATE&amp;creator=factset&amp;DYN_ARGS=TRUE&amp;DOC_NAME=FAT:FQL_AUDITING_CLIENT_TEMPLATE.FAT&amp;display_string=Audit&amp;VAR:KEY=KHKHYBURIL&amp;VAR:QUERY=KFBfUFJJQ0UoMCwsLFVTRCkgKiAoKEZGX0NPTV9TSFNfT1VUKEFOTiwwLCwsUkYpQFBfQ09NX1NIU19PVVQoM","CkpKSk=&amp;WINDOW=FIRST_POPUP&amp;HEIGHT=450&amp;WIDTH=450&amp;START_MAXIMIZED=FALSE&amp;VAR:CALENDAR=US&amp;VAR:SYMBOL=LOGM&amp;VAR:INDEX=0"}</definedName>
    <definedName name="_33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3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3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3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3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3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3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3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3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3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33__FDSAUDITLINK__">{"fdsup://Directions/FactSet Auditing Viewer?action=AUDIT_VALUE&amp;DB=129&amp;ID1=35969410&amp;VALUEID=05376&amp;SDATE=2008&amp;PERIODTYPE=ANN_STD&amp;window=popup_no_bar&amp;width=385&amp;height=120&amp;START_MAXIMIZED=FALSE&amp;creator=factset&amp;display_string=Audit"}</definedName>
    <definedName name="_333__FDSAUDITLINK___1">{"fdsup://directions/FAT Viewer?action=UPDATE&amp;creator=factset&amp;DYN_ARGS=TRUE&amp;DOC_NAME=FAT:FQL_AUDITING_CLIENT_TEMPLATE.FAT&amp;display_string=Audit&amp;VAR:KEY=QFWPSXQRSF&amp;VAR:QUERY=KFBfUFJJQ0UoMCwsLFVTRCkgKiAoKEZGX0NPTV9TSFNfT1VUKEFOTiwwLCwsUkYpQFBfQ09NX1NIU19PVVQoM","CkpKSk=&amp;WINDOW=FIRST_POPUP&amp;HEIGHT=450&amp;WIDTH=450&amp;START_MAXIMIZED=FALSE&amp;VAR:CALENDAR=US&amp;VAR:SYMBOL=N&amp;VAR:INDEX=0"}</definedName>
    <definedName name="_33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3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3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3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3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3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3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3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3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3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34__FDSAUDITLINK__">{"fdsup://directions/FAT Viewer?action=UPDATE&amp;creator=factset&amp;DYN_ARGS=TRUE&amp;DOC_NAME=FAT:FQL_AUDITING_CLIENT_TEMPLATE.FAT&amp;display_string=Audit&amp;VAR:KEY=PCBYLCVWFI&amp;VAR:QUERY=RkZfTkVUX0lOQyhBTk4sLTEp&amp;WINDOW=FIRST_POPUP&amp;HEIGHT=450&amp;WIDTH=450&amp;START_MAXIMIZED=FALS","E&amp;VAR:CALENDAR=US&amp;VAR:SYMBOL=FUL&amp;VAR:INDEX=0"}</definedName>
    <definedName name="_334__FDSAUDITLINK___1">{"fdsup://directions/FAT Viewer?action=UPDATE&amp;creator=factset&amp;DYN_ARGS=TRUE&amp;DOC_NAME=FAT:FQL_AUDITING_CLIENT_TEMPLATE.FAT&amp;display_string=Audit&amp;VAR:KEY=KBCLQJMFAB&amp;VAR:QUERY=KFBfUFJJQ0UoMCwsLFVTRCkgKiAoKEZGX0NPTV9TSFNfT1VUKEFOTiwwLCwsUkYpQFBfQ09NX1NIU19PVVQoM","CkpKSk=&amp;WINDOW=FIRST_POPUP&amp;HEIGHT=450&amp;WIDTH=450&amp;START_MAXIMIZED=FALSE&amp;VAR:CALENDAR=US&amp;VAR:SYMBOL=CNQR&amp;VAR:INDEX=0"}</definedName>
    <definedName name="_33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3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3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3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3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3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3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3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3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3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35__FDSAUDITLINK__">{"fdsup://Directions/FactSet Auditing Viewer?action=AUDIT_VALUE&amp;DB=129&amp;ID1=35969410&amp;VALUEID=05376&amp;SDATE=2009&amp;PERIODTYPE=ANN_STD&amp;window=popup_no_bar&amp;width=385&amp;height=120&amp;START_MAXIMIZED=FALSE&amp;creator=factset&amp;display_string=Audit"}</definedName>
    <definedName name="_335__FDSAUDITLINK___1">{"fdsup://Directions/FactSet Auditing Viewer?action=AUDIT_VALUE&amp;DB=129&amp;ID1=45920010&amp;VALUEID=05194&amp;SDATE=201201&amp;PERIODTYPE=QTR_STD&amp;SCFT=3&amp;window=popup_no_bar&amp;width=385&amp;height=120&amp;START_MAXIMIZED=FALSE&amp;creator=factset&amp;display_string=Audit"}</definedName>
    <definedName name="_33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3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3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3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3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3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3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3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3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3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36__FDSAUDITLINK__">{"fdsup://Directions/FactSet Auditing Viewer?action=AUDIT_VALUE&amp;DB=129&amp;ID1=35969410&amp;VALUEID=05376&amp;SDATE=2009&amp;PERIODTYPE=ANN_STD&amp;window=popup_no_bar&amp;width=385&amp;height=120&amp;START_MAXIMIZED=FALSE&amp;creator=factset&amp;display_string=Audit"}</definedName>
    <definedName name="_336__FDSAUDITLINK___1">{"fdsup://Directions/FactSet Auditing Viewer?action=AUDIT_VALUE&amp;DB=129&amp;ID1=24230910&amp;VALUEID=05194&amp;SDATE=201201&amp;PERIODTYPE=QTR_STD&amp;SCFT=3&amp;window=popup_no_bar&amp;width=385&amp;height=120&amp;START_MAXIMIZED=FALSE&amp;creator=factset&amp;display_string=Audit"}</definedName>
    <definedName name="_33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3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3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3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3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3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3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3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3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3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37__FDSAUDITLINK__">{"fdsup://Directions/FactSet Auditing Viewer?action=AUDIT_VALUE&amp;DB=129&amp;ID1=62985Q10&amp;VALUEID=04751&amp;SDATE=2007&amp;PERIODTYPE=ANN_STD&amp;window=popup_no_bar&amp;width=385&amp;height=120&amp;START_MAXIMIZED=FALSE&amp;creator=factset&amp;display_string=Audit"}</definedName>
    <definedName name="_337__FDSAUDITLINK___1">{"fdsup://Directions/FactSet Auditing Viewer?action=AUDIT_VALUE&amp;DB=129&amp;ID1=00508B10&amp;VALUEID=05194&amp;SDATE=201201&amp;PERIODTYPE=QTR_STD&amp;SCFT=3&amp;window=popup_no_bar&amp;width=385&amp;height=120&amp;START_MAXIMIZED=FALSE&amp;creator=factset&amp;display_string=Audit"}</definedName>
    <definedName name="_33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3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3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3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3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3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3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3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3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3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38__FDSAUDITLINK__">{"fdsup://Directions/FactSet Auditing Viewer?action=AUDIT_VALUE&amp;DB=129&amp;ID1=62985Q10&amp;VALUEID=04751&amp;SDATE=2008&amp;PERIODTYPE=ANN_STD&amp;window=popup_no_bar&amp;width=385&amp;height=120&amp;START_MAXIMIZED=FALSE&amp;creator=factset&amp;display_string=Audit"}</definedName>
    <definedName name="_338__FDSAUDITLINK___1">{"fdsup://Directions/FactSet Auditing Viewer?action=AUDIT_VALUE&amp;DB=129&amp;ID1=58471A10&amp;VALUEID=05194&amp;SDATE=201201&amp;PERIODTYPE=QTR_STD&amp;SCFT=3&amp;window=popup_no_bar&amp;width=385&amp;height=120&amp;START_MAXIMIZED=FALSE&amp;creator=factset&amp;display_string=Audit"}</definedName>
    <definedName name="_33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3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3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3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3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3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3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3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3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3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39__FDSAUDITLINK__">{"fdsup://directions/FAT Viewer?action=UPDATE&amp;creator=factset&amp;DYN_ARGS=TRUE&amp;DOC_NAME=FAT:FQL_AUDITING_CLIENT_TEMPLATE.FAT&amp;display_string=Audit&amp;VAR:KEY=HQDWBINOJI&amp;VAR:QUERY=RkZfTkVUX0lOQyhBTk4sLTIp&amp;WINDOW=FIRST_POPUP&amp;HEIGHT=450&amp;WIDTH=450&amp;START_MAXIMIZED=FALS","E&amp;VAR:CALENDAR=US&amp;VAR:SYMBOL=NLC&amp;VAR:INDEX=0"}</definedName>
    <definedName name="_339__FDSAUDITLINK___1">{"fdsup://directions/FAT Viewer?action=UPDATE&amp;creator=factset&amp;DYN_ARGS=TRUE&amp;DOC_NAME=FAT:FQL_AUDITING_CLIENT_TEMPLATE.FAT&amp;display_string=Audit&amp;VAR:KEY=KZWXYPODMV&amp;VAR:QUERY=RkZfRUJJVChDQUwsMjAwOSwsLCxVU0Qp&amp;WINDOW=FIRST_POPUP&amp;HEIGHT=450&amp;WIDTH=450&amp;START_MAXIMI","ZED=FALSE&amp;VAR:CALENDAR=US&amp;VAR:SYMBOL=MDSO&amp;VAR:INDEX=0"}</definedName>
    <definedName name="_33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3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3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3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3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3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3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3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3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3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39e3981f7f44db3adc389131da7fdd2" hidden="1">#REF!</definedName>
    <definedName name="_34__FDSAUDITLINK__">{"fdsup://directions/FAT Viewer?action=UPDATE&amp;creator=factset&amp;DYN_ARGS=TRUE&amp;DOC_NAME=FAT:FQL_AUDITING_CLIENT_TEMPLATE.FAT&amp;display_string=Audit&amp;VAR:KEY=KFOZQBKXWP&amp;VAR:QUERY=RkZfRU5UUlBSX1ZBTF9EQUlMWSg0MDc2NywsLCwsJ0RJTCcp&amp;WINDOW=FIRST_POPUP&amp;HEIGHT=450&amp;WIDTH=","450&amp;START_MAXIMIZED=FALSE&amp;VAR:CALENDAR=US&amp;VAR:SYMBOL=507670&amp;VAR:INDEX=0"}</definedName>
    <definedName name="_34__FDSAUDITLINK___1">{"fdsup://directions/FAT Viewer?action=UPDATE&amp;creator=factset&amp;DYN_ARGS=TRUE&amp;DOC_NAME=FAT:FQL_AUDITING_CLIENT_TEMPLATE.FAT&amp;display_string=Audit&amp;VAR:KEY=NGXIBGLMHW&amp;VAR:QUERY=RkZfU0FMRVMoQ0FMLDIwMDgsLCwsVVNEKQ==&amp;WINDOW=FIRST_POPUP&amp;HEIGHT=450&amp;WIDTH=450&amp;START_MA","XIMIZED=FALSE&amp;VAR:CALENDAR=US&amp;VAR:SYMBOL=ORCL&amp;VAR:INDEX=0"}</definedName>
    <definedName name="_340__FDSAUDITLINK__">{"fdsup://Directions/FactSet Auditing Viewer?action=AUDIT_VALUE&amp;DB=129&amp;ID1=62985Q10&amp;VALUEID=05376&amp;SDATE=2007&amp;PERIODTYPE=ANN_STD&amp;window=popup_no_bar&amp;width=385&amp;height=120&amp;START_MAXIMIZED=FALSE&amp;creator=factset&amp;display_string=Audit"}</definedName>
    <definedName name="_340__FDSAUDITLINK___1">{"fdsup://directions/FAT Viewer?action=UPDATE&amp;creator=factset&amp;DYN_ARGS=TRUE&amp;DOC_NAME=FAT:FQL_AUDITING_CLIENT_TEMPLATE.FAT&amp;display_string=Audit&amp;VAR:KEY=WFSPYJSLEX&amp;VAR:QUERY=RkZfRUJJVChDQUwsMjAxMCwsLCxVU0Qp&amp;WINDOW=FIRST_POPUP&amp;HEIGHT=450&amp;WIDTH=450&amp;START_MAXIMI","ZED=FALSE&amp;VAR:CALENDAR=US&amp;VAR:SYMBOL=ATHN&amp;VAR:INDEX=0"}</definedName>
    <definedName name="_34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4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4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4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4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4041__FDSAUDITLINK__">{"fdsup://directions/FAT Viewer?action=UPDATE&amp;creator=factset&amp;DYN_ARGS=TRUE&amp;DOC_NAME=FAT:FQL_AUDITING_CLIENT_TEMPLATE.FAT&amp;display_string=Audit&amp;VAR:KEY=YDEBUFEPYV&amp;VAR:QUERY=RkZfRUJJVERBX09QRVIoQU5OLDIwMTEsLCxSUCk=&amp;WINDOW=FIRST_POPUP&amp;HEIGHT=450&amp;WIDTH=450&amp;STAR","T_MAXIMIZED=FALSE&amp;VAR:CALENDAR=US&amp;VAR:SYMBOL=VAL&amp;VAR:INDEX=0"}</definedName>
    <definedName name="_34042__FDSAUDITLINK__">{"fdsup://directions/FAT Viewer?action=UPDATE&amp;creator=factset&amp;DYN_ARGS=TRUE&amp;DOC_NAME=FAT:FQL_AUDITING_CLIENT_TEMPLATE.FAT&amp;display_string=Audit&amp;VAR:KEY=YZGDKVMDSL&amp;VAR:QUERY=RkZfU0hMRFJTX0VRKEFOTiwyMDExLCwsUlAp&amp;WINDOW=FIRST_POPUP&amp;HEIGHT=450&amp;WIDTH=450&amp;START_MA","XIMIZED=FALSE&amp;VAR:CALENDAR=US&amp;VAR:SYMBOL=VAL&amp;VAR:INDEX=0"}</definedName>
    <definedName name="_34043__FDSAUDITLINK__">{"fdsup://directions/FAT Viewer?action=UPDATE&amp;creator=factset&amp;DYN_ARGS=TRUE&amp;DOC_NAME=FAT:FQL_AUDITING_CLIENT_TEMPLATE.FAT&amp;display_string=Audit&amp;VAR:KEY=ETWHWJEJAV&amp;VAR:QUERY=RkZfTkVUX0lOQ19CQVNJQ19BRlRfWE9SRChBTk4sMjAxMCwsLFJQKQ==&amp;WINDOW=FIRST_POPUP&amp;HEIGHT=45","0&amp;WIDTH=450&amp;START_MAXIMIZED=FALSE&amp;VAR:CALENDAR=US&amp;VAR:SYMBOL=4634&amp;VAR:INDEX=0"}</definedName>
    <definedName name="_34044__FDSAUDITLINK__">{"fdsup://directions/FAT Viewer?action=UPDATE&amp;creator=factset&amp;DYN_ARGS=TRUE&amp;DOC_NAME=FAT:FQL_AUDITING_CLIENT_TEMPLATE.FAT&amp;display_string=Audit&amp;VAR:KEY=SDEPSPGFEP&amp;VAR:QUERY=RkZfU0dBKEFOTiwyMDEwLCwsUlAp&amp;WINDOW=FIRST_POPUP&amp;HEIGHT=450&amp;WIDTH=450&amp;START_MAXIMIZED=","FALSE&amp;VAR:CALENDAR=US&amp;VAR:SYMBOL=609962&amp;VAR:INDEX=0"}</definedName>
    <definedName name="_34045__FDSAUDITLINK__">{"fdsup://directions/FAT Viewer?action=UPDATE&amp;creator=factset&amp;DYN_ARGS=TRUE&amp;DOC_NAME=FAT:FQL_AUDITING_CLIENT_TEMPLATE.FAT&amp;display_string=Audit&amp;VAR:KEY=EBUHSHMBWF&amp;VAR:QUERY=RkZfU0dBKEFOTiwyMDEwLCwsUlAp&amp;WINDOW=FIRST_POPUP&amp;HEIGHT=450&amp;WIDTH=450&amp;START_MAXIMIZED=","FALSE&amp;VAR:CALENDAR=US&amp;VAR:SYMBOL=609992&amp;VAR:INDEX=0"}</definedName>
    <definedName name="_34046__FDSAUDITLINK__">{"fdsup://directions/FAT Viewer?action=UPDATE&amp;creator=factset&amp;DYN_ARGS=TRUE&amp;DOC_NAME=FAT:FQL_AUDITING_CLIENT_TEMPLATE.FAT&amp;display_string=Audit&amp;VAR:KEY=URKROLSHIL&amp;VAR:QUERY=RkZfU0dBKEFOTiwyMDEwLCwsUlAp&amp;WINDOW=FIRST_POPUP&amp;HEIGHT=450&amp;WIDTH=450&amp;START_MAXIMIZED=","FALSE&amp;VAR:CALENDAR=US&amp;VAR:SYMBOL=087541&amp;VAR:INDEX=0"}</definedName>
    <definedName name="_34047__FDSAUDITLINK__">{"fdsup://directions/FAT Viewer?action=UPDATE&amp;creator=factset&amp;DYN_ARGS=TRUE&amp;DOC_NAME=FAT:FQL_AUDITING_CLIENT_TEMPLATE.FAT&amp;display_string=Audit&amp;VAR:KEY=WVEBAZMLAH&amp;VAR:QUERY=RkZfU0dBKEFOTiwyMDEwLCwsUlAp&amp;WINDOW=FIRST_POPUP&amp;HEIGHT=450&amp;WIDTH=450&amp;START_MAXIMIZED=","FALSE&amp;VAR:CALENDAR=US&amp;VAR:SYMBOL=451957&amp;VAR:INDEX=0"}</definedName>
    <definedName name="_34048__FDSAUDITLINK__">{"fdsup://directions/FAT Viewer?action=UPDATE&amp;creator=factset&amp;DYN_ARGS=TRUE&amp;DOC_NAME=FAT:FQL_AUDITING_CLIENT_TEMPLATE.FAT&amp;display_string=Audit&amp;VAR:KEY=APUZONENUP&amp;VAR:QUERY=RkZfRlJFRV9QU19DRihBTk4sMjAxMCwsLFJQKQ==&amp;WINDOW=FIRST_POPUP&amp;HEIGHT=450&amp;WIDTH=450&amp;STAR","T_MAXIMIZED=FALSE&amp;VAR:CALENDAR=US&amp;VAR:SYMBOL=B6Q70J&amp;VAR:INDEX=0"}</definedName>
    <definedName name="_34049__FDSAUDITLINK__">{"fdsup://directions/FAT Viewer?action=UPDATE&amp;creator=factset&amp;DYN_ARGS=TRUE&amp;DOC_NAME=FAT:FQL_AUDITING_CLIENT_TEMPLATE.FAT&amp;display_string=Audit&amp;VAR:KEY=MRQNYVSTCJ&amp;VAR:QUERY=RkZfRlJFRV9QU19DRihBTk4sMjAxMCwsLFJQKQ==&amp;WINDOW=FIRST_POPUP&amp;HEIGHT=450&amp;WIDTH=450&amp;STAR","T_MAXIMIZED=FALSE&amp;VAR:CALENDAR=US&amp;VAR:SYMBOL=517419&amp;VAR:INDEX=0"}</definedName>
    <definedName name="_34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4050__FDSAUDITLINK__">{"fdsup://directions/FAT Viewer?action=UPDATE&amp;creator=factset&amp;DYN_ARGS=TRUE&amp;DOC_NAME=FAT:FQL_AUDITING_CLIENT_TEMPLATE.FAT&amp;display_string=Audit&amp;VAR:KEY=OPQDOJYBMN&amp;VAR:QUERY=RkZfRlJFRV9DRihBTk4sMjAxMCwsLFJQKQ==&amp;WINDOW=FIRST_POPUP&amp;HEIGHT=450&amp;WIDTH=450&amp;START_MA","XIMIZED=FALSE&amp;VAR:CALENDAR=US&amp;VAR:SYMBOL=B6Q70J&amp;VAR:INDEX=0"}</definedName>
    <definedName name="_34051__FDSAUDITLINK__">{"fdsup://directions/FAT Viewer?action=UPDATE&amp;creator=factset&amp;DYN_ARGS=TRUE&amp;DOC_NAME=FAT:FQL_AUDITING_CLIENT_TEMPLATE.FAT&amp;display_string=Audit&amp;VAR:KEY=YBKTMFMJCV&amp;VAR:QUERY=RkZfRlJFRV9DRihBTk4sMjAxMCwsLFJQKQ==&amp;WINDOW=FIRST_POPUP&amp;HEIGHT=450&amp;WIDTH=450&amp;START_MA","XIMIZED=FALSE&amp;VAR:CALENDAR=US&amp;VAR:SYMBOL=517419&amp;VAR:INDEX=0"}</definedName>
    <definedName name="_34052__FDSAUDITLINK__">{"fdsup://directions/FAT Viewer?action=UPDATE&amp;creator=factset&amp;DYN_ARGS=TRUE&amp;DOC_NAME=FAT:FQL_AUDITING_CLIENT_TEMPLATE.FAT&amp;display_string=Audit&amp;VAR:KEY=SHGVKXUXMX&amp;VAR:QUERY=RkZfQ0FQRVgoQU5OLDIwMTAsLCxSUCk=&amp;WINDOW=FIRST_POPUP&amp;HEIGHT=450&amp;WIDTH=450&amp;START_MAXIMI","ZED=FALSE&amp;VAR:CALENDAR=US&amp;VAR:SYMBOL=517419&amp;VAR:INDEX=0"}</definedName>
    <definedName name="_34053__FDSAUDITLINK__">{"fdsup://directions/FAT Viewer?action=UPDATE&amp;creator=factset&amp;DYN_ARGS=TRUE&amp;DOC_NAME=FAT:FQL_AUDITING_CLIENT_TEMPLATE.FAT&amp;display_string=Audit&amp;VAR:KEY=WJSZEXWVWJ&amp;VAR:QUERY=RkZfTkVUX0lOQ19CQVNJQ19BRlRfWE9SRChBTk4sMjAxMCwsLFJQKQ==&amp;WINDOW=FIRST_POPUP&amp;HEIGHT=45","0&amp;WIDTH=450&amp;START_MAXIMIZED=FALSE&amp;VAR:CALENDAR=US&amp;VAR:SYMBOL=B6Q70J&amp;VAR:INDEX=0"}</definedName>
    <definedName name="_34054__FDSAUDITLINK__">{"fdsup://directions/FAT Viewer?action=UPDATE&amp;creator=factset&amp;DYN_ARGS=TRUE&amp;DOC_NAME=FAT:FQL_AUDITING_CLIENT_TEMPLATE.FAT&amp;display_string=Audit&amp;VAR:KEY=WHEJSXQLCB&amp;VAR:QUERY=RkZfTkVUX0lOQ19CQVNJQ19BRlRfWE9SRChBTk4sMjAxMCwsLFJQKQ==&amp;WINDOW=FIRST_POPUP&amp;HEIGHT=45","0&amp;WIDTH=450&amp;START_MAXIMIZED=FALSE&amp;VAR:CALENDAR=US&amp;VAR:SYMBOL=517419&amp;VAR:INDEX=0"}</definedName>
    <definedName name="_34055__FDSAUDITLINK__">{"fdsup://directions/FAT Viewer?action=UPDATE&amp;creator=factset&amp;DYN_ARGS=TRUE&amp;DOC_NAME=FAT:FQL_AUDITING_CLIENT_TEMPLATE.FAT&amp;display_string=Audit&amp;VAR:KEY=CLQDULABSR&amp;VAR:QUERY=RkZfTkVUX0lOQyhBTk4sMjAxMCwsLFJQKQ==&amp;WINDOW=FIRST_POPUP&amp;HEIGHT=450&amp;WIDTH=450&amp;START_MA","XIMIZED=FALSE&amp;VAR:CALENDAR=US&amp;VAR:SYMBOL=517419&amp;VAR:INDEX=0"}</definedName>
    <definedName name="_34056__FDSAUDITLINK__">{"fdsup://directions/FAT Viewer?action=UPDATE&amp;creator=factset&amp;DYN_ARGS=TRUE&amp;DOC_NAME=FAT:FQL_AUDITING_CLIENT_TEMPLATE.FAT&amp;display_string=Audit&amp;VAR:KEY=GZAZOJCTGR&amp;VAR:QUERY=RkZfU0dBKEFOTiwyMDEwLCwsUlAp&amp;WINDOW=FIRST_POPUP&amp;HEIGHT=450&amp;WIDTH=450&amp;START_MAXIMIZED=","FALSE&amp;VAR:CALENDAR=US&amp;VAR:SYMBOL=517419&amp;VAR:INDEX=0"}</definedName>
    <definedName name="_34057__FDSAUDITLINK__">{"fdsup://directions/FAT Viewer?action=UPDATE&amp;creator=factset&amp;DYN_ARGS=TRUE&amp;DOC_NAME=FAT:FQL_AUDITING_CLIENT_TEMPLATE.FAT&amp;display_string=Audit&amp;VAR:KEY=UZGZWPSHCB&amp;VAR:QUERY=RkZfQ09HUyhBTk4sMjAxMCwsLFJQKQ==&amp;WINDOW=FIRST_POPUP&amp;HEIGHT=450&amp;WIDTH=450&amp;START_MAXIMI","ZED=FALSE&amp;VAR:CALENDAR=US&amp;VAR:SYMBOL=517419&amp;VAR:INDEX=0"}</definedName>
    <definedName name="_34058__FDSAUDITLINK__">{"fdsup://directions/FAT Viewer?action=UPDATE&amp;creator=factset&amp;DYN_ARGS=TRUE&amp;DOC_NAME=FAT:FQL_AUDITING_CLIENT_TEMPLATE.FAT&amp;display_string=Audit&amp;VAR:KEY=KZYNQJORSZ&amp;VAR:QUERY=RkZfU0hMRFJTX0VRKEFOTiwyMDEwLCwsUlAp&amp;WINDOW=FIRST_POPUP&amp;HEIGHT=450&amp;WIDTH=450&amp;START_MA","XIMIZED=FALSE&amp;VAR:CALENDAR=US&amp;VAR:SYMBOL=517419&amp;VAR:INDEX=0"}</definedName>
    <definedName name="_34059__FDSAUDITLINK__">{"fdsup://directions/FAT Viewer?action=UPDATE&amp;creator=factset&amp;DYN_ARGS=TRUE&amp;DOC_NAME=FAT:FQL_AUDITING_CLIENT_TEMPLATE.FAT&amp;display_string=Audit&amp;VAR:KEY=OTEBOFAXAZ&amp;VAR:QUERY=RkZfTkVUX0RFQlQoQU5OLDIwMTAsLCxSUCk=&amp;WINDOW=FIRST_POPUP&amp;HEIGHT=450&amp;WIDTH=450&amp;START_MA","XIMIZED=FALSE&amp;VAR:CALENDAR=US&amp;VAR:SYMBOL=517419&amp;VAR:INDEX=0"}</definedName>
    <definedName name="_34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4060__FDSAUDITLINK__">{"fdsup://directions/FAT Viewer?action=UPDATE&amp;creator=factset&amp;DYN_ARGS=TRUE&amp;DOC_NAME=FAT:FQL_AUDITING_CLIENT_TEMPLATE.FAT&amp;display_string=Audit&amp;VAR:KEY=YBYNKJKXWD&amp;VAR:QUERY=RkZfTkVUX0RFQlQoQU5OLDIwMTEsLCxSUCk=&amp;WINDOW=FIRST_POPUP&amp;HEIGHT=450&amp;WIDTH=450&amp;START_MA","XIMIZED=FALSE&amp;VAR:CALENDAR=US&amp;VAR:SYMBOL=VAL&amp;VAR:INDEX=0"}</definedName>
    <definedName name="_34061__FDSAUDITLINK__">{"fdsup://directions/FAT Viewer?action=UPDATE&amp;creator=factset&amp;DYN_ARGS=TRUE&amp;DOC_NAME=FAT:FQL_AUDITING_CLIENT_TEMPLATE.FAT&amp;display_string=Audit&amp;VAR:KEY=SZKRGTGRED&amp;VAR:QUERY=RkZfRlJFRV9QU19DRihBTk4sMjAxMCwsLFJQKQ==&amp;WINDOW=FIRST_POPUP&amp;HEIGHT=450&amp;WIDTH=450&amp;STAR","T_MAXIMIZED=FALSE&amp;VAR:CALENDAR=US&amp;VAR:SYMBOL=B61QPN&amp;VAR:INDEX=0"}</definedName>
    <definedName name="_34062__FDSAUDITLINK__">{"fdsup://directions/FAT Viewer?action=UPDATE&amp;creator=factset&amp;DYN_ARGS=TRUE&amp;DOC_NAME=FAT:FQL_AUDITING_CLIENT_TEMPLATE.FAT&amp;display_string=Audit&amp;VAR:KEY=SJKDMFUDER&amp;VAR:QUERY=RkZfRlJFRV9DRihBTk4sMjAxMCwsLFJQKQ==&amp;WINDOW=FIRST_POPUP&amp;HEIGHT=450&amp;WIDTH=450&amp;START_MA","XIMIZED=FALSE&amp;VAR:CALENDAR=US&amp;VAR:SYMBOL=B61QPN&amp;VAR:INDEX=0"}</definedName>
    <definedName name="_34063__FDSAUDITLINK__">{"fdsup://directions/FAT Viewer?action=UPDATE&amp;creator=factset&amp;DYN_ARGS=TRUE&amp;DOC_NAME=FAT:FQL_AUDITING_CLIENT_TEMPLATE.FAT&amp;display_string=Audit&amp;VAR:KEY=QXKLGJIDOF&amp;VAR:QUERY=RkZfQ0FQRVgoQU5OLDIwMTAsLCxSUCk=&amp;WINDOW=FIRST_POPUP&amp;HEIGHT=450&amp;WIDTH=450&amp;START_MAXIMI","ZED=FALSE&amp;VAR:CALENDAR=US&amp;VAR:SYMBOL=B61QPN&amp;VAR:INDEX=0"}</definedName>
    <definedName name="_34064__FDSAUDITLINK__">{"fdsup://directions/FAT Viewer?action=UPDATE&amp;creator=factset&amp;DYN_ARGS=TRUE&amp;DOC_NAME=FAT:FQL_AUDITING_CLIENT_TEMPLATE.FAT&amp;display_string=Audit&amp;VAR:KEY=GZSDMHIJCT&amp;VAR:QUERY=RkZfTkVUX0lOQ19CQVNJQ19BRlRfWE9SRChBTk4sMjAxMCwsLFJQKQ==&amp;WINDOW=FIRST_POPUP&amp;HEIGHT=45","0&amp;WIDTH=450&amp;START_MAXIMIZED=FALSE&amp;VAR:CALENDAR=US&amp;VAR:SYMBOL=B61QPN&amp;VAR:INDEX=0"}</definedName>
    <definedName name="_34065__FDSAUDITLINK__">{"fdsup://directions/FAT Viewer?action=UPDATE&amp;creator=factset&amp;DYN_ARGS=TRUE&amp;DOC_NAME=FAT:FQL_AUDITING_CLIENT_TEMPLATE.FAT&amp;display_string=Audit&amp;VAR:KEY=GFUJKFSJUJ&amp;VAR:QUERY=RkZfTkVUX0lOQyhBTk4sMjAxMCwsLFJQKQ==&amp;WINDOW=FIRST_POPUP&amp;HEIGHT=450&amp;WIDTH=450&amp;START_MA","XIMIZED=FALSE&amp;VAR:CALENDAR=US&amp;VAR:SYMBOL=B61QPN&amp;VAR:INDEX=0"}</definedName>
    <definedName name="_34066__FDSAUDITLINK__">{"fdsup://directions/FAT Viewer?action=UPDATE&amp;creator=factset&amp;DYN_ARGS=TRUE&amp;DOC_NAME=FAT:FQL_AUDITING_CLIENT_TEMPLATE.FAT&amp;display_string=Audit&amp;VAR:KEY=AXABUVSHUL&amp;VAR:QUERY=RkZfRUJJVERBX09QRVIoQU5OLDIwMTAsLCxSUCk=&amp;WINDOW=FIRST_POPUP&amp;HEIGHT=450&amp;WIDTH=450&amp;STAR","T_MAXIMIZED=FALSE&amp;VAR:CALENDAR=US&amp;VAR:SYMBOL=B61QPN&amp;VAR:INDEX=0"}</definedName>
    <definedName name="_34067__FDSAUDITLINK__">{"fdsup://directions/FAT Viewer?action=UPDATE&amp;creator=factset&amp;DYN_ARGS=TRUE&amp;DOC_NAME=FAT:FQL_AUDITING_CLIENT_TEMPLATE.FAT&amp;display_string=Audit&amp;VAR:KEY=ENALIHQZUJ&amp;VAR:QUERY=RkZfU0dBKEFOTiwyMDExLCwsUlAp&amp;WINDOW=FIRST_POPUP&amp;HEIGHT=450&amp;WIDTH=450&amp;START_MAXIMIZED=","FALSE&amp;VAR:CALENDAR=US&amp;VAR:SYMBOL=092922&amp;VAR:INDEX=0"}</definedName>
    <definedName name="_34068__FDSAUDITLINK__">{"fdsup://directions/FAT Viewer?action=UPDATE&amp;creator=factset&amp;DYN_ARGS=TRUE&amp;DOC_NAME=FAT:FQL_AUDITING_CLIENT_TEMPLATE.FAT&amp;display_string=Audit&amp;VAR:KEY=KPODUPWHYR&amp;VAR:QUERY=RkZfU0dBKEFOTiwyMDEwLCwsUlAp&amp;WINDOW=FIRST_POPUP&amp;HEIGHT=450&amp;WIDTH=450&amp;START_MAXIMIZED=","FALSE&amp;VAR:CALENDAR=US&amp;VAR:SYMBOL=400500&amp;VAR:INDEX=0"}</definedName>
    <definedName name="_34069__FDSAUDITLINK__">{"fdsup://directions/FAT Viewer?action=UPDATE&amp;creator=factset&amp;DYN_ARGS=TRUE&amp;DOC_NAME=FAT:FQL_AUDITING_CLIENT_TEMPLATE.FAT&amp;display_string=Audit&amp;VAR:KEY=WHUFCHOVAN&amp;VAR:QUERY=RkZfU0dBKEFOTiwyMDEwLCwsUlAp&amp;WINDOW=FIRST_POPUP&amp;HEIGHT=450&amp;WIDTH=450&amp;START_MAXIMIZED=","FALSE&amp;VAR:CALENDAR=US&amp;VAR:SYMBOL=B61QPN&amp;VAR:INDEX=0"}</definedName>
    <definedName name="_34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4070__FDSAUDITLINK__">{"fdsup://directions/FAT Viewer?action=UPDATE&amp;creator=factset&amp;DYN_ARGS=TRUE&amp;DOC_NAME=FAT:FQL_AUDITING_CLIENT_TEMPLATE.FAT&amp;display_string=Audit&amp;VAR:KEY=OLOPGHWHAP&amp;VAR:QUERY=RkZfU0dBKEFOTiwyMDEwLCwsUlAp&amp;WINDOW=FIRST_POPUP&amp;HEIGHT=450&amp;WIDTH=450&amp;START_MAXIMIZED=","FALSE&amp;VAR:CALENDAR=US&amp;VAR:SYMBOL=480808&amp;VAR:INDEX=0"}</definedName>
    <definedName name="_34071__FDSAUDITLINK__">{"fdsup://directions/FAT Viewer?action=UPDATE&amp;creator=factset&amp;DYN_ARGS=TRUE&amp;DOC_NAME=FAT:FQL_AUDITING_CLIENT_TEMPLATE.FAT&amp;display_string=Audit&amp;VAR:KEY=KDCPCRGJOX&amp;VAR:QUERY=RkZfU0dBKEFOTiwyMDEwLCwsUlAp&amp;WINDOW=FIRST_POPUP&amp;HEIGHT=450&amp;WIDTH=450&amp;START_MAXIMIZED=","FALSE&amp;VAR:CALENDAR=US&amp;VAR:SYMBOL=450543&amp;VAR:INDEX=0"}</definedName>
    <definedName name="_34072__FDSAUDITLINK__">{"fdsup://directions/FAT Viewer?action=UPDATE&amp;creator=factset&amp;DYN_ARGS=TRUE&amp;DOC_NAME=FAT:FQL_AUDITING_CLIENT_TEMPLATE.FAT&amp;display_string=Audit&amp;VAR:KEY=IFERIPMJAP&amp;VAR:QUERY=RkZfU0dBKEFOTiwyMDEwLCwsUlAp&amp;WINDOW=FIRST_POPUP&amp;HEIGHT=450&amp;WIDTH=450&amp;START_MAXIMIZED=","FALSE&amp;VAR:CALENDAR=US&amp;VAR:SYMBOL=451361&amp;VAR:INDEX=0"}</definedName>
    <definedName name="_34073__FDSAUDITLINK__">{"fdsup://directions/FAT Viewer?action=UPDATE&amp;creator=factset&amp;DYN_ARGS=TRUE&amp;DOC_NAME=FAT:FQL_AUDITING_CLIENT_TEMPLATE.FAT&amp;display_string=Audit&amp;VAR:KEY=AFWXWLKNYH&amp;VAR:QUERY=RkZfQ09HUyhBTk4sMjAxMCwsLFJQKQ==&amp;WINDOW=FIRST_POPUP&amp;HEIGHT=450&amp;WIDTH=450&amp;START_MAXIMI","ZED=FALSE&amp;VAR:CALENDAR=US&amp;VAR:SYMBOL=B61QPN&amp;VAR:INDEX=0"}</definedName>
    <definedName name="_34074__FDSAUDITLINK__">{"fdsup://directions/FAT Viewer?action=UPDATE&amp;creator=factset&amp;DYN_ARGS=TRUE&amp;DOC_NAME=FAT:FQL_AUDITING_CLIENT_TEMPLATE.FAT&amp;display_string=Audit&amp;VAR:KEY=UBAHKLAJSD&amp;VAR:QUERY=RkZfU0hMRFJTX0VRKEFOTiwyMDEwLCwsUlAp&amp;WINDOW=FIRST_POPUP&amp;HEIGHT=450&amp;WIDTH=450&amp;START_MA","XIMIZED=FALSE&amp;VAR:CALENDAR=US&amp;VAR:SYMBOL=B61QPN&amp;VAR:INDEX=0"}</definedName>
    <definedName name="_34075__FDSAUDITLINK__">{"fdsup://directions/FAT Viewer?action=UPDATE&amp;creator=factset&amp;DYN_ARGS=TRUE&amp;DOC_NAME=FAT:FQL_AUDITING_CLIENT_TEMPLATE.FAT&amp;display_string=Audit&amp;VAR:KEY=CPGNGLEHWT&amp;VAR:QUERY=RkZfTkVUX0RFQlQoQU5OLDIwMTAsLCxSUCk=&amp;WINDOW=FIRST_POPUP&amp;HEIGHT=450&amp;WIDTH=450&amp;START_MA","XIMIZED=FALSE&amp;VAR:CALENDAR=US&amp;VAR:SYMBOL=B61QPN&amp;VAR:INDEX=0"}</definedName>
    <definedName name="_34076__FDSAUDITLINK__">{"fdsup://directions/FAT Viewer?action=UPDATE&amp;creator=factset&amp;DYN_ARGS=TRUE&amp;DOC_NAME=FAT:FQL_AUDITING_CLIENT_TEMPLATE.FAT&amp;display_string=Audit&amp;VAR:KEY=QPMLMXUXCV&amp;VAR:QUERY=RkZfRlJFRV9QU19DRihBTk4sMjAxMSwsLFJQKQ==&amp;WINDOW=FIRST_POPUP&amp;HEIGHT=450&amp;WIDTH=450&amp;STAR","T_MAXIMIZED=FALSE&amp;VAR:CALENDAR=US&amp;VAR:SYMBOL=VAL&amp;VAR:INDEX=0"}</definedName>
    <definedName name="_34077__FDSAUDITLINK__">{"fdsup://directions/FAT Viewer?action=UPDATE&amp;creator=factset&amp;DYN_ARGS=TRUE&amp;DOC_NAME=FAT:FQL_AUDITING_CLIENT_TEMPLATE.FAT&amp;display_string=Audit&amp;VAR:KEY=IPGPGVWHGP&amp;VAR:QUERY=RkZfRlJFRV9DRihBTk4sMjAxMSwsLFJQKQ==&amp;WINDOW=FIRST_POPUP&amp;HEIGHT=450&amp;WIDTH=450&amp;START_MA","XIMIZED=FALSE&amp;VAR:CALENDAR=US&amp;VAR:SYMBOL=VAL&amp;VAR:INDEX=0"}</definedName>
    <definedName name="_34078__FDSAUDITLINK__">{"fdsup://directions/FAT Viewer?action=UPDATE&amp;creator=factset&amp;DYN_ARGS=TRUE&amp;DOC_NAME=FAT:FQL_AUDITING_CLIENT_TEMPLATE.FAT&amp;display_string=Audit&amp;VAR:KEY=QXUFONKXKL&amp;VAR:QUERY=RkZfQ0FQRVgoQU5OLDIwMTEsLCxSUCk=&amp;WINDOW=FIRST_POPUP&amp;HEIGHT=450&amp;WIDTH=450&amp;START_MAXIMI","ZED=FALSE&amp;VAR:CALENDAR=US&amp;VAR:SYMBOL=VAL&amp;VAR:INDEX=0"}</definedName>
    <definedName name="_34079__FDSAUDITLINK__">{"fdsup://Directions/FactSet Auditing Viewer?action=AUDIT_VALUE&amp;DB=129&amp;ID1=15087010&amp;VALUEID=04751&amp;SDATE=2010&amp;PERIODTYPE=ANN_STD&amp;SCFT=3&amp;window=popup_no_bar&amp;width=385&amp;height=120&amp;START_MAXIMIZED=FALSE&amp;creator=factset&amp;display_string=Audit"}</definedName>
    <definedName name="_34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4080__FDSAUDITLINK__">{"fdsup://directions/FAT Viewer?action=UPDATE&amp;creator=factset&amp;DYN_ARGS=TRUE&amp;DOC_NAME=FAT:FQL_AUDITING_CLIENT_TEMPLATE.FAT&amp;display_string=Audit&amp;VAR:KEY=PWBIBQTGFQ&amp;VAR:QUERY=RkZfRlJFRV9DRihBTk5fRkNGRSw0MTc3NSk=&amp;WINDOW=FIRST_POPUP&amp;HEIGHT=450&amp;WIDTH=450&amp;START_MA","XIMIZED=FALSE&amp;VAR:CALENDAR=US&amp;VAR:SYMBOL=IOSP&amp;VAR:INDEX=0"}</definedName>
    <definedName name="_34081__FDSAUDITLINK__">{"fdsup://directions/FAT Viewer?action=UPDATE&amp;creator=factset&amp;DYN_ARGS=TRUE&amp;DOC_NAME=FAT:FQL_AUDITING_CLIENT_TEMPLATE.FAT&amp;display_string=Audit&amp;VAR:KEY=XCPQNUJYDY&amp;VAR:QUERY=RkZfRlJFRV9DRihBTk5fRkNGRSw0MTc3NSk=&amp;WINDOW=FIRST_POPUP&amp;HEIGHT=450&amp;WIDTH=450&amp;START_MA","XIMIZED=FALSE&amp;VAR:CALENDAR=US&amp;VAR:SYMBOL=POL&amp;VAR:INDEX=0"}</definedName>
    <definedName name="_34082__FDSAUDITLINK__">{"fdsup://directions/FAT Viewer?action=UPDATE&amp;creator=factset&amp;DYN_ARGS=TRUE&amp;DOC_NAME=FAT:FQL_AUDITING_CLIENT_TEMPLATE.FAT&amp;display_string=Audit&amp;VAR:KEY=NMDOZMNETQ&amp;VAR:QUERY=RkZfRlJFRV9DRihBTk5fRkNGRSw0MTc3NSk=&amp;WINDOW=FIRST_POPUP&amp;HEIGHT=450&amp;WIDTH=450&amp;START_MA","XIMIZED=FALSE&amp;VAR:CALENDAR=US&amp;VAR:SYMBOL=ROC&amp;VAR:INDEX=0"}</definedName>
    <definedName name="_34083__FDSAUDITLINK__">{"fdsup://directions/FAT Viewer?action=UPDATE&amp;creator=factset&amp;DYN_ARGS=TRUE&amp;DOC_NAME=FAT:FQL_AUDITING_CLIENT_TEMPLATE.FAT&amp;display_string=Audit&amp;VAR:KEY=TCDYLEPQNW&amp;VAR:QUERY=RkZfRlJFRV9DRihBTk5fRkNGRSw0MTc3NSk=&amp;WINDOW=FIRST_POPUP&amp;HEIGHT=450&amp;WIDTH=450&amp;START_MA","XIMIZED=FALSE&amp;VAR:CALENDAR=US&amp;VAR:SYMBOL=OMG&amp;VAR:INDEX=0"}</definedName>
    <definedName name="_34084__FDSAUDITLINK__">{"fdsup://directions/FAT Viewer?action=UPDATE&amp;creator=factset&amp;DYN_ARGS=TRUE&amp;DOC_NAME=FAT:FQL_AUDITING_CLIENT_TEMPLATE.FAT&amp;display_string=Audit&amp;VAR:KEY=JSPWNQJSZW&amp;VAR:QUERY=RkZfRlJFRV9DRihBTk5fRkNGRSw0MTc3NSk=&amp;WINDOW=FIRST_POPUP&amp;HEIGHT=450&amp;WIDTH=450&amp;START_MA","XIMIZED=FALSE&amp;VAR:CALENDAR=US&amp;VAR:SYMBOL=FMC&amp;VAR:INDEX=0"}</definedName>
    <definedName name="_34085__FDSAUDITLINK__">{"fdsup://directions/FAT Viewer?action=UPDATE&amp;creator=factset&amp;DYN_ARGS=TRUE&amp;DOC_NAME=FAT:FQL_AUDITING_CLIENT_TEMPLATE.FAT&amp;display_string=Audit&amp;VAR:KEY=DWFGZYTUBC&amp;VAR:QUERY=RkZfRlJFRV9DRihBTk5fRkNGRSw0MTc3NSk=&amp;WINDOW=FIRST_POPUP&amp;HEIGHT=450&amp;WIDTH=450&amp;START_MA","XIMIZED=FALSE&amp;VAR:CALENDAR=US&amp;VAR:SYMBOL=CYT&amp;VAR:INDEX=0"}</definedName>
    <definedName name="_34086__FDSAUDITLINK__">{"fdsup://directions/FAT Viewer?action=UPDATE&amp;creator=factset&amp;DYN_ARGS=TRUE&amp;DOC_NAME=FAT:FQL_AUDITING_CLIENT_TEMPLATE.FAT&amp;display_string=Audit&amp;VAR:KEY=RCHIRKJQNO&amp;VAR:QUERY=RkZfRlJFRV9DRihBTk5fRkNGRSw0MTc3NSk=&amp;WINDOW=FIRST_POPUP&amp;HEIGHT=450&amp;WIDTH=450&amp;START_MA","XIMIZED=FALSE&amp;VAR:CALENDAR=US&amp;VAR:SYMBOL=CHMT.P&amp;VAR:INDEX=0"}</definedName>
    <definedName name="_34087__FDSAUDITLINK__">{"fdsup://directions/FAT Viewer?action=UPDATE&amp;creator=factset&amp;DYN_ARGS=TRUE&amp;DOC_NAME=FAT:FQL_AUDITING_CLIENT_TEMPLATE.FAT&amp;display_string=Audit&amp;VAR:KEY=LQDWBYJAZY&amp;VAR:QUERY=RkZfRlJFRV9DRihBTk5fRkNGRSw0MTc3NSk=&amp;WINDOW=FIRST_POPUP&amp;HEIGHT=450&amp;WIDTH=450&amp;START_MA","XIMIZED=FALSE&amp;VAR:CALENDAR=US&amp;VAR:SYMBOL=CHMT&amp;VAR:INDEX=0"}</definedName>
    <definedName name="_34088__FDSAUDITLINK__">{"fdsup://directions/FAT Viewer?action=UPDATE&amp;creator=factset&amp;DYN_ARGS=TRUE&amp;DOC_NAME=FAT:FQL_AUDITING_CLIENT_TEMPLATE.FAT&amp;display_string=Audit&amp;VAR:KEY=FAFCFMNALI&amp;VAR:QUERY=RkZfRlJFRV9DRihBTk5fRkNGRSw0MTc3NSk=&amp;WINDOW=FIRST_POPUP&amp;HEIGHT=450&amp;WIDTH=450&amp;START_MA","XIMIZED=FALSE&amp;VAR:CALENDAR=US&amp;VAR:SYMBOL=CBT&amp;VAR:INDEX=0"}</definedName>
    <definedName name="_34089__FDSAUDITLINK__">{"fdsup://directions/FAT Viewer?action=UPDATE&amp;creator=factset&amp;DYN_ARGS=TRUE&amp;DOC_NAME=FAT:FQL_AUDITING_CLIENT_TEMPLATE.FAT&amp;display_string=Audit&amp;VAR:KEY=LMDAXCNEBA&amp;VAR:QUERY=RkZfRlJFRV9DRihBTk5fRkNGRSw0MTc3NSk=&amp;WINDOW=FIRST_POPUP&amp;HEIGHT=450&amp;WIDTH=450&amp;START_MA","XIMIZED=FALSE&amp;VAR:CALENDAR=US&amp;VAR:SYMBOL=ASH&amp;VAR:INDEX=0"}</definedName>
    <definedName name="_34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4090__FDSAUDITLINK__">{"fdsup://Directions/FactSet Auditing Viewer?action=AUDIT_VALUE&amp;DB=129&amp;ID1=74731610&amp;VALUEID=P05202&amp;SDATE=2013&amp;PERIODTYPE=ANN_STD&amp;SCFT=3&amp;window=popup_no_bar&amp;width=385&amp;height=120&amp;START_MAXIMIZED=FALSE&amp;creator=factset&amp;display_string=Audit"}</definedName>
    <definedName name="_34091__FDSAUDITLINK__">{"fdsup://Directions/FactSet Auditing Viewer?action=AUDIT_VALUE&amp;DB=129&amp;ID1=45768S10&amp;VALUEID=P05202&amp;SDATE=2013&amp;PERIODTYPE=ANN_STD&amp;SCFT=3&amp;window=popup_no_bar&amp;width=385&amp;height=120&amp;START_MAXIMIZED=FALSE&amp;creator=factset&amp;display_string=Audit"}</definedName>
    <definedName name="_34092__FDSAUDITLINK__">{"fdsup://Directions/FactSet Auditing Viewer?action=AUDIT_VALUE&amp;DB=129&amp;ID1=73179P10&amp;VALUEID=P05202&amp;SDATE=2013&amp;PERIODTYPE=ANN_STD&amp;SCFT=3&amp;window=popup_no_bar&amp;width=385&amp;height=120&amp;START_MAXIMIZED=FALSE&amp;creator=factset&amp;display_string=Audit"}</definedName>
    <definedName name="_34093__FDSAUDITLINK__">{"fdsup://Directions/FactSet Auditing Viewer?action=AUDIT_VALUE&amp;DB=129&amp;ID1=77441510&amp;VALUEID=P05202&amp;SDATE=2013&amp;PERIODTYPE=ANN_STD&amp;SCFT=3&amp;window=popup_no_bar&amp;width=385&amp;height=120&amp;START_MAXIMIZED=FALSE&amp;creator=factset&amp;display_string=Audit"}</definedName>
    <definedName name="_34094__FDSAUDITLINK__">{"fdsup://Directions/FactSet Auditing Viewer?action=AUDIT_VALUE&amp;DB=129&amp;ID1=67087210&amp;VALUEID=P05202&amp;SDATE=2013&amp;PERIODTYPE=ANN_STD&amp;SCFT=3&amp;window=popup_no_bar&amp;width=385&amp;height=120&amp;START_MAXIMIZED=FALSE&amp;creator=factset&amp;display_string=Audit"}</definedName>
    <definedName name="_34095__FDSAUDITLINK__">{"fdsup://Directions/FactSet Auditing Viewer?action=AUDIT_VALUE&amp;DB=129&amp;ID1=30249130&amp;VALUEID=P05202&amp;SDATE=2013&amp;PERIODTYPE=ANN_STD&amp;SCFT=3&amp;window=popup_no_bar&amp;width=385&amp;height=120&amp;START_MAXIMIZED=FALSE&amp;creator=factset&amp;display_string=Audit"}</definedName>
    <definedName name="_34096__FDSAUDITLINK__">{"fdsup://Directions/FactSet Auditing Viewer?action=AUDIT_VALUE&amp;DB=129&amp;ID1=16389320&amp;VALUEID=P05202&amp;SDATE=2013&amp;PERIODTYPE=ANN_STD&amp;SCFT=3&amp;window=popup_no_bar&amp;width=385&amp;height=120&amp;START_MAXIMIZED=FALSE&amp;creator=factset&amp;display_string=Audit"}</definedName>
    <definedName name="_34097__FDSAUDITLINK__">{"fdsup://Directions/FactSet Auditing Viewer?action=AUDIT_VALUE&amp;DB=129&amp;ID1=12705510&amp;VALUEID=P05202&amp;SDATE=2013&amp;PERIODTYPE=ANN_STD&amp;SCFT=3&amp;window=popup_no_bar&amp;width=385&amp;height=120&amp;START_MAXIMIZED=FALSE&amp;creator=factset&amp;display_string=Audit"}</definedName>
    <definedName name="_34098__FDSAUDITLINK__">{"fdsup://Directions/FactSet Auditing Viewer?action=AUDIT_VALUE&amp;DB=129&amp;ID1=04420910&amp;VALUEID=P05202&amp;SDATE=2013&amp;PERIODTYPE=ANN_STD&amp;SCFT=3&amp;window=popup_no_bar&amp;width=385&amp;height=120&amp;START_MAXIMIZED=FALSE&amp;creator=factset&amp;display_string=Audit"}</definedName>
    <definedName name="_34099__FDSAUDITLINK__">{"fdsup://Directions/FactSet Auditing Viewer?action=AUDIT_VALUE&amp;DB=129&amp;ID1=01265310&amp;VALUEID=P05202&amp;SDATE=2013&amp;PERIODTYPE=ANN_STD&amp;SCFT=3&amp;window=popup_no_bar&amp;width=385&amp;height=120&amp;START_MAXIMIZED=FALSE&amp;creator=factset&amp;display_string=Audit"}</definedName>
    <definedName name="_341__FDSAUDITLINK__">{"fdsup://Directions/FactSet Auditing Viewer?action=AUDIT_VALUE&amp;DB=129&amp;ID1=62985Q10&amp;VALUEID=05376&amp;SDATE=2008&amp;PERIODTYPE=ANN_STD&amp;window=popup_no_bar&amp;width=385&amp;height=120&amp;START_MAXIMIZED=FALSE&amp;creator=factset&amp;display_string=Audit"}</definedName>
    <definedName name="_341__FDSAUDITLINK___1">{"fdsup://Directions/FactSet Auditing Viewer?action=AUDIT_VALUE&amp;DB=129&amp;ID1=20670810&amp;VALUEID=05194&amp;SDATE=201202&amp;PERIODTYPE=QTR_STD&amp;SCFT=3&amp;window=popup_no_bar&amp;width=385&amp;height=120&amp;START_MAXIMIZED=FALSE&amp;creator=factset&amp;display_string=Audit"}</definedName>
    <definedName name="_34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4100__FDSAUDITLINK__">{"fdsup://directions/FAT Viewer?action=UPDATE&amp;creator=factset&amp;DYN_ARGS=TRUE&amp;DOC_NAME=FAT:FQL_AUDITING_CLIENT_TEMPLATE.FAT&amp;display_string=Audit&amp;VAR:KEY=GFUFUNEDOD&amp;VAR:QUERY=RkZfRU5UUlBSX1ZBTF9EQUlMWSg0MTc3NSwsLCwsJ0JBUycp&amp;WINDOW=FIRST_POPUP&amp;HEIGHT=450&amp;WIDTH=","450&amp;START_MAXIMIZED=FALSE&amp;VAR:CALENDAR=US&amp;VAR:SYMBOL=KWR&amp;VAR:INDEX=0"}</definedName>
    <definedName name="_34101__FDSAUDITLINK__">{"fdsup://directions/FAT Viewer?action=UPDATE&amp;creator=factset&amp;DYN_ARGS=TRUE&amp;DOC_NAME=FAT:FQL_AUDITING_CLIENT_TEMPLATE.FAT&amp;display_string=Audit&amp;VAR:KEY=SLCJYBODEP&amp;VAR:QUERY=RkZfRU5UUlBSX1ZBTF9EQUlMWSg0MTc3NSwsLCwsJ0JBUycp&amp;WINDOW=FIRST_POPUP&amp;HEIGHT=450&amp;WIDTH=","450&amp;START_MAXIMIZED=FALSE&amp;VAR:CALENDAR=US&amp;VAR:SYMBOL=IOSP&amp;VAR:INDEX=0"}</definedName>
    <definedName name="_34102__FDSAUDITLINK__">{"fdsup://directions/FAT Viewer?action=UPDATE&amp;creator=factset&amp;DYN_ARGS=TRUE&amp;DOC_NAME=FAT:FQL_AUDITING_CLIENT_TEMPLATE.FAT&amp;display_string=Audit&amp;VAR:KEY=EPQXOLGHIR&amp;VAR:QUERY=RkZfRU5UUlBSX1ZBTF9EQUlMWSg0MTc3NSwsLCwsJ0JBUycp&amp;WINDOW=FIRST_POPUP&amp;HEIGHT=450&amp;WIDTH=","450&amp;START_MAXIMIZED=FALSE&amp;VAR:CALENDAR=US&amp;VAR:SYMBOL=POL&amp;VAR:INDEX=0"}</definedName>
    <definedName name="_34103__FDSAUDITLINK__">{"fdsup://directions/FAT Viewer?action=UPDATE&amp;creator=factset&amp;DYN_ARGS=TRUE&amp;DOC_NAME=FAT:FQL_AUDITING_CLIENT_TEMPLATE.FAT&amp;display_string=Audit&amp;VAR:KEY=KRQZUXKREF&amp;VAR:QUERY=RkZfRU5UUlBSX1ZBTF9EQUlMWSg0MTc3NSwsLCwsJ0JBUycp&amp;WINDOW=FIRST_POPUP&amp;HEIGHT=450&amp;WIDTH=","450&amp;START_MAXIMIZED=FALSE&amp;VAR:CALENDAR=US&amp;VAR:SYMBOL=ROC&amp;VAR:INDEX=0"}</definedName>
    <definedName name="_34104__FDSAUDITLINK__">{"fdsup://directions/FAT Viewer?action=UPDATE&amp;creator=factset&amp;DYN_ARGS=TRUE&amp;DOC_NAME=FAT:FQL_AUDITING_CLIENT_TEMPLATE.FAT&amp;display_string=Audit&amp;VAR:KEY=GXWZKLUNCP&amp;VAR:QUERY=RkZfRU5UUlBSX1ZBTF9EQUlMWSg0MTc3NSwsLCwsJ0JBUycp&amp;WINDOW=FIRST_POPUP&amp;HEIGHT=450&amp;WIDTH=","450&amp;START_MAXIMIZED=FALSE&amp;VAR:CALENDAR=US&amp;VAR:SYMBOL=OMG&amp;VAR:INDEX=0"}</definedName>
    <definedName name="_34105__FDSAUDITLINK__">{"fdsup://directions/FAT Viewer?action=UPDATE&amp;creator=factset&amp;DYN_ARGS=TRUE&amp;DOC_NAME=FAT:FQL_AUDITING_CLIENT_TEMPLATE.FAT&amp;display_string=Audit&amp;VAR:KEY=MRWHQHAXYT&amp;VAR:QUERY=RkZfRU5UUlBSX1ZBTF9EQUlMWSg0MTc3NSwsLCwsJ0JBUycp&amp;WINDOW=FIRST_POPUP&amp;HEIGHT=450&amp;WIDTH=","450&amp;START_MAXIMIZED=FALSE&amp;VAR:CALENDAR=US&amp;VAR:SYMBOL=FMC&amp;VAR:INDEX=0"}</definedName>
    <definedName name="_34106__FDSAUDITLINK__">{"fdsup://directions/FAT Viewer?action=UPDATE&amp;creator=factset&amp;DYN_ARGS=TRUE&amp;DOC_NAME=FAT:FQL_AUDITING_CLIENT_TEMPLATE.FAT&amp;display_string=Audit&amp;VAR:KEY=IDGLCFQTEV&amp;VAR:QUERY=RkZfRU5UUlBSX1ZBTF9EQUlMWSg0MTc3NSwsLCwsJ0JBUycp&amp;WINDOW=FIRST_POPUP&amp;HEIGHT=450&amp;WIDTH=","450&amp;START_MAXIMIZED=FALSE&amp;VAR:CALENDAR=US&amp;VAR:SYMBOL=CYT&amp;VAR:INDEX=0"}</definedName>
    <definedName name="_34107__FDSAUDITLINK__">{"fdsup://directions/FAT Viewer?action=UPDATE&amp;creator=factset&amp;DYN_ARGS=TRUE&amp;DOC_NAME=FAT:FQL_AUDITING_CLIENT_TEMPLATE.FAT&amp;display_string=Audit&amp;VAR:KEY=XKTIVAXCHK&amp;VAR:QUERY=RkZfRU5UUlBSX1ZBTF9EQUlMWSg0MTc3NSwsLCwsJ0JBUycp&amp;WINDOW=FIRST_POPUP&amp;HEIGHT=450&amp;WIDTH=","450&amp;START_MAXIMIZED=FALSE&amp;VAR:CALENDAR=US&amp;VAR:SYMBOL=CHMT&amp;VAR:INDEX=0"}</definedName>
    <definedName name="_34108__FDSAUDITLINK__">{"fdsup://directions/FAT Viewer?action=UPDATE&amp;creator=factset&amp;DYN_ARGS=TRUE&amp;DOC_NAME=FAT:FQL_AUDITING_CLIENT_TEMPLATE.FAT&amp;display_string=Audit&amp;VAR:KEY=OTOFSPUZGL&amp;VAR:QUERY=RkZfRU5UUlBSX1ZBTF9EQUlMWSg0MTc3NSwsLCwsJ0JBUycp&amp;WINDOW=FIRST_POPUP&amp;HEIGHT=450&amp;WIDTH=","450&amp;START_MAXIMIZED=FALSE&amp;VAR:CALENDAR=US&amp;VAR:SYMBOL=CBT&amp;VAR:INDEX=0"}</definedName>
    <definedName name="_34109__FDSAUDITLINK__">{"fdsup://directions/FAT Viewer?action=UPDATE&amp;creator=factset&amp;DYN_ARGS=TRUE&amp;DOC_NAME=FAT:FQL_AUDITING_CLIENT_TEMPLATE.FAT&amp;display_string=Audit&amp;VAR:KEY=QJWZEBYNYJ&amp;VAR:QUERY=RkZfRU5UUlBSX1ZBTF9EQUlMWSg0MTc3NSwsLCwsJ0JBUycp&amp;WINDOW=FIRST_POPUP&amp;HEIGHT=450&amp;WIDTH=","450&amp;START_MAXIMIZED=FALSE&amp;VAR:CALENDAR=US&amp;VAR:SYMBOL=ASH&amp;VAR:INDEX=0"}</definedName>
    <definedName name="_34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4110__FDSAUDITLINK__">{"fdsup://directions/FAT Viewer?action=UPDATE&amp;creator=factset&amp;DYN_ARGS=TRUE&amp;DOC_NAME=FAT:FQL_AUDITING_CLIENT_TEMPLATE.FAT&amp;display_string=Audit&amp;VAR:KEY=ANUJAZKDMH&amp;VAR:QUERY=RkZfRU5UUlBSX1ZBTF9EQUlMWSg0MTc3NSwsLCwsJ0JBUycp&amp;WINDOW=FIRST_POPUP&amp;HEIGHT=450&amp;WIDTH=","450&amp;START_MAXIMIZED=FALSE&amp;VAR:CALENDAR=US&amp;VAR:SYMBOL=ALB&amp;VAR:INDEX=0"}</definedName>
    <definedName name="_34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4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4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4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4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4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4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4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42__FDSAUDITLINK__">{"fdsup://directions/FAT Viewer?action=UPDATE&amp;creator=factset&amp;DYN_ARGS=TRUE&amp;DOC_NAME=FAT:FQL_AUDITING_CLIENT_TEMPLATE.FAT&amp;display_string=Audit&amp;VAR:KEY=TKDCPCRGJO&amp;VAR:QUERY=RkZfTkVUX0lOQyhBTk4sMCk=&amp;WINDOW=FIRST_POPUP&amp;HEIGHT=450&amp;WIDTH=450&amp;START_MAXIMIZED=FALS","E&amp;VAR:CALENDAR=US&amp;VAR:SYMBOL=NLC&amp;VAR:INDEX=0"}</definedName>
    <definedName name="_342__FDSAUDITLINK___1">{"fdsup://directions/FAT Viewer?action=UPDATE&amp;creator=factset&amp;DYN_ARGS=TRUE&amp;DOC_NAME=FAT:FQL_AUDITING_CLIENT_TEMPLATE.FAT&amp;display_string=Audit&amp;VAR:KEY=YJQJQFOFGJ&amp;VAR:QUERY=RkZfU0FMRVMoQ0FMLDIwMTAsLCwsVVNEKQ==&amp;WINDOW=FIRST_POPUP&amp;HEIGHT=450&amp;WIDTH=450&amp;START_MA","XIMIZED=FALSE&amp;VAR:CALENDAR=FIVEDAY&amp;VAR:SYMBOL=OTEX&amp;VAR:INDEX=0"}</definedName>
    <definedName name="_34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4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4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4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4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4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4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4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4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4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43__FDSAUDITLINK__">{"fdsup://Directions/FactSet Auditing Viewer?action=AUDIT_VALUE&amp;DB=129&amp;ID1=62985Q10&amp;VALUEID=05376&amp;SDATE=2009&amp;PERIODTYPE=ANN_STD&amp;window=popup_no_bar&amp;width=385&amp;height=120&amp;START_MAXIMIZED=FALSE&amp;creator=factset&amp;display_string=Audit"}</definedName>
    <definedName name="_343__FDSAUDITLINK___1">{"fdsup://directions/FAT Viewer?action=UPDATE&amp;creator=factset&amp;DYN_ARGS=TRUE&amp;DOC_NAME=FAT:FQL_AUDITING_CLIENT_TEMPLATE.FAT&amp;display_string=Audit&amp;VAR:KEY=ETKZSZWBGZ&amp;VAR:QUERY=RkZfU0FMRVMoQ0FMLDIwMDksLCwsVVNEKQ==&amp;WINDOW=FIRST_POPUP&amp;HEIGHT=450&amp;WIDTH=450&amp;START_MA","XIMIZED=FALSE&amp;VAR:CALENDAR=FIVEDAY&amp;VAR:SYMBOL=OTEX&amp;VAR:INDEX=0"}</definedName>
    <definedName name="_34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4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4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4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4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4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4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4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4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4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44__FDSAUDITLINK__">{"fdsup://Directions/FactSet Auditing Viewer?action=AUDIT_VALUE&amp;DB=129&amp;ID1=23282010&amp;VALUEID=04751&amp;SDATE=2007&amp;PERIODTYPE=ANN_STD&amp;window=popup_no_bar&amp;width=385&amp;height=120&amp;START_MAXIMIZED=FALSE&amp;creator=factset&amp;display_string=Audit"}</definedName>
    <definedName name="_344__FDSAUDITLINK___1">{"fdsup://Directions/FactSet Auditing Viewer?action=AUDIT_VALUE&amp;DB=129&amp;ID1=98986T10&amp;VALUEID=18321&amp;SDATE=2011&amp;PERIODTYPE=ANN_STD&amp;SCFT=3&amp;window=popup_no_bar&amp;width=385&amp;height=120&amp;START_MAXIMIZED=FALSE&amp;creator=factset&amp;display_string=Audit"}</definedName>
    <definedName name="_34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4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4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4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4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4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4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4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4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4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45__FDSAUDITLINK__">{"fdsup://Directions/FactSet Auditing Viewer?action=AUDIT_VALUE&amp;DB=129&amp;ID1=23282010&amp;VALUEID=04751&amp;SDATE=2008&amp;PERIODTYPE=ANN_STD&amp;window=popup_no_bar&amp;width=385&amp;height=120&amp;START_MAXIMIZED=FALSE&amp;creator=factset&amp;display_string=Audit"}</definedName>
    <definedName name="_345__FDSAUDITLINK___1">{"fdsup://directions/FAT Viewer?action=UPDATE&amp;creator=factset&amp;DYN_ARGS=TRUE&amp;DOC_NAME=FAT:FQL_AUDITING_CLIENT_TEMPLATE.FAT&amp;display_string=Audit&amp;VAR:KEY=UVMHIRMNEZ&amp;VAR:QUERY=RkZfRUJJVChDQUwsMjAxMCwsLCxVU0Qp&amp;WINDOW=FIRST_POPUP&amp;HEIGHT=450&amp;WIDTH=450&amp;START_MAXIMI","ZED=FALSE&amp;VAR:CALENDAR=FIVEDAY&amp;VAR:SYMBOL=OTEX&amp;VAR:INDEX=0"}</definedName>
    <definedName name="_34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4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4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4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4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4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4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4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4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4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46__FDSAUDITLINK__">{"fdsup://directions/FAT Viewer?action=UPDATE&amp;creator=factset&amp;DYN_ARGS=TRUE&amp;DOC_NAME=FAT:FQL_AUDITING_CLIENT_TEMPLATE.FAT&amp;display_string=Audit&amp;VAR:KEY=DCBWBYDQBY&amp;VAR:QUERY=RkZfTkVUX0lOQyhBTk4sLTQp&amp;WINDOW=FIRST_POPUP&amp;HEIGHT=450&amp;WIDTH=450&amp;START_MAXIMIZED=FALS","E&amp;VAR:CALENDAR=US&amp;VAR:SYMBOL=CYT&amp;VAR:INDEX=0"}</definedName>
    <definedName name="_346__FDSAUDITLINK___1">{"fdsup://Directions/FactSet Auditing Viewer?action=AUDIT_VALUE&amp;DB=129&amp;ID1=00506D10&amp;VALUEID=03249&amp;SDATE=2011&amp;PERIODTYPE=ANN_STD&amp;SCFT=3&amp;window=popup_no_bar&amp;width=385&amp;height=120&amp;START_MAXIMIZED=FALSE&amp;creator=factset&amp;display_string=Audit"}</definedName>
    <definedName name="_34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4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4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4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4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4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4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4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4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4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469723c0277499f96a6064c7ceaf99b" hidden="1">#REF!</definedName>
    <definedName name="_347__FDSAUDITLINK__">{"fdsup://directions/FAT Viewer?action=UPDATE&amp;creator=factset&amp;DYN_ARGS=TRUE&amp;DOC_NAME=FAT:FQL_AUDITING_CLIENT_TEMPLATE.FAT&amp;display_string=Audit&amp;VAR:KEY=DGFSNGJUZG&amp;VAR:QUERY=RkZfTkVUX0lOQyhBTk4sLTMp&amp;WINDOW=FIRST_POPUP&amp;HEIGHT=450&amp;WIDTH=450&amp;START_MAXIMIZED=FALS","E&amp;VAR:CALENDAR=US&amp;VAR:SYMBOL=CYT&amp;VAR:INDEX=0"}</definedName>
    <definedName name="_347__FDSAUDITLINK___1">{"fdsup://Directions/FactSet Auditing Viewer?action=AUDIT_VALUE&amp;DB=129&amp;ID1=98986T10&amp;VALUEID=18141&amp;SDATE=2011&amp;PERIODTYPE=ANN_STD&amp;SCFT=3&amp;window=popup_no_bar&amp;width=385&amp;height=120&amp;START_MAXIMIZED=FALSE&amp;creator=factset&amp;display_string=Audit"}</definedName>
    <definedName name="_34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4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4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4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4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4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4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4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4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4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48__FDSAUDITLINK__">{"fdsup://Directions/FactSet Auditing Viewer?action=AUDIT_VALUE&amp;DB=129&amp;ID1=23282010&amp;VALUEID=05376&amp;SDATE=2006&amp;PERIODTYPE=ANN_STD&amp;window=popup_no_bar&amp;width=385&amp;height=120&amp;START_MAXIMIZED=FALSE&amp;creator=factset&amp;display_string=Audit"}</definedName>
    <definedName name="_348__FDSAUDITLINK___1">{"fdsup://directions/FAT Viewer?action=UPDATE&amp;creator=factset&amp;DYN_ARGS=TRUE&amp;DOC_NAME=FAT:FQL_AUDITING_CLIENT_TEMPLATE.FAT&amp;display_string=Audit&amp;VAR:KEY=UXAPGRKBAX&amp;VAR:QUERY=RkZfRUJJVChDQUwsMjAxMCwsLCxVU0Qp&amp;WINDOW=FIRST_POPUP&amp;HEIGHT=450&amp;WIDTH=450&amp;START_MAXIMI","ZED=FALSE&amp;VAR:CALENDAR=US&amp;VAR:SYMBOL=LOGM&amp;VAR:INDEX=0"}</definedName>
    <definedName name="_34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4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4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4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4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4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4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4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4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4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49__FDSAUDITLINK__">{"fdsup://directions/FAT Viewer?action=UPDATE&amp;creator=factset&amp;DYN_ARGS=TRUE&amp;DOC_NAME=FAT:FQL_AUDITING_CLIENT_TEMPLATE.FAT&amp;display_string=Audit&amp;VAR:KEY=LCHSVMLSVY&amp;VAR:QUERY=RkZfTkVUX0lOQyhBTk4sLTIp&amp;WINDOW=FIRST_POPUP&amp;HEIGHT=450&amp;WIDTH=450&amp;START_MAXIMIZED=FALS","E&amp;VAR:CALENDAR=US&amp;VAR:SYMBOL=CYT&amp;VAR:INDEX=0"}</definedName>
    <definedName name="_349__FDSAUDITLINK___1">{"fdsup://Directions/FactSet Auditing Viewer?action=AUDIT_VALUE&amp;DB=129&amp;ID1=98581710&amp;VALUEID=03451&amp;SDATE=2011&amp;PERIODTYPE=ANN_STD&amp;SCFT=3&amp;window=popup_no_bar&amp;width=385&amp;height=120&amp;START_MAXIMIZED=FALSE&amp;creator=factset&amp;display_string=Audit"}</definedName>
    <definedName name="_34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4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4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4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4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4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495e540c1364af09bb062a762c76f05" hidden="1">#REF!</definedName>
    <definedName name="_34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4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4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4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4f0c13e75d74b209a5edeb98051030e" hidden="1">#REF!</definedName>
    <definedName name="_35__FDSAUDITLINK__">{"fdsup://directions/FAT Viewer?action=UPDATE&amp;creator=factset&amp;DYN_ARGS=TRUE&amp;DOC_NAME=FAT:FQL_AUDITING_CLIENT_TEMPLATE.FAT&amp;display_string=Audit&amp;VAR:KEY=KRUNWHILQL&amp;VAR:QUERY=RkZfRU5UUlBSX1ZBTF9EQUlMWSg0MDc2NywsLCwsJ0RJTCcp&amp;WINDOW=FIRST_POPUP&amp;HEIGHT=450&amp;WIDTH=","450&amp;START_MAXIMIZED=FALSE&amp;VAR:CALENDAR=US&amp;VAR:SYMBOL=HELE&amp;VAR:INDEX=0"}</definedName>
    <definedName name="_35__FDSAUDITLINK___1">{"fdsup://directions/FAT Viewer?action=UPDATE&amp;creator=factset&amp;DYN_ARGS=TRUE&amp;DOC_NAME=FAT:FQL_AUDITING_CLIENT_TEMPLATE.FAT&amp;display_string=Audit&amp;VAR:KEY=FCXIRIJEFG&amp;VAR:QUERY=RkZfUk9FKEFOTiwp&amp;WINDOW=FIRST_POPUP&amp;HEIGHT=450&amp;WIDTH=450&amp;START_MAXIMIZED=FALSE&amp;VAR:CA","LENDAR=US&amp;VAR:SYMBOL=ORCL&amp;VAR:INDEX=0"}</definedName>
    <definedName name="_350__FDSAUDITLINK__">{"fdsup://Directions/FactSet Auditing Viewer?action=AUDIT_VALUE&amp;DB=129&amp;ID1=23282010&amp;VALUEID=05376&amp;SDATE=2007&amp;PERIODTYPE=ANN_STD&amp;window=popup_no_bar&amp;width=385&amp;height=120&amp;START_MAXIMIZED=FALSE&amp;creator=factset&amp;display_string=Audit"}</definedName>
    <definedName name="_350__FDSAUDITLINK___1">{"fdsup://Directions/FactSet Auditing Viewer?action=AUDIT_VALUE&amp;DB=129&amp;ID1=98986T10&amp;VALUEID=02001&amp;SDATE=201104&amp;PERIODTYPE=QTR_STD&amp;SCFT=3&amp;window=popup_no_bar&amp;width=385&amp;height=120&amp;START_MAXIMIZED=FALSE&amp;creator=factset&amp;display_string=Audit"}</definedName>
    <definedName name="_35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5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5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5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5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5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5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5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5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5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51__FDSAUDITLINK__">{"fdsup://directions/FAT Viewer?action=UPDATE&amp;creator=factset&amp;DYN_ARGS=TRUE&amp;DOC_NAME=FAT:FQL_AUDITING_CLIENT_TEMPLATE.FAT&amp;display_string=Audit&amp;VAR:KEY=FEZCLCRSDA&amp;VAR:QUERY=RkZfTkVUX0lOQyhBTk4sLTEp&amp;WINDOW=FIRST_POPUP&amp;HEIGHT=450&amp;WIDTH=450&amp;START_MAXIMIZED=FALS","E&amp;VAR:CALENDAR=US&amp;VAR:SYMBOL=CYT&amp;VAR:INDEX=0"}</definedName>
    <definedName name="_351__FDSAUDITLINK___1">{"fdsup://directions/FAT Viewer?action=UPDATE&amp;creator=factset&amp;DYN_ARGS=TRUE&amp;DOC_NAME=FAT:FQL_AUDITING_CLIENT_TEMPLATE.FAT&amp;display_string=Audit&amp;VAR:KEY=WZWNMZSREF&amp;VAR:QUERY=RkZfRUJJVChDQUwsMjAxMCwsLCxVU0Qp&amp;WINDOW=FIRST_POPUP&amp;HEIGHT=450&amp;WIDTH=450&amp;START_MAXIMI","ZED=FALSE&amp;VAR:CALENDAR=US&amp;VAR:SYMBOL=CNQR&amp;VAR:INDEX=0"}</definedName>
    <definedName name="_35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5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5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5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5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5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5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5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5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5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52__FDSAUDITLINK__">{"fdsup://Directions/FactSet Auditing Viewer?action=AUDIT_VALUE&amp;DB=129&amp;ID1=23282010&amp;VALUEID=05376&amp;SDATE=2008&amp;PERIODTYPE=ANN_STD&amp;window=popup_no_bar&amp;width=385&amp;height=120&amp;START_MAXIMIZED=FALSE&amp;creator=factset&amp;display_string=Audit"}</definedName>
    <definedName name="_352__FDSAUDITLINK___1">{"fdsup://Directions/FactSet Auditing Viewer?action=AUDIT_VALUE&amp;DB=129&amp;ID1=74874Q10&amp;VALUEID=05194&amp;SDATE=201201&amp;PERIODTYPE=QTR_STD&amp;SCFT=3&amp;window=popup_no_bar&amp;width=385&amp;height=120&amp;START_MAXIMIZED=FALSE&amp;creator=factset&amp;display_string=Audit"}</definedName>
    <definedName name="_35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5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5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5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5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5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5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5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5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5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53__FDSAUDITLINK__">{"fdsup://directions/FAT Viewer?action=UPDATE&amp;creator=factset&amp;DYN_ARGS=TRUE&amp;DOC_NAME=FAT:FQL_AUDITING_CLIENT_TEMPLATE.FAT&amp;display_string=Audit&amp;VAR:KEY=PCBYLCVWFI&amp;VAR:QUERY=RkZfTkVUX0lOQyhBTk4sMCk=&amp;WINDOW=FIRST_POPUP&amp;HEIGHT=450&amp;WIDTH=450&amp;START_MAXIMIZED=FALS","E&amp;VAR:CALENDAR=US&amp;VAR:SYMBOL=CYT&amp;VAR:INDEX=0"}</definedName>
    <definedName name="_353__FDSAUDITLINK___1">{"fdsup://directions/FAT Viewer?action=UPDATE&amp;creator=factset&amp;DYN_ARGS=TRUE&amp;DOC_NAME=FAT:FQL_AUDITING_CLIENT_TEMPLATE.FAT&amp;display_string=Audit&amp;VAR:KEY=MLGRAVMHEX&amp;VAR:QUERY=RkZfRUJJVChDQUwsMjAwOSwsLCxVU0Qp&amp;WINDOW=FIRST_POPUP&amp;HEIGHT=450&amp;WIDTH=450&amp;START_MAXIMI","ZED=FALSE&amp;VAR:CALENDAR=US&amp;VAR:SYMBOL=BIRT&amp;VAR:INDEX=0"}</definedName>
    <definedName name="_35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5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5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5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5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5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5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5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5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5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54__FDSAUDITLINK__">{"fdsup://Directions/FactSet Auditing Viewer?action=AUDIT_VALUE&amp;DB=129&amp;ID1=23282010&amp;VALUEID=05376&amp;SDATE=2009&amp;PERIODTYPE=ANN_STD&amp;window=popup_no_bar&amp;width=385&amp;height=120&amp;START_MAXIMIZED=FALSE&amp;creator=factset&amp;display_string=Audit"}</definedName>
    <definedName name="_354__FDSAUDITLINK___1">{"fdsup://Directions/FactSet Auditing Viewer?action=AUDIT_VALUE&amp;DB=129&amp;ID1=03110010&amp;VALUEID=18321&amp;SDATE=2009&amp;PERIODTYPE=ANN_STD&amp;window=popup_no_bar&amp;width=385&amp;height=120&amp;START_MAXIMIZED=FALSE&amp;creator=factset&amp;display_string=Audit"}</definedName>
    <definedName name="_35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5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5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5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5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5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5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5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5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5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55__FDSAUDITLINK__">{"fdsup://Directions/FactSet Auditing Viewer?action=AUDIT_VALUE&amp;DB=129&amp;ID1=54927110&amp;VALUEID=04751&amp;SDATE=2008&amp;PERIODTYPE=ANN_STD&amp;window=popup_no_bar&amp;width=385&amp;height=120&amp;START_MAXIMIZED=FALSE&amp;creator=factset&amp;display_string=Audit"}</definedName>
    <definedName name="_355__FDSAUDITLINK___1">{"fdsup://Directions/FactSet Auditing Viewer?action=AUDIT_VALUE&amp;DB=129&amp;ID1=01877210&amp;VALUEID=03249&amp;SDATE=2009&amp;PERIODTYPE=ANN_STD&amp;window=popup_no_bar&amp;width=385&amp;height=120&amp;START_MAXIMIZED=FALSE&amp;creator=factset&amp;display_string=Audit"}</definedName>
    <definedName name="_35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5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5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5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5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5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5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5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5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5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56__FDSAUDITLINK__">{"fdsup://directions/FAT Viewer?action=UPDATE&amp;creator=factset&amp;DYN_ARGS=TRUE&amp;DOC_NAME=FAT:FQL_AUDITING_CLIENT_TEMPLATE.FAT&amp;display_string=Audit&amp;VAR:KEY=NIFKRWBWPY&amp;VAR:QUERY=RkZfTkVUX0lOQyhBTk4sLTQp&amp;WINDOW=FIRST_POPUP&amp;HEIGHT=450&amp;WIDTH=450&amp;START_MAXIMIZED=FALS","E&amp;VAR:CALENDAR=US&amp;VAR:SYMBOL=LZ&amp;VAR:INDEX=0"}</definedName>
    <definedName name="_356__FDSAUDITLINK___1">{"fdsup://Directions/FactSet Auditing Viewer?action=AUDIT_VALUE&amp;DB=129&amp;ID1=03209510&amp;VALUEID=03249&amp;SDATE=2009&amp;PERIODTYPE=ANN_STD&amp;window=popup_no_bar&amp;width=385&amp;height=120&amp;START_MAXIMIZED=FALSE&amp;creator=factset&amp;display_string=Audit"}</definedName>
    <definedName name="_35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5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5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5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5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5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5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5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5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5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57__FDSAUDITLINK__">{"fdsup://directions/FAT Viewer?action=UPDATE&amp;creator=factset&amp;DYN_ARGS=TRUE&amp;DOC_NAME=FAT:FQL_AUDITING_CLIENT_TEMPLATE.FAT&amp;display_string=Audit&amp;VAR:KEY=DYHONQXAZS&amp;VAR:QUERY=RkZfTkVUX0lOQyhBTk4sLTMp&amp;WINDOW=FIRST_POPUP&amp;HEIGHT=450&amp;WIDTH=450&amp;START_MAXIMIZED=FALS","E&amp;VAR:CALENDAR=US&amp;VAR:SYMBOL=LZ&amp;VAR:INDEX=0"}</definedName>
    <definedName name="_357__FDSAUDITLINK___1">{"fdsup://Directions/FactSet Auditing Viewer?action=AUDIT_VALUE&amp;DB=129&amp;ID1=59501710&amp;VALUEID=18141&amp;SDATE=2009&amp;PERIODTYPE=ANN_STD&amp;window=popup_no_bar&amp;width=385&amp;height=120&amp;START_MAXIMIZED=FALSE&amp;creator=factset&amp;display_string=Audit"}</definedName>
    <definedName name="_35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5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5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5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5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5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5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5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5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5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58__FDSAUDITLINK__">{"fdsup://Directions/FactSet Auditing Viewer?action=AUDIT_VALUE&amp;DB=129&amp;ID1=54927110&amp;VALUEID=05376&amp;SDATE=2006&amp;PERIODTYPE=ANN_STD&amp;window=popup_no_bar&amp;width=385&amp;height=120&amp;START_MAXIMIZED=FALSE&amp;creator=factset&amp;display_string=Audit"}</definedName>
    <definedName name="_358__FDSAUDITLINK___1">{"fdsup://Directions/FactSet Auditing Viewer?action=AUDIT_VALUE&amp;DB=129&amp;ID1=01877210&amp;VALUEID=18141&amp;SDATE=2009&amp;PERIODTYPE=ANN_STD&amp;window=popup_no_bar&amp;width=385&amp;height=120&amp;START_MAXIMIZED=FALSE&amp;creator=factset&amp;display_string=Audit"}</definedName>
    <definedName name="_35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5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5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5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5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5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5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5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5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5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59__FDSAUDITLINK__">{"fdsup://directions/FAT Viewer?action=UPDATE&amp;creator=factset&amp;DYN_ARGS=TRUE&amp;DOC_NAME=FAT:FQL_AUDITING_CLIENT_TEMPLATE.FAT&amp;display_string=Audit&amp;VAR:KEY=RUNOBIVMNG&amp;VAR:QUERY=RkZfTkVUX0lOQyhBTk4sLTIp&amp;WINDOW=FIRST_POPUP&amp;HEIGHT=450&amp;WIDTH=450&amp;START_MAXIMIZED=FALS","E&amp;VAR:CALENDAR=US&amp;VAR:SYMBOL=LZ&amp;VAR:INDEX=0"}</definedName>
    <definedName name="_359__FDSAUDITLINK___1">{"fdsup://Directions/FactSet Auditing Viewer?action=AUDIT_VALUE&amp;DB=129&amp;ID1=37190110&amp;VALUEID=18141&amp;SDATE=2009&amp;PERIODTYPE=ANN_STD&amp;window=popup_no_bar&amp;width=385&amp;height=120&amp;START_MAXIMIZED=FALSE&amp;creator=factset&amp;display_string=Audit"}</definedName>
    <definedName name="_35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5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5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5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5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5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5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5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5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5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6__FDSAUDITLINK__">{"fdsup://directions/FAT Viewer?action=UPDATE&amp;creator=factset&amp;DYN_ARGS=TRUE&amp;DOC_NAME=FAT:FQL_AUDITING_CLIENT_TEMPLATE.FAT&amp;display_string=Audit&amp;VAR:KEY=UPARQXUXGF&amp;VAR:QUERY=RkZfRU5UUlBSX1ZBTF9EQUlMWSg0MDc2NywsLCwsJ0RJTCcp&amp;WINDOW=FIRST_POPUP&amp;HEIGHT=450&amp;WIDTH=","450&amp;START_MAXIMIZED=FALSE&amp;VAR:CALENDAR=US&amp;VAR:SYMBOL=HAS&amp;VAR:INDEX=0"}</definedName>
    <definedName name="_36__FDSAUDITLINK___1">{"fdsup://directions/FAT Viewer?action=UPDATE&amp;creator=factset&amp;DYN_ARGS=TRUE&amp;DOC_NAME=FAT:FQL_AUDITING_CLIENT_TEMPLATE.FAT&amp;display_string=Audit&amp;VAR:KEY=SXKJULSTIJ&amp;VAR:QUERY=RkZfRUJJVERBX0lCKExUTSwwKQ==&amp;WINDOW=FIRST_POPUP&amp;HEIGHT=450&amp;WIDTH=450&amp;START_MAXIMIZED=","FALSE&amp;VAR:CALENDAR=US&amp;VAR:SYMBOL=N&amp;VAR:INDEX=0"}</definedName>
    <definedName name="_360__FDSAUDITLINK__">{"fdsup://directions/FAT Viewer?action=UPDATE&amp;creator=factset&amp;DYN_ARGS=TRUE&amp;DOC_NAME=FAT:FQL_AUDITING_CLIENT_TEMPLATE.FAT&amp;display_string=Audit&amp;VAR:KEY=JOLOPGHWHA&amp;VAR:QUERY=RkZfTkVUX0lOQyhBTk4sLTEp&amp;WINDOW=FIRST_POPUP&amp;HEIGHT=450&amp;WIDTH=450&amp;START_MAXIMIZED=FALS","E&amp;VAR:CALENDAR=US&amp;VAR:SYMBOL=LZ&amp;VAR:INDEX=0"}</definedName>
    <definedName name="_360__FDSAUDITLINK___1">{"fdsup://Directions/FactSet Auditing Viewer?action=AUDIT_VALUE&amp;DB=129&amp;ID1=03110010&amp;VALUEID=18141&amp;SDATE=2009&amp;PERIODTYPE=ANN_STD&amp;window=popup_no_bar&amp;width=385&amp;height=120&amp;START_MAXIMIZED=FALSE&amp;creator=factset&amp;display_string=Audit"}</definedName>
    <definedName name="_36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6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6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6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6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6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6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6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6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6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61__FDSAUDITLINK__">{"fdsup://Directions/FactSet Auditing Viewer?action=AUDIT_VALUE&amp;DB=129&amp;ID1=54927110&amp;VALUEID=05376&amp;SDATE=2008&amp;PERIODTYPE=ANN_STD&amp;window=popup_no_bar&amp;width=385&amp;height=120&amp;START_MAXIMIZED=FALSE&amp;creator=factset&amp;display_string=Audit"}</definedName>
    <definedName name="_361__FDSAUDITLINK___1">{"fdsup://Directions/FactSet Auditing Viewer?action=AUDIT_VALUE&amp;DB=129&amp;ID1=03209510&amp;VALUEID=18141&amp;SDATE=2009&amp;PERIODTYPE=ANN_STD&amp;window=popup_no_bar&amp;width=385&amp;height=120&amp;START_MAXIMIZED=FALSE&amp;creator=factset&amp;display_string=Audit"}</definedName>
    <definedName name="_36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6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6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6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6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6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6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6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6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6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62__FDSAUDITLINK__">{"fdsup://directions/FAT Viewer?action=UPDATE&amp;creator=factset&amp;DYN_ARGS=TRUE&amp;DOC_NAME=FAT:FQL_AUDITING_CLIENT_TEMPLATE.FAT&amp;display_string=Audit&amp;VAR:KEY=JOLOPGHWHA&amp;VAR:QUERY=RkZfTkVUX0lOQyhBTk4sMCk=&amp;WINDOW=FIRST_POPUP&amp;HEIGHT=450&amp;WIDTH=450&amp;START_MAXIMIZED=FALS","E&amp;VAR:CALENDAR=US&amp;VAR:SYMBOL=LZ&amp;VAR:INDEX=0"}</definedName>
    <definedName name="_362__FDSAUDITLINK___1">{"fdsup://directions/FAT Viewer?action=UPDATE&amp;creator=factset&amp;DYN_ARGS=TRUE&amp;DOC_NAME=FAT:FQL_AUDITING_CLIENT_TEMPLATE.FAT&amp;display_string=Audit&amp;VAR:KEY=AZYLQXCNKH&amp;VAR:QUERY=RkZfRUJJVERBX0lCKExUTSwwKQ==&amp;WINDOW=FIRST_POPUP&amp;HEIGHT=450&amp;WIDTH=450&amp;START_MAXIMIZED=","FALSE&amp;VAR:CALENDAR=US&amp;VAR:SYMBOL=MCHP&amp;VAR:INDEX=0"}</definedName>
    <definedName name="_36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6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6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6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6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6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6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6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6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6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63__FDSAUDITLINK__">{"fdsup://Directions/FactSet Auditing Viewer?action=AUDIT_VALUE&amp;DB=129&amp;ID1=54927110&amp;VALUEID=05376&amp;SDATE=2009&amp;PERIODTYPE=ANN_STD&amp;window=popup_no_bar&amp;width=385&amp;height=120&amp;START_MAXIMIZED=FALSE&amp;creator=factset&amp;display_string=Audit"}</definedName>
    <definedName name="_363__FDSAUDITLINK___1">{"fdsup://directions/FAT Viewer?action=UPDATE&amp;creator=factset&amp;DYN_ARGS=TRUE&amp;DOC_NAME=FAT:FQL_AUDITING_CLIENT_TEMPLATE.FAT&amp;display_string=Audit&amp;VAR:KEY=MVUVUFWNMN&amp;VAR:QUERY=RkZfRUJJVERBX0lCKExUTSwwKQ==&amp;WINDOW=FIRST_POPUP&amp;HEIGHT=450&amp;WIDTH=450&amp;START_MAXIMIZED=","FALSE&amp;VAR:CALENDAR=US&amp;VAR:SYMBOL=AOI&amp;VAR:INDEX=0"}</definedName>
    <definedName name="_36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6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6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632e8d431364ad69ca9f98c17906a25" hidden="1">#REF!</definedName>
    <definedName name="_36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6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6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6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6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6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6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64__FDSAUDITLINK__">{"fdsup://directions/FAT Viewer?action=UPDATE&amp;creator=factset&amp;DYN_ARGS=TRUE&amp;DOC_NAME=FAT:FQL_AUDITING_CLIENT_TEMPLATE.FAT&amp;display_string=Audit&amp;VAR:KEY=FODUDADIPC&amp;VAR:QUERY=RkZfTkVUX0lOQyhBTk4sLTQp&amp;WINDOW=FIRST_POPUP&amp;HEIGHT=450&amp;WIDTH=450&amp;START_MAXIMIZED=FALS","E&amp;VAR:CALENDAR=US&amp;VAR:SYMBOL=ROC&amp;VAR:INDEX=0"}</definedName>
    <definedName name="_364__FDSAUDITLINK___1">{"fdsup://directions/FAT Viewer?action=UPDATE&amp;creator=factset&amp;DYN_ARGS=TRUE&amp;DOC_NAME=FAT:FQL_AUDITING_CLIENT_TEMPLATE.FAT&amp;display_string=Audit&amp;VAR:KEY=SBGTUVMJEP&amp;VAR:QUERY=RkZfRUJJVERBX0lCKExUTSwwKQ==&amp;WINDOW=FIRST_POPUP&amp;HEIGHT=450&amp;WIDTH=450&amp;START_MAXIMIZED=","FALSE&amp;VAR:CALENDAR=US&amp;VAR:SYMBOL=TEL&amp;VAR:INDEX=0"}</definedName>
    <definedName name="_36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6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6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6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6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6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6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6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6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6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65__FDSAUDITLINK__">{"fdsup://Directions/FactSet Auditing Viewer?action=AUDIT_VALUE&amp;DB=129&amp;ID1=77441510&amp;VALUEID=04751&amp;SDATE=2005&amp;PERIODTYPE=ANN_STD&amp;window=popup_no_bar&amp;width=385&amp;height=120&amp;START_MAXIMIZED=FALSE&amp;creator=factset&amp;display_string=Audit"}</definedName>
    <definedName name="_365__FDSAUDITLINK___1">{"fdsup://directions/FAT Viewer?action=UPDATE&amp;creator=factset&amp;DYN_ARGS=TRUE&amp;DOC_NAME=FAT:FQL_AUDITING_CLIENT_TEMPLATE.FAT&amp;display_string=Audit&amp;VAR:KEY=ORKNYDMRIN&amp;VAR:QUERY=RkZfRUJJVERBX0lCKExUTSwwKQ==&amp;WINDOW=FIRST_POPUP&amp;HEIGHT=450&amp;WIDTH=450&amp;START_MAXIMIZED=","FALSE&amp;VAR:CALENDAR=US&amp;VAR:SYMBOL=GNTX&amp;VAR:INDEX=0"}</definedName>
    <definedName name="_36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6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6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6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6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6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6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6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6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6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66__FDSAUDITLINK__">{"fdsup://directions/FAT Viewer?action=UPDATE&amp;creator=factset&amp;DYN_ARGS=TRUE&amp;DOC_NAME=FAT:FQL_AUDITING_CLIENT_TEMPLATE.FAT&amp;display_string=Audit&amp;VAR:KEY=JKTCVWVCXS&amp;VAR:QUERY=RkZfTkVUX0lOQyhBTk4sLTQp&amp;WINDOW=FIRST_POPUP&amp;HEIGHT=450&amp;WIDTH=450&amp;START_MAXIMIZED=FALS","E&amp;VAR:CALENDAR=US&amp;VAR:SYMBOL=FOE&amp;VAR:INDEX=0"}</definedName>
    <definedName name="_366__FDSAUDITLINK___1">{"fdsup://directions/FAT Viewer?action=UPDATE&amp;creator=factset&amp;DYN_ARGS=TRUE&amp;DOC_NAME=FAT:FQL_AUDITING_CLIENT_TEMPLATE.FAT&amp;display_string=Audit&amp;VAR:KEY=AHYVMXEJYL&amp;VAR:QUERY=RkZfRUJJVERBX0lCKExUTSwwKQ==&amp;WINDOW=FIRST_POPUP&amp;HEIGHT=450&amp;WIDTH=450&amp;START_MAXIMIZED=","FALSE&amp;VAR:CALENDAR=US&amp;VAR:SYMBOL=AME&amp;VAR:INDEX=0"}</definedName>
    <definedName name="_36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6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6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6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6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6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6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6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6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6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66c91952791492489334c1d7ca2fef8" hidden="1">#REF!</definedName>
    <definedName name="_367__FDSAUDITLINK__">{"fdsup://Directions/FactSet Auditing Viewer?action=AUDIT_VALUE&amp;DB=129&amp;ID1=31540510&amp;VALUEID=05376&amp;SDATE=2005&amp;PERIODTYPE=ANN_STD&amp;window=popup_no_bar&amp;width=385&amp;height=120&amp;START_MAXIMIZED=FALSE&amp;creator=factset&amp;display_string=Audit"}</definedName>
    <definedName name="_367__FDSAUDITLINK___1">{"fdsup://directions/FAT Viewer?action=UPDATE&amp;creator=factset&amp;DYN_ARGS=TRUE&amp;DOC_NAME=FAT:FQL_AUDITING_CLIENT_TEMPLATE.FAT&amp;display_string=Audit&amp;VAR:KEY=MJGPILSTWZ&amp;VAR:QUERY=RkZfRUJJVERBX0lCKExUTSwwKQ==&amp;WINDOW=FIRST_POPUP&amp;HEIGHT=450&amp;WIDTH=450&amp;START_MAXIMIZED=","FALSE&amp;VAR:CALENDAR=US&amp;VAR:SYMBOL=APH&amp;VAR:INDEX=0"}</definedName>
    <definedName name="_36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6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6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6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6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6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6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6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6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6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68__FDSAUDITLINK__">{"fdsup://directions/FAT Viewer?action=UPDATE&amp;creator=factset&amp;DYN_ARGS=TRUE&amp;DOC_NAME=FAT:FQL_AUDITING_CLIENT_TEMPLATE.FAT&amp;display_string=Audit&amp;VAR:KEY=FALUTYBGPK&amp;VAR:QUERY=RkZfTkVUX0lOQyhBTk4sLTMp&amp;WINDOW=FIRST_POPUP&amp;HEIGHT=450&amp;WIDTH=450&amp;START_MAXIMIZED=FALS","E&amp;VAR:CALENDAR=US&amp;VAR:SYMBOL=FOE&amp;VAR:INDEX=0"}</definedName>
    <definedName name="_368__FDSAUDITLINK___1">{"fdsup://directions/FAT Viewer?action=UPDATE&amp;creator=factset&amp;DYN_ARGS=TRUE&amp;DOC_NAME=FAT:FQL_AUDITING_CLIENT_TEMPLATE.FAT&amp;display_string=Audit&amp;VAR:KEY=SBGTUVMJEP&amp;VAR:QUERY=RkZfRUJJVERBX0lCKExUTSwwKQ==&amp;WINDOW=FIRST_POPUP&amp;HEIGHT=450&amp;WIDTH=450&amp;START_MAXIMIZED=","FALSE&amp;VAR:CALENDAR=US&amp;VAR:SYMBOL=TEL&amp;VAR:INDEX=0"}</definedName>
    <definedName name="_36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6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6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6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6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6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6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6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6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6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69__FDSAUDITLINK__">{"fdsup://Directions/FactSet Auditing Viewer?action=AUDIT_VALUE&amp;DB=129&amp;ID1=31540510&amp;VALUEID=05376&amp;SDATE=2006&amp;PERIODTYPE=ANN_STD&amp;window=popup_no_bar&amp;width=385&amp;height=120&amp;START_MAXIMIZED=FALSE&amp;creator=factset&amp;display_string=Audit"}</definedName>
    <definedName name="_369__FDSAUDITLINK___1">{"fdsup://directions/FAT Viewer?action=UPDATE&amp;creator=factset&amp;DYN_ARGS=TRUE&amp;DOC_NAME=FAT:FQL_AUDITING_CLIENT_TEMPLATE.FAT&amp;display_string=Audit&amp;VAR:KEY=GBCPCNKHCX&amp;VAR:QUERY=RkZfRUJJVERBX0lCKExUTSwwKQ==&amp;WINDOW=FIRST_POPUP&amp;HEIGHT=450&amp;WIDTH=450&amp;START_MAXIMIZED=","FALSE&amp;VAR:CALENDAR=US&amp;VAR:SYMBOL=DHR&amp;VAR:INDEX=0"}</definedName>
    <definedName name="_36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6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6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6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6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6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6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6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6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6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7__FDSAUDITLINK__">{"fdsup://directions/FAT Viewer?action=UPDATE&amp;creator=factset&amp;DYN_ARGS=TRUE&amp;DOC_NAME=FAT:FQL_AUDITING_CLIENT_TEMPLATE.FAT&amp;display_string=Audit&amp;VAR:KEY=OBIVMNGPEH&amp;VAR:QUERY=RkZfRU5UUlBSX1ZBTF9EQUlMWSg0MDc2NywsLCwsJ0RJTCcp&amp;WINDOW=FIRST_POPUP&amp;HEIGHT=450&amp;WIDTH=","450&amp;START_MAXIMIZED=FALSE&amp;VAR:CALENDAR=US&amp;VAR:SYMBOL=HOG&amp;VAR:INDEX=0"}</definedName>
    <definedName name="_37__FDSAUDITLINK___1">{"fdsup://Directions/FactSet Auditing Viewer?action=AUDIT_VALUE&amp;DB=129&amp;ID1=68389X10&amp;VALUEID=03249&amp;SDATE=2010&amp;PERIODTYPE=ANN_STD&amp;SCFT=3&amp;window=popup_no_bar&amp;width=385&amp;height=120&amp;START_MAXIMIZED=FALSE&amp;creator=factset&amp;display_string=Audit"}</definedName>
    <definedName name="_370__FDSAUDITLINK__">{"fdsup://Directions/FactSet Auditing Viewer?action=AUDIT_VALUE&amp;DB=129&amp;ID1=31540510&amp;VALUEID=05376&amp;SDATE=2007&amp;PERIODTYPE=ANN_STD&amp;window=popup_no_bar&amp;width=385&amp;height=120&amp;START_MAXIMIZED=FALSE&amp;creator=factset&amp;display_string=Audit"}</definedName>
    <definedName name="_370__FDSAUDITLINK___1">{"fdsup://directions/FAT Viewer?action=UPDATE&amp;creator=factset&amp;DYN_ARGS=TRUE&amp;DOC_NAME=FAT:FQL_AUDITING_CLIENT_TEMPLATE.FAT&amp;display_string=Audit&amp;VAR:KEY=MFWJOLKJOD&amp;VAR:QUERY=RkZfRU5UUlBSX1ZBTF9EQUlMWSgwLCwsUkYsLCdESUwnKQ==&amp;WINDOW=FIRST_POPUP&amp;HEIGHT=450&amp;WIDTH=","450&amp;START_MAXIMIZED=FALSE&amp;VAR:CALENDAR=US&amp;VAR:SYMBOL=MCHP&amp;VAR:INDEX=0"}</definedName>
    <definedName name="_37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7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7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7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7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7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7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7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7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7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71__FDSAUDITLINK__">{"fdsup://Directions/FactSet Auditing Viewer?action=AUDIT_VALUE&amp;DB=129&amp;ID1=31540510&amp;VALUEID=05376&amp;SDATE=2008&amp;PERIODTYPE=ANN_STD&amp;window=popup_no_bar&amp;width=385&amp;height=120&amp;START_MAXIMIZED=FALSE&amp;creator=factset&amp;display_string=Audit"}</definedName>
    <definedName name="_371__FDSAUDITLINK___1">{"fdsup://directions/FAT Viewer?action=UPDATE&amp;creator=factset&amp;DYN_ARGS=TRUE&amp;DOC_NAME=FAT:FQL_AUDITING_CLIENT_TEMPLATE.FAT&amp;display_string=Audit&amp;VAR:KEY=KXAHWVYLYN&amp;VAR:QUERY=RkZfRU5UUlBSX1ZBTF9EQUlMWSgwLCwsUkYsLCdESUwnKQ==&amp;WINDOW=FIRST_POPUP&amp;HEIGHT=450&amp;WIDTH=","450&amp;START_MAXIMIZED=FALSE&amp;VAR:CALENDAR=US&amp;VAR:SYMBOL=AOI&amp;VAR:INDEX=0"}</definedName>
    <definedName name="_37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7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7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7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7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7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7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7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7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7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72__FDSAUDITLINK__">{"fdsup://Directions/FactSet Auditing Viewer?action=AUDIT_VALUE&amp;DB=129&amp;ID1=31540510&amp;VALUEID=05376&amp;SDATE=2009&amp;PERIODTYPE=ANN_STD&amp;window=popup_no_bar&amp;width=385&amp;height=120&amp;START_MAXIMIZED=FALSE&amp;creator=factset&amp;display_string=Audit"}</definedName>
    <definedName name="_372__FDSAUDITLINK___1">{"fdsup://directions/FAT Viewer?action=UPDATE&amp;creator=factset&amp;DYN_ARGS=TRUE&amp;DOC_NAME=FAT:FQL_AUDITING_CLIENT_TEMPLATE.FAT&amp;display_string=Audit&amp;VAR:KEY=EDANITCDKX&amp;VAR:QUERY=RkZfRU5UUlBSX1ZBTF9EQUlMWSgwLCwsUkYsLCdESUwnKQ==&amp;WINDOW=FIRST_POPUP&amp;HEIGHT=450&amp;WIDTH=","450&amp;START_MAXIMIZED=FALSE&amp;VAR:CALENDAR=US&amp;VAR:SYMBOL=TEL&amp;VAR:INDEX=0"}</definedName>
    <definedName name="_37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7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7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7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7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7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7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7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7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7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73__FDSAUDITLINK__">{"fdsup://Directions/FactSet Auditing Viewer?action=AUDIT_VALUE&amp;DB=129&amp;ID1=04420910&amp;VALUEID=04751&amp;SDATE=2006&amp;PERIODTYPE=ANN_STD&amp;window=popup_no_bar&amp;width=385&amp;height=120&amp;START_MAXIMIZED=FALSE&amp;creator=factset&amp;display_string=Audit"}</definedName>
    <definedName name="_373__FDSAUDITLINK___1">{"fdsup://directions/FAT Viewer?action=UPDATE&amp;creator=factset&amp;DYN_ARGS=TRUE&amp;DOC_NAME=FAT:FQL_AUDITING_CLIENT_TEMPLATE.FAT&amp;display_string=Audit&amp;VAR:KEY=IVAHYZIDQJ&amp;VAR:QUERY=RkZfRU5UUlBSX1ZBTF9EQUlMWSgwLCwsUkYsLCdESUwnKQ==&amp;WINDOW=FIRST_POPUP&amp;HEIGHT=450&amp;WIDTH=","450&amp;START_MAXIMIZED=FALSE&amp;VAR:CALENDAR=US&amp;VAR:SYMBOL=GNTX&amp;VAR:INDEX=0"}</definedName>
    <definedName name="_37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7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7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7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7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7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7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7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7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7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74__FDSAUDITLINK__">{"fdsup://Directions/FactSet Auditing Viewer?action=AUDIT_VALUE&amp;DB=129&amp;ID1=04420910&amp;VALUEID=04751&amp;SDATE=2007&amp;PERIODTYPE=ANN_STD&amp;window=popup_no_bar&amp;width=385&amp;height=120&amp;START_MAXIMIZED=FALSE&amp;creator=factset&amp;display_string=Audit"}</definedName>
    <definedName name="_374__FDSAUDITLINK___1">{"fdsup://directions/FAT Viewer?action=UPDATE&amp;creator=factset&amp;DYN_ARGS=TRUE&amp;DOC_NAME=FAT:FQL_AUDITING_CLIENT_TEMPLATE.FAT&amp;display_string=Audit&amp;VAR:KEY=GFKFCNAXKR&amp;VAR:QUERY=RkZfRU5UUlBSX1ZBTF9EQUlMWSgwLCwsUkYsLCdESUwnKQ==&amp;WINDOW=FIRST_POPUP&amp;HEIGHT=450&amp;WIDTH=","450&amp;START_MAXIMIZED=FALSE&amp;VAR:CALENDAR=US&amp;VAR:SYMBOL=AME&amp;VAR:INDEX=0"}</definedName>
    <definedName name="_37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7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7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7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7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7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7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7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7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7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75__FDSAUDITLINK__">{"fdsup://directions/FAT Viewer?action=UPDATE&amp;creator=factset&amp;DYN_ARGS=TRUE&amp;DOC_NAME=FAT:FQL_AUDITING_CLIENT_TEMPLATE.FAT&amp;display_string=Audit&amp;VAR:KEY=ZGTCLSBADE&amp;VAR:QUERY=RkZfTkVUX0lOQyhBTk4sLTQp&amp;WINDOW=FIRST_POPUP&amp;HEIGHT=450&amp;WIDTH=450&amp;START_MAXIMIZED=FALS","E&amp;VAR:CALENDAR=US&amp;VAR:SYMBOL=ASH&amp;VAR:INDEX=0"}</definedName>
    <definedName name="_375__FDSAUDITLINK___1">{"fdsup://directions/FAT Viewer?action=UPDATE&amp;creator=factset&amp;DYN_ARGS=TRUE&amp;DOC_NAME=FAT:FQL_AUDITING_CLIENT_TEMPLATE.FAT&amp;display_string=Audit&amp;VAR:KEY=URMBKFQZGV&amp;VAR:QUERY=RkZfRU5UUlBSX1ZBTF9EQUlMWSgwLCwsUkYsLCdESUwnKQ==&amp;WINDOW=FIRST_POPUP&amp;HEIGHT=450&amp;WIDTH=","450&amp;START_MAXIMIZED=FALSE&amp;VAR:CALENDAR=US&amp;VAR:SYMBOL=APH&amp;VAR:INDEX=0"}</definedName>
    <definedName name="_37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7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7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7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7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7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7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7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7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7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76__FDSAUDITLINK__">{"fdsup://Directions/FactSet Auditing Viewer?action=AUDIT_VALUE&amp;DB=129&amp;ID1=04420910&amp;VALUEID=05376&amp;SDATE=2006&amp;PERIODTYPE=ANN_STD&amp;window=popup_no_bar&amp;width=385&amp;height=120&amp;START_MAXIMIZED=FALSE&amp;creator=factset&amp;display_string=Audit"}</definedName>
    <definedName name="_376__FDSAUDITLINK___1">{"fdsup://directions/FAT Viewer?action=UPDATE&amp;creator=factset&amp;DYN_ARGS=TRUE&amp;DOC_NAME=FAT:FQL_AUDITING_CLIENT_TEMPLATE.FAT&amp;display_string=Audit&amp;VAR:KEY=EDANITCDKX&amp;VAR:QUERY=RkZfRU5UUlBSX1ZBTF9EQUlMWSgwLCwsUkYsLCdESUwnKQ==&amp;WINDOW=FIRST_POPUP&amp;HEIGHT=450&amp;WIDTH=","450&amp;START_MAXIMIZED=FALSE&amp;VAR:CALENDAR=US&amp;VAR:SYMBOL=TEL&amp;VAR:INDEX=0"}</definedName>
    <definedName name="_37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7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7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7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7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7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7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7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7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7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77__FDSAUDITLINK__">{"fdsup://directions/FAT Viewer?action=UPDATE&amp;creator=factset&amp;DYN_ARGS=TRUE&amp;DOC_NAME=FAT:FQL_AUDITING_CLIENT_TEMPLATE.FAT&amp;display_string=Audit&amp;VAR:KEY=LSZKFETWBY&amp;VAR:QUERY=RkZfTkVUX0lOQyhBTk4sLTMp&amp;WINDOW=FIRST_POPUP&amp;HEIGHT=450&amp;WIDTH=450&amp;START_MAXIMIZED=FALS","E&amp;VAR:CALENDAR=US&amp;VAR:SYMBOL=ASH&amp;VAR:INDEX=0"}</definedName>
    <definedName name="_377__FDSAUDITLINK___1">{"fdsup://directions/FAT Viewer?action=UPDATE&amp;creator=factset&amp;DYN_ARGS=TRUE&amp;DOC_NAME=FAT:FQL_AUDITING_CLIENT_TEMPLATE.FAT&amp;display_string=Audit&amp;VAR:KEY=MXGFGBAZSX&amp;VAR:QUERY=RkZfRU5UUlBSX1ZBTF9EQUlMWSgwLCwsUkYsLCdESUwnKQ==&amp;WINDOW=FIRST_POPUP&amp;HEIGHT=450&amp;WIDTH=","450&amp;START_MAXIMIZED=FALSE&amp;VAR:CALENDAR=US&amp;VAR:SYMBOL=DHR&amp;VAR:INDEX=0"}</definedName>
    <definedName name="_37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7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7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7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7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7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7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7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7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7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78__FDSAUDITLINK__">{"fdsup://directions/FAT Viewer?action=UPDATE&amp;creator=factset&amp;DYN_ARGS=TRUE&amp;DOC_NAME=FAT:FQL_AUDITING_CLIENT_TEMPLATE.FAT&amp;display_string=Audit&amp;VAR:KEY=BOZKRUNWHI&amp;VAR:QUERY=RkZfTkVUX0lOQyhBTk4sLTIp&amp;WINDOW=FIRST_POPUP&amp;HEIGHT=450&amp;WIDTH=450&amp;START_MAXIMIZED=FALS","E&amp;VAR:CALENDAR=US&amp;VAR:SYMBOL=ASH&amp;VAR:INDEX=0"}</definedName>
    <definedName name="_378__FDSAUDITLINK___1">{"fdsup://Directions/FactSet Auditing Viewer?action=AUDIT_VALUE&amp;DB=129&amp;ID1=01877210&amp;VALUEID=03426&amp;SDATE=2009&amp;PERIODTYPE=ANN_STD&amp;window=popup_no_bar&amp;width=385&amp;height=120&amp;START_MAXIMIZED=FALSE&amp;creator=factset&amp;display_string=Audit"}</definedName>
    <definedName name="_37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7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7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7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7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7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7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7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7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7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79__FDSAUDITLINK__">{"fdsup://directions/FAT Viewer?action=UPDATE&amp;creator=factset&amp;DYN_ARGS=TRUE&amp;DOC_NAME=FAT:FQL_AUDITING_CLIENT_TEMPLATE.FAT&amp;display_string=Audit&amp;VAR:KEY=RGPYRITKBW&amp;VAR:QUERY=RkZfTkVUX0lOQyhBTk4sLTEp&amp;WINDOW=FIRST_POPUP&amp;HEIGHT=450&amp;WIDTH=450&amp;START_MAXIMIZED=FALS","E&amp;VAR:CALENDAR=US&amp;VAR:SYMBOL=ASH&amp;VAR:INDEX=0"}</definedName>
    <definedName name="_379__FDSAUDITLINK___1">{"fdsup://Directions/FactSet Auditing Viewer?action=AUDIT_VALUE&amp;DB=129&amp;ID1=01877210&amp;VALUEID=03426&amp;SDATE=2009&amp;PERIODTYPE=ANN_STD&amp;window=popup_no_bar&amp;width=385&amp;height=120&amp;START_MAXIMIZED=FALSE&amp;creator=factset&amp;display_string=Audit"}</definedName>
    <definedName name="_37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7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7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7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7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7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7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7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7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7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7cf36588960416fa59b841ab518f65f" hidden="1">#REF!</definedName>
    <definedName name="_38__FDSAUDITLINK__">{"fdsup://directions/FAT Viewer?action=UPDATE&amp;creator=factset&amp;DYN_ARGS=TRUE&amp;DOC_NAME=FAT:FQL_AUDITING_CLIENT_TEMPLATE.FAT&amp;display_string=Audit&amp;VAR:KEY=SVMLSVYHGN&amp;VAR:QUERY=RkZfRU5UUlBSX1ZBTF9EQUlMWSg0MDc2NywsLCwsJ0RJTCcp&amp;WINDOW=FIRST_POPUP&amp;HEIGHT=450&amp;WIDTH=","450&amp;START_MAXIMIZED=FALSE&amp;VAR:CALENDAR=US&amp;VAR:SYMBOL=FO&amp;VAR:INDEX=0"}</definedName>
    <definedName name="_38__FDSAUDITLINK___1">{"fdsup://Directions/FactSet Auditing Viewer?action=AUDIT_VALUE&amp;DB=129&amp;ID1=68389X10&amp;VALUEID=18141&amp;SDATE=2010&amp;PERIODTYPE=ANN_STD&amp;SCFT=3&amp;window=popup_no_bar&amp;width=385&amp;height=120&amp;START_MAXIMIZED=FALSE&amp;creator=factset&amp;display_string=Audit"}</definedName>
    <definedName name="_380__FDSAUDITLINK__">{"fdsup://Directions/FactSet Auditing Viewer?action=AUDIT_VALUE&amp;DB=129&amp;ID1=04420910&amp;VALUEID=05376&amp;SDATE=2009&amp;PERIODTYPE=ANN_STD&amp;window=popup_no_bar&amp;width=385&amp;height=120&amp;START_MAXIMIZED=FALSE&amp;creator=factset&amp;display_string=Audit"}</definedName>
    <definedName name="_380__FDSAUDITLINK___1">{"fdsup://Directions/FactSet Auditing Viewer?action=AUDIT_VALUE&amp;DB=129&amp;ID1=03209510&amp;VALUEID=03426&amp;SDATE=2009&amp;PERIODTYPE=ANN_STD&amp;window=popup_no_bar&amp;width=385&amp;height=120&amp;START_MAXIMIZED=FALSE&amp;creator=factset&amp;display_string=Audit"}</definedName>
    <definedName name="_38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8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8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80218a7027d429aa346a376d2db4800" hidden="1">#REF!</definedName>
    <definedName name="_38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8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8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8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8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8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8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81__FDSAUDITLINK__">{"fdsup://directions/FAT Viewer?action=UPDATE&amp;creator=factset&amp;DYN_ARGS=TRUE&amp;DOC_NAME=FAT:FQL_AUDITING_CLIENT_TEMPLATE.FAT&amp;display_string=Audit&amp;VAR:KEY=RGPYRITKBW&amp;VAR:QUERY=RkZfTkVUX0lOQyhBTk4sMCk=&amp;WINDOW=FIRST_POPUP&amp;HEIGHT=450&amp;WIDTH=450&amp;START_MAXIMIZED=FALS","E&amp;VAR:CALENDAR=US&amp;VAR:SYMBOL=ASH&amp;VAR:INDEX=0"}</definedName>
    <definedName name="_381__FDSAUDITLINK___1">{"fdsup://Directions/FactSet Auditing Viewer?action=AUDIT_VALUE&amp;DB=129&amp;ID1=03209510&amp;VALUEID=03426&amp;SDATE=2009&amp;PERIODTYPE=ANN_STD&amp;window=popup_no_bar&amp;width=385&amp;height=120&amp;START_MAXIMIZED=FALSE&amp;creator=factset&amp;display_string=Audit"}</definedName>
    <definedName name="_38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8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8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8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8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8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8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8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8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8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82__FDSAUDITLINK__">{"fdsup://Directions/FactSet Auditing Viewer?action=AUDIT_VALUE&amp;DB=129&amp;ID1=04420910&amp;VALUEID=05376&amp;SDATE=2010&amp;PERIODTYPE=ANN_STD&amp;window=popup_no_bar&amp;width=385&amp;height=120&amp;START_MAXIMIZED=FALSE&amp;creator=factset&amp;display_string=Audit"}</definedName>
    <definedName name="_382__FDSAUDITLINK___1">{"fdsup://Directions/FactSet Auditing Viewer?action=AUDIT_VALUE&amp;DB=129&amp;ID1=59501710&amp;VALUEID=05194&amp;SDATE=201001&amp;PERIODTYPE=QTR_STD&amp;window=popup_no_bar&amp;width=385&amp;height=120&amp;START_MAXIMIZED=FALSE&amp;creator=factset&amp;display_string=Audit"}</definedName>
    <definedName name="_38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8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8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8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8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8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8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8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8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8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83__FDSAUDITLINK__">{"fdsup://directions/FAT Viewer?action=UPDATE&amp;creator=factset&amp;DYN_ARGS=TRUE&amp;DOC_NAME=FAT:FQL_AUDITING_CLIENT_TEMPLATE.FAT&amp;display_string=Audit&amp;VAR:KEY=TKDCPCRGJO&amp;VAR:QUERY=RkZfTkVUX0lOQyhBTk4sLTEp&amp;WINDOW=FIRST_POPUP&amp;HEIGHT=450&amp;WIDTH=450&amp;START_MAXIMIZED=FALS","E&amp;VAR:CALENDAR=US&amp;VAR:SYMBOL=NLC&amp;VAR:INDEX=0"}</definedName>
    <definedName name="_383__FDSAUDITLINK___1">{"fdsup://Directions/FactSet Auditing Viewer?action=AUDIT_VALUE&amp;DB=129&amp;ID1=59501710&amp;VALUEID=05194&amp;SDATE=201001&amp;PERIODTYPE=QTR_STD&amp;window=popup_no_bar&amp;width=385&amp;height=120&amp;START_MAXIMIZED=FALSE&amp;creator=factset&amp;display_string=Audit"}</definedName>
    <definedName name="_38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8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8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8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8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8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8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8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8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8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84__FDSAUDITLINK__">{"fdsup://directions/FAT Viewer?action=UPDATE&amp;creator=factset&amp;DYN_ARGS=TRUE&amp;DOC_NAME=FAT:FQL_AUDITING_CLIENT_TEMPLATE.FAT&amp;display_string=Audit&amp;VAR:KEY=TONQHQDUZK&amp;VAR:QUERY=RkZfTkVUX0lOQyhBTk4sLTEp&amp;WINDOW=FIRST_POPUP&amp;HEIGHT=450&amp;WIDTH=450&amp;START_MAXIMIZED=FALS","E&amp;VAR:CALENDAR=US&amp;VAR:SYMBOL=FOE&amp;VAR:INDEX=0"}</definedName>
    <definedName name="_384__FDSAUDITLINK___1">{"fdsup://Directions/FactSet Auditing Viewer?action=AUDIT_VALUE&amp;DB=129&amp;ID1=01877210&amp;VALUEID=05194&amp;SDATE=201001&amp;PERIODTYPE=QTR_STD&amp;window=popup_no_bar&amp;width=385&amp;height=120&amp;START_MAXIMIZED=FALSE&amp;creator=factset&amp;display_string=Audit"}</definedName>
    <definedName name="_38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8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8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8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8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8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8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8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8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8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85__FDSAUDITLINK__">{"fdsup://directions/FAT Viewer?action=UPDATE&amp;creator=factset&amp;DYN_ARGS=TRUE&amp;DOC_NAME=FAT:FQL_AUDITING_CLIENT_TEMPLATE.FAT&amp;display_string=Audit&amp;VAR:KEY=NQPUPARQXU&amp;VAR:QUERY=RkZfTkVUX0lOQyhBTk4sLTIp&amp;WINDOW=FIRST_POPUP&amp;HEIGHT=450&amp;WIDTH=450&amp;START_MAXIMIZED=FALS","E&amp;VAR:CALENDAR=US&amp;VAR:SYMBOL=FOE&amp;VAR:INDEX=0"}</definedName>
    <definedName name="_385__FDSAUDITLINK___1">{"fdsup://Directions/FactSet Auditing Viewer?action=AUDIT_VALUE&amp;DB=129&amp;ID1=01877210&amp;VALUEID=05194&amp;SDATE=201001&amp;PERIODTYPE=QTR_STD&amp;window=popup_no_bar&amp;width=385&amp;height=120&amp;START_MAXIMIZED=FALSE&amp;creator=factset&amp;display_string=Audit"}</definedName>
    <definedName name="_38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8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8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8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8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8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8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8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8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8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86__FDSAUDITLINK__">{"fdsup://directions/FAT Viewer?action=UPDATE&amp;creator=factset&amp;DYN_ARGS=TRUE&amp;DOC_NAME=FAT:FQL_AUDITING_CLIENT_TEMPLATE.FAT&amp;display_string=Audit&amp;VAR:KEY=TONQHQDUZK&amp;VAR:QUERY=RkZfTkVUX0lOQyhBTk4sMCk=&amp;WINDOW=FIRST_POPUP&amp;HEIGHT=450&amp;WIDTH=450&amp;START_MAXIMIZED=FALS","E&amp;VAR:CALENDAR=US&amp;VAR:SYMBOL=FOE&amp;VAR:INDEX=0"}</definedName>
    <definedName name="_386__FDSAUDITLINK___1">{"fdsup://Directions/FactSet Auditing Viewer?action=AUDIT_VALUE&amp;DB=129&amp;ID1=H8912P10&amp;VALUEID=05194&amp;SDATE=201003&amp;PERIODTYPE=QTR_STD&amp;window=popup_no_bar&amp;width=385&amp;height=120&amp;START_MAXIMIZED=FALSE&amp;creator=factset&amp;display_string=Audit"}</definedName>
    <definedName name="_38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8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8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8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8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8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8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8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8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8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87__FDSAUDITLINK__">{"fdsup://Directions/FactSet Auditing Viewer?action=AUDIT_VALUE&amp;DB=129&amp;ID1=04420910&amp;VALUEID=05376&amp;SDATE=2008&amp;PERIODTYPE=ANN_STD&amp;window=popup_no_bar&amp;width=385&amp;height=120&amp;START_MAXIMIZED=FALSE&amp;creator=factset&amp;display_string=Audit"}</definedName>
    <definedName name="_387__FDSAUDITLINK___1">{"fdsup://Directions/FactSet Auditing Viewer?action=AUDIT_VALUE&amp;DB=129&amp;ID1=H8912P10&amp;VALUEID=05194&amp;SDATE=201003&amp;PERIODTYPE=QTR_STD&amp;window=popup_no_bar&amp;width=385&amp;height=120&amp;START_MAXIMIZED=FALSE&amp;creator=factset&amp;display_string=Audit"}</definedName>
    <definedName name="_38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8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8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8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8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8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8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8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8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8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88__FDSAUDITLINK__">{"fdsup://Directions/FactSet Auditing Viewer?action=AUDIT_VALUE&amp;DB=129&amp;ID1=04420910&amp;VALUEID=05376&amp;SDATE=2007&amp;PERIODTYPE=ANN_STD&amp;window=popup_no_bar&amp;width=385&amp;height=120&amp;START_MAXIMIZED=FALSE&amp;creator=factset&amp;display_string=Audit"}</definedName>
    <definedName name="_388__FDSAUDITLINK___1">{"fdsup://Directions/FactSet Auditing Viewer?action=AUDIT_VALUE&amp;DB=129&amp;ID1=37190110&amp;VALUEID=05194&amp;SDATE=201002&amp;PERIODTYPE=QTR_STD&amp;window=popup_no_bar&amp;width=385&amp;height=120&amp;START_MAXIMIZED=FALSE&amp;creator=factset&amp;display_string=Audit"}</definedName>
    <definedName name="_38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8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8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8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8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8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8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8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8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8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89__FDSAUDITLINK__">{"fdsup://directions/FAT Viewer?action=UPDATE&amp;creator=factset&amp;DYN_ARGS=TRUE&amp;DOC_NAME=FAT:FQL_AUDITING_CLIENT_TEMPLATE.FAT&amp;display_string=Audit&amp;VAR:KEY=FEZCLCRSDA&amp;VAR:QUERY=RkZfTkVUX0lOQyhBTk4sMCk=&amp;WINDOW=FIRST_POPUP&amp;HEIGHT=450&amp;WIDTH=450&amp;START_MAXIMIZED=FALS","E&amp;VAR:CALENDAR=US&amp;VAR:SYMBOL=FUL&amp;VAR:INDEX=0"}</definedName>
    <definedName name="_389__FDSAUDITLINK___1">{"fdsup://Directions/FactSet Auditing Viewer?action=AUDIT_VALUE&amp;DB=129&amp;ID1=37190110&amp;VALUEID=05194&amp;SDATE=201002&amp;PERIODTYPE=QTR_STD&amp;window=popup_no_bar&amp;width=385&amp;height=120&amp;START_MAXIMIZED=FALSE&amp;creator=factset&amp;display_string=Audit"}</definedName>
    <definedName name="_38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8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8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8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8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8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8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8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8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8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8d2d5befac444b2b6f85aea2516ac7f" hidden="1">#REF!</definedName>
    <definedName name="_39__FDSAUDITLINK__">{"fdsup://directions/FAT Viewer?action=UPDATE&amp;creator=factset&amp;DYN_ARGS=TRUE&amp;DOC_NAME=FAT:FQL_AUDITING_CLIENT_TEMPLATE.FAT&amp;display_string=Audit&amp;VAR:KEY=KNWDAHKJOV&amp;VAR:QUERY=RkZfRU5UUlBSX1ZBTF9EQUlMWSg0MDc2NywsLCwsJ0RJTCcp&amp;WINDOW=FIRST_POPUP&amp;HEIGHT=450&amp;WIDTH=","450&amp;START_MAXIMIZED=FALSE&amp;VAR:CALENDAR=US&amp;VAR:SYMBOL=EL&amp;VAR:INDEX=0"}</definedName>
    <definedName name="_39__FDSAUDITLINK___1">{"fdsup://directions/FAT Viewer?action=UPDATE&amp;creator=factset&amp;DYN_ARGS=TRUE&amp;DOC_NAME=FAT:FQL_AUDITING_CLIENT_TEMPLATE.FAT&amp;display_string=Audit&amp;VAR:KEY=PSZEBGHQXS&amp;VAR:QUERY=RkZfRUJJVERBX0lCKExUTSwwKQ==&amp;WINDOW=FIRST_POPUP&amp;HEIGHT=450&amp;WIDTH=450&amp;START_MAXIMIZED=","FALSE&amp;VAR:CALENDAR=US&amp;VAR:SYMBOL=ORCL&amp;VAR:INDEX=0"}</definedName>
    <definedName name="_390__FDSAUDITLINK__">{"fdsup://directions/FAT Viewer?action=UPDATE&amp;creator=factset&amp;DYN_ARGS=TRUE&amp;DOC_NAME=FAT:FQL_AUDITING_CLIENT_TEMPLATE.FAT&amp;display_string=Audit&amp;VAR:KEY=WFAZYZAZOH&amp;VAR:QUERY=RkZfTkVUX0lOQyhBTk4sMCk=&amp;WINDOW=FIRST_POPUP&amp;HEIGHT=450&amp;WIDTH=450&amp;START_MAXIMIZED=FALS","E&amp;VAR:CALENDAR=US&amp;VAR:SYMBOL=ALB&amp;VAR:INDEX=0"}</definedName>
    <definedName name="_390__FDSAUDITLINK___1">{"fdsup://Directions/FactSet Auditing Viewer?action=AUDIT_VALUE&amp;DB=129&amp;ID1=03110010&amp;VALUEID=05194&amp;SDATE=201002&amp;PERIODTYPE=QTR_STD&amp;window=popup_no_bar&amp;width=385&amp;height=120&amp;START_MAXIMIZED=FALSE&amp;creator=factset&amp;display_string=Audit"}</definedName>
    <definedName name="_39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9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9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9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9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9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39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39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39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39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390bb43d5f6941c28234dc74b1536e31" hidden="1">#REF!</definedName>
    <definedName name="_391__FDSAUDITLINK__">{"fdsup://directions/FAT Viewer?action=UPDATE&amp;creator=factset&amp;DYN_ARGS=TRUE&amp;DOC_NAME=FAT:FQL_AUDITING_CLIENT_TEMPLATE.FAT&amp;display_string=Audit&amp;VAR:KEY=LWNEPKPEBA&amp;VAR:QUERY=RkZfTkVUX0lOQyhBTk4sMCk=&amp;WINDOW=FIRST_POPUP&amp;HEIGHT=450&amp;WIDTH=450&amp;START_MAXIMIZED=FALS","E&amp;VAR:CALENDAR=US&amp;VAR:SYMBOL=FMC&amp;VAR:INDEX=0"}</definedName>
    <definedName name="_391__FDSAUDITLINK___1">{"fdsup://Directions/FactSet Auditing Viewer?action=AUDIT_VALUE&amp;DB=129&amp;ID1=03110010&amp;VALUEID=05194&amp;SDATE=201002&amp;PERIODTYPE=QTR_STD&amp;window=popup_no_bar&amp;width=385&amp;height=120&amp;START_MAXIMIZED=FALSE&amp;creator=factset&amp;display_string=Audit"}</definedName>
    <definedName name="_39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39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39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39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39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39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39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9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39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39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392__FDSAUDITLINK__">{"fdsup://Directions/FactSet Auditing Viewer?action=AUDIT_VALUE&amp;DB=129&amp;ID1=30249130&amp;VALUEID=04751&amp;SDATE=2009&amp;PERIODTYPE=ANN_STD&amp;window=popup_no_bar&amp;width=385&amp;height=120&amp;START_MAXIMIZED=FALSE&amp;creator=factset&amp;display_string=Audit"}</definedName>
    <definedName name="_392__FDSAUDITLINK___1">{"fdsup://Directions/FactSet Auditing Viewer?action=AUDIT_VALUE&amp;DB=129&amp;ID1=03209510&amp;VALUEID=05194&amp;SDATE=201002&amp;PERIODTYPE=QTR_STD&amp;window=popup_no_bar&amp;width=385&amp;height=120&amp;START_MAXIMIZED=FALSE&amp;creator=factset&amp;display_string=Audit"}</definedName>
    <definedName name="_39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39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39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39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39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39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39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39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39276998abb443119d7d174784f749af" hidden="1">#REF!</definedName>
    <definedName name="_39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39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392db45fafd942caa6893bfab78ec88f" hidden="1">#REF!</definedName>
    <definedName name="_393__FDSAUDITLINK__">{"fdsup://Directions/FactSet Auditing Viewer?action=AUDIT_VALUE&amp;DB=129&amp;ID1=01265310&amp;VALUEID=04751&amp;SDATE=2009&amp;PERIODTYPE=ANN_STD&amp;window=popup_no_bar&amp;width=385&amp;height=120&amp;START_MAXIMIZED=FALSE&amp;creator=factset&amp;display_string=Audit"}</definedName>
    <definedName name="_393__FDSAUDITLINK___1">{"fdsup://Directions/FactSet Auditing Viewer?action=AUDIT_VALUE&amp;DB=129&amp;ID1=03209510&amp;VALUEID=05194&amp;SDATE=201002&amp;PERIODTYPE=QTR_STD&amp;window=popup_no_bar&amp;width=385&amp;height=120&amp;START_MAXIMIZED=FALSE&amp;creator=factset&amp;display_string=Audit"}</definedName>
    <definedName name="_39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39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39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39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39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39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39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39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39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39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394__FDSAUDITLINK__">{"fdsup://Directions/FactSet Auditing Viewer?action=AUDIT_VALUE&amp;DB=129&amp;ID1=35969410&amp;VALUEID=04751&amp;SDATE=2009&amp;PERIODTYPE=ANN_STD&amp;window=popup_no_bar&amp;width=385&amp;height=120&amp;START_MAXIMIZED=FALSE&amp;creator=factset&amp;display_string=Audit"}</definedName>
    <definedName name="_394__FDSAUDITLINK___1">{"fdsup://Directions/FactSet Auditing Viewer?action=AUDIT_VALUE&amp;DB=129&amp;ID1=H8912P10&amp;VALUEID=05194&amp;SDATE=201003&amp;PERIODTYPE=QTR_STD&amp;window=popup_no_bar&amp;width=385&amp;height=120&amp;START_MAXIMIZED=FALSE&amp;creator=factset&amp;display_string=Audit"}</definedName>
    <definedName name="_39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39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39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9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39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39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39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39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39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39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39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0.780822&amp;VAR:V=14.599213&amp;VAR:V0=17.470495&amp;VAR:V1=13.955402&amp;VAR:Y0=2009&amp;VAR:Y1=2010&amp;VAR:P=1076.188745&amp;VAR:DATE=20091012&amp;VAR:THRESH=-|-|","-|-|-|-|-"}</definedName>
    <definedName name="_395__FDSAUDITLINK___1">{"fdsup://Directions/FactSet Auditing Viewer?action=AUDIT_VALUE&amp;DB=129&amp;ID1=H8912P10&amp;VALUEID=05194&amp;SDATE=201003&amp;PERIODTYPE=QTR_STD&amp;window=popup_no_bar&amp;width=385&amp;height=120&amp;START_MAXIMIZED=FALSE&amp;creator=factset&amp;display_string=Audit"}</definedName>
    <definedName name="_39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39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39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39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39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39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39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39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39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39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39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0.120548&amp;VAR:V=12.119888&amp;VAR:V0=12.511528&amp;VAR:V1=9.866683&amp;VAR:Y0=2009&amp;VAR:Y1=2010&amp;VAR:P=826.843487&amp;VAR:DATE=20090213&amp;VAR:THRESH=-|-|-|","-|-|-|-"}</definedName>
    <definedName name="_396__FDSAUDITLINK___1">{"fdsup://directions/FAT Viewer?action=UPDATE&amp;creator=factset&amp;DYN_ARGS=TRUE&amp;DOC_NAME=FAT:FQL_AUDITING_CLIENT_TEMPLATE.FAT&amp;display_string=Audit&amp;VAR:KEY=EPAFQBYREF&amp;VAR:QUERY=RkZfRUJJVChDQUwsMjAwOSwsLCxVU0Qp&amp;WINDOW=FIRST_POPUP&amp;HEIGHT=450&amp;WIDTH=450&amp;START_MAXIMI","ZED=FALSE&amp;VAR:CALENDAR=US&amp;VAR:SYMBOL=ADI&amp;VAR:INDEX=0"}</definedName>
    <definedName name="_39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39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39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39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39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39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39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39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39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39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396dad3e9eba4370bb052745593fbfb7" hidden="1">#REF!</definedName>
    <definedName name="_39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0.761644&amp;VAR:V=14.658384&amp;VAR:V0=17.470495&amp;VAR:V1=13.955402&amp;VAR:Y0=2009&amp;VAR:Y1=2010&amp;VAR:P=1040.455451&amp;VAR:DATE=20091005&amp;VAR:THRESH=-|-|","-|-|-|-|-"}</definedName>
    <definedName name="_397__FDSAUDITLINK___1">{"fdsup://directions/FAT Viewer?action=UPDATE&amp;creator=factset&amp;DYN_ARGS=TRUE&amp;DOC_NAME=FAT:FQL_AUDITING_CLIENT_TEMPLATE.FAT&amp;display_string=Audit&amp;VAR:KEY=YXGZABQLUR&amp;VAR:QUERY=RkZfRUJJVChDQUwsMjAwOCwsLCxVU0Qp&amp;WINDOW=FIRST_POPUP&amp;HEIGHT=450&amp;WIDTH=450&amp;START_MAXIMI","ZED=FALSE&amp;VAR:CALENDAR=US&amp;VAR:SYMBOL=ADI&amp;VAR:INDEX=0"}</definedName>
    <definedName name="_39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39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39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39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39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39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39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39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39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39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39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0.761644&amp;VAR:V=14.658384&amp;VAR:V0=17.470495&amp;VAR:V1=13.955402&amp;VAR:Y0=2009&amp;VAR:Y1=2010&amp;VAR:P=1040.455451&amp;VAR:DATE=20091005&amp;VAR:THRESH=-|-|","-|-|-|-|-"}</definedName>
    <definedName name="_398__FDSAUDITLINK___1">{"fdsup://directions/FAT Viewer?action=UPDATE&amp;creator=factset&amp;DYN_ARGS=TRUE&amp;DOC_NAME=FAT:FQL_AUDITING_CLIENT_TEMPLATE.FAT&amp;display_string=Audit&amp;VAR:KEY=EPAFQBYREF&amp;VAR:QUERY=RkZfRUJJVChDQUwsMjAwOSwsLCxVU0Qp&amp;WINDOW=FIRST_POPUP&amp;HEIGHT=450&amp;WIDTH=450&amp;START_MAXIMI","ZED=FALSE&amp;VAR:CALENDAR=US&amp;VAR:SYMBOL=ADI&amp;VAR:INDEX=0"}</definedName>
    <definedName name="_39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39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39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39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39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39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39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39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39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39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39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0.109589&amp;VAR:V=12.154475&amp;VAR:V0=12.511528&amp;VAR:V1=9.866683&amp;VAR:Y0=2009&amp;VAR:Y1=2010&amp;VAR:P=869.885088&amp;VAR:DATE=20090209&amp;VAR:THRESH=-|-|-|","-|-|-|-"}</definedName>
    <definedName name="_399__FDSAUDITLINK___1">{"fdsup://directions/FAT Viewer?action=UPDATE&amp;creator=factset&amp;DYN_ARGS=TRUE&amp;DOC_NAME=FAT:FQL_AUDITING_CLIENT_TEMPLATE.FAT&amp;display_string=Audit&amp;VAR:KEY=YXGZABQLUR&amp;VAR:QUERY=RkZfRUJJVChDQUwsMjAwOCwsLCxVU0Qp&amp;WINDOW=FIRST_POPUP&amp;HEIGHT=450&amp;WIDTH=450&amp;START_MAXIMI","ZED=FALSE&amp;VAR:CALENDAR=US&amp;VAR:SYMBOL=ADI&amp;VAR:INDEX=0"}</definedName>
    <definedName name="_39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39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39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39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39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39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39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39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39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39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3A_COLLECTIONS">#REF!</definedName>
    <definedName name="_3a35eb6bb5c846bd878ecaf3c327a506" hidden="1">#REF!</definedName>
    <definedName name="_3a70c460adbd4015b2f5d0e7d83e4166" hidden="1">#REF!</definedName>
    <definedName name="_3ab6ee2e883642389383c78073806e5f" hidden="1">#REF!</definedName>
    <definedName name="_3B_ACC_REC">#REF!</definedName>
    <definedName name="_3b6cc74dc1d5426f8ac15915a9af4d2a" hidden="1">#REF!</definedName>
    <definedName name="_3bf1797dd5a943a2b060ccbacd514b87" hidden="1">#REF!</definedName>
    <definedName name="_3C_ADJ_REV">#REF!</definedName>
    <definedName name="_3c3e17f5291c4b329cc486c1df02ab52" hidden="1">#REF!</definedName>
    <definedName name="_3c44cf8b50114210885c51cab5028d3a" hidden="1">#REF!</definedName>
    <definedName name="_3c5bc273fba849bba4503effc6cede92" hidden="1">#REF!</definedName>
    <definedName name="_3cc26fcd9fcb4f7a86f99a36c389eb53" hidden="1">#REF!</definedName>
    <definedName name="_3e03aac400374c359efefa174418307d" hidden="1">#REF!</definedName>
    <definedName name="_3e25dd39d6ad4f79a9ab8a9e101ab5a9" hidden="1">#REF!</definedName>
    <definedName name="_3f45234f3ca941c288ea2bf571dc863a" hidden="1">#REF!</definedName>
    <definedName name="_3fa18bedef9e4cd2b8146dfdd34d2d3a" hidden="1">#REF!</definedName>
    <definedName name="_3fd4cf28628a46e9a3c023981146ef72" hidden="1">#REF!</definedName>
    <definedName name="_3QTR">#REF!</definedName>
    <definedName name="_3QTR_PROPANE">#REF!</definedName>
    <definedName name="_4__123Graph_BCHART_1">[3]DSAR!$CB$6:$CB$9</definedName>
    <definedName name="_4__FDSAUDITLINK__">{"fdsup://directions/FAT Viewer?action=UPDATE&amp;creator=factset&amp;DYN_ARGS=TRUE&amp;DOC_NAME=FAT:FQL_AUDITING_CLIENT_TEMPLATE.FAT&amp;display_string=Audit&amp;VAR:KEY=FWNAPIVGHU&amp;VAR:QUERY=RkZfQ0FQRVgoQU5OLC0yRlksLCwsVVNEKQ==&amp;WINDOW=FIRST_POPUP&amp;HEIGHT=450&amp;WIDTH=450&amp;START_MA","XIMIZED=FALSE&amp;VAR:CALENDAR=US&amp;VAR:SYMBOL=653323&amp;VAR:INDEX=0"}</definedName>
    <definedName name="_4__FDSAUDITLINK___1">{"fdsup://directions/FAT Viewer?action=UPDATE&amp;creator=factset&amp;DYN_ARGS=TRUE&amp;DOC_NAME=FAT:FQL_AUDITING_CLIENT_TEMPLATE.FAT&amp;display_string=Audit&amp;VAR:KEY=STUREVKPEB&amp;VAR:QUERY=RkZfRUJJVChDQUwsMjAwOSwsLCxVU0Qp&amp;WINDOW=FIRST_POPUP&amp;HEIGHT=450&amp;WIDTH=450&amp;START_MAXIMI","ZED=FALSE&amp;VAR:CALENDAR=FIVEDAY&amp;VAR:SYMBOL=RAX&amp;VAR:INDEX=0"}</definedName>
    <definedName name="_40__FDSAUDITLINK__">{"fdsup://directions/FAT Viewer?action=UPDATE&amp;creator=factset&amp;DYN_ARGS=TRUE&amp;DOC_NAME=FAT:FQL_AUDITING_CLIENT_TEMPLATE.FAT&amp;display_string=Audit&amp;VAR:KEY=ODUPWHYRQR&amp;VAR:QUERY=RkZfRU5UUlBSX1ZBTF9EQUlMWSg0MDc2NywsLCwsJ0RJTCcp&amp;WINDOW=FIRST_POPUP&amp;HEIGHT=450&amp;WIDTH=","450&amp;START_MAXIMIZED=FALSE&amp;VAR:CALENDAR=US&amp;VAR:SYMBOL=ENR&amp;VAR:INDEX=0"}</definedName>
    <definedName name="_40__FDSAUDITLINK___1">{"fdsup://directions/FAT Viewer?action=UPDATE&amp;creator=factset&amp;DYN_ARGS=TRUE&amp;DOC_NAME=FAT:FQL_AUDITING_CLIENT_TEMPLATE.FAT&amp;display_string=Audit&amp;VAR:KEY=QDWJOPKPAH&amp;VAR:QUERY=RkZfRU5UUlBSX1ZBTF9EQUlMWSgwLCwsUkYsLCdESUwnKQ==&amp;WINDOW=FIRST_POPUP&amp;HEIGHT=450&amp;WIDTH=","450&amp;START_MAXIMIZED=FALSE&amp;VAR:CALENDAR=US&amp;VAR:SYMBOL=N&amp;VAR:INDEX=0"}</definedName>
    <definedName name="_40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0.742466&amp;VAR:V=14.274766&amp;VAR:V0=16.935774&amp;VAR:V1=13.536994&amp;VAR:Y0=2009&amp;VAR:Y1=2010&amp;VAR:P=1062.981318&amp;VAR:DATE=20090928&amp;VAR:THRESH=-|-|","-|-|-|-|-"}</definedName>
    <definedName name="_400__FDSAUDITLINK___1">{"fdsup://directions/FAT Viewer?action=UPDATE&amp;creator=factset&amp;DYN_ARGS=TRUE&amp;DOC_NAME=FAT:FQL_AUDITING_CLIENT_TEMPLATE.FAT&amp;display_string=Audit&amp;VAR:KEY=UBEPGLIFYD&amp;VAR:QUERY=RkZfUk9FKEFOTiwp&amp;WINDOW=FIRST_POPUP&amp;HEIGHT=450&amp;WIDTH=450&amp;START_MAXIMIZED=FALSE&amp;VAR:CA","LENDAR=US&amp;VAR:SYMBOL=ADI&amp;VAR:INDEX=0"}</definedName>
    <definedName name="_40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0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0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0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0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0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0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0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0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0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0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0.742466&amp;VAR:V=14.274766&amp;VAR:V0=16.935774&amp;VAR:V1=13.536994&amp;VAR:Y0=2009&amp;VAR:Y1=2010&amp;VAR:P=1062.981318&amp;VAR:DATE=20090928&amp;VAR:THRESH=-|-|","-|-|-|-|-"}</definedName>
    <definedName name="_401__FDSAUDITLINK___1">{"fdsup://Directions/FactSet Auditing Viewer?action=AUDIT_VALUE&amp;DB=129&amp;ID1=03265410&amp;VALUEID=18321&amp;SDATE=2009&amp;PERIODTYPE=ANN_STD&amp;window=popup_no_bar&amp;width=385&amp;height=120&amp;START_MAXIMIZED=FALSE&amp;creator=factset&amp;display_string=Audit"}</definedName>
    <definedName name="_40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0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0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0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0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0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0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0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0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0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0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0.090411&amp;VAR:V=12.215481&amp;VAR:V0=12.511528&amp;VAR:V1=9.866683&amp;VAR:Y0=2009&amp;VAR:Y1=2010&amp;VAR:P=825.437231&amp;VAR:DATE=20090202&amp;VAR:THRESH=-|-|-|","-|-|-|-"}</definedName>
    <definedName name="_402__FDSAUDITLINK___1">{"fdsup://Directions/FactSet Auditing Viewer?action=AUDIT_VALUE&amp;DB=129&amp;ID1=03265410&amp;VALUEID=18141&amp;SDATE=2009&amp;PERIODTYPE=ANN_STD&amp;window=popup_no_bar&amp;width=385&amp;height=120&amp;START_MAXIMIZED=FALSE&amp;creator=factset&amp;display_string=Audit"}</definedName>
    <definedName name="_40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0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0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0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02323c0ed9e4af784e40b904a2905df" hidden="1">#REF!</definedName>
    <definedName name="_40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0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0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0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0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0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0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0.723288&amp;VAR:V=14.332937&amp;VAR:V0=16.935774&amp;VAR:V1=13.536994&amp;VAR:Y0=2009&amp;VAR:Y1=2010&amp;VAR:P=1064.658014&amp;VAR:DATE=20090921&amp;VAR:THRESH=-|-|","-|-|-|-|-"}</definedName>
    <definedName name="_403__FDSAUDITLINK___1">{"fdsup://directions/FAT Viewer?action=UPDATE&amp;creator=factset&amp;DYN_ARGS=TRUE&amp;DOC_NAME=FAT:FQL_AUDITING_CLIENT_TEMPLATE.FAT&amp;display_string=Audit&amp;VAR:KEY=TSFCXSPUVG&amp;VAR:QUERY=RkZfRUJJVERBX0lCKExUTSwwKQ==&amp;WINDOW=FIRST_POPUP&amp;HEIGHT=450&amp;WIDTH=450&amp;START_MAXIMIZED=","FALSE&amp;VAR:CALENDAR=US&amp;VAR:SYMBOL=ADI&amp;VAR:INDEX=0"}</definedName>
    <definedName name="_40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0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0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0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0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0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0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0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0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0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0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0.723288&amp;VAR:V=14.332937&amp;VAR:V0=16.935774&amp;VAR:V1=13.536994&amp;VAR:Y0=2009&amp;VAR:Y1=2010&amp;VAR:P=1064.658014&amp;VAR:DATE=20090921&amp;VAR:THRESH=-|-|","-|-|-|-|-"}</definedName>
    <definedName name="_404__FDSAUDITLINK___1">{"fdsup://directions/FAT Viewer?action=UPDATE&amp;creator=factset&amp;DYN_ARGS=TRUE&amp;DOC_NAME=FAT:FQL_AUDITING_CLIENT_TEMPLATE.FAT&amp;display_string=Audit&amp;VAR:KEY=FOFOBKZQNC&amp;VAR:QUERY=RkZfRU5UUlBSX1ZBTF9EQUlMWSgwLCwsUkYsLCdESUwnKQ==&amp;WINDOW=FIRST_POPUP&amp;HEIGHT=450&amp;WIDTH=","450&amp;START_MAXIMIZED=FALSE&amp;VAR:CALENDAR=US&amp;VAR:SYMBOL=ADI&amp;VAR:INDEX=0"}</definedName>
    <definedName name="_40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0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0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0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0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0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0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0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0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0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0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0.071233&amp;VAR:V=12.369791&amp;VAR:V0=12.425318&amp;VAR:V1=11.688723&amp;VAR:Y0=2008&amp;VAR:Y1=2009&amp;VAR:P=836.569227&amp;VAR:DATE=20090126&amp;VAR:THRESH=-|-|-","|-|-|-|-"}</definedName>
    <definedName name="_405__FDSAUDITLINK___1">{"fdsup://Directions/FactSet Auditing Viewer?action=AUDIT_VALUE&amp;DB=129&amp;ID1=03265410&amp;VALUEID=05194&amp;SDATE=201003&amp;PERIODTYPE=QTR_STD&amp;window=popup_no_bar&amp;width=385&amp;height=120&amp;START_MAXIMIZED=FALSE&amp;creator=factset&amp;display_string=Audit"}</definedName>
    <definedName name="_40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0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0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0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0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0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0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0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0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0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05a5b36105442d9b611895b478347f0" hidden="1">#REF!</definedName>
    <definedName name="_40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0.704110&amp;VAR:V=14.391584&amp;VAR:V0=16.935774&amp;VAR:V1=13.536994&amp;VAR:Y0=2009&amp;VAR:Y1=2010&amp;VAR:P=1049.336200&amp;VAR:DATE=20090914&amp;VAR:THRESH=-|-|","-|-|-|-|-"}</definedName>
    <definedName name="_406__FDSAUDITLINK___1">{"fdsup://Directions/FactSet Auditing Viewer?action=AUDIT_VALUE&amp;DB=129&amp;ID1=03265410&amp;VALUEID=05194&amp;SDATE=201003&amp;PERIODTYPE=QTR_STD&amp;window=popup_no_bar&amp;width=385&amp;height=120&amp;START_MAXIMIZED=FALSE&amp;creator=factset&amp;display_string=Audit"}</definedName>
    <definedName name="_40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0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0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0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0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0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0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0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0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0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0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0.704110&amp;VAR:V=14.391584&amp;VAR:V0=16.935774&amp;VAR:V1=13.536994&amp;VAR:Y0=2009&amp;VAR:Y1=2010&amp;VAR:P=1049.336200&amp;VAR:DATE=20090914&amp;VAR:THRESH=-|-|","-|-|-|-|-"}</definedName>
    <definedName name="_407__FDSAUDITLINK___1">{"fdsup://directions/FAT Viewer?action=UPDATE&amp;creator=factset&amp;DYN_ARGS=TRUE&amp;DOC_NAME=FAT:FQL_AUDITING_CLIENT_TEMPLATE.FAT&amp;display_string=Audit&amp;VAR:KEY=QBCRYJYXMX&amp;VAR:QUERY=RkZfRUJJVChDQUwsMjAwOSwsLCxVU0Qp&amp;WINDOW=FIRST_POPUP&amp;HEIGHT=450&amp;WIDTH=450&amp;START_MAXIMI","ZED=FALSE&amp;VAR:CALENDAR=US&amp;VAR:SYMBOL=ADI&amp;VAR:INDEX=0"}</definedName>
    <definedName name="_40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0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0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0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0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0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0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0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0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0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0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0.043836&amp;VAR:V=12.391089&amp;VAR:V0=12.425318&amp;VAR:V1=11.688723&amp;VAR:Y0=2008&amp;VAR:Y1=2009&amp;VAR:P=850.120455&amp;VAR:DATE=20090116&amp;VAR:THRESH=-|-|-","|-|-|-|-"}</definedName>
    <definedName name="_408__FDSAUDITLINK___1">{"fdsup://directions/FAT Viewer?action=UPDATE&amp;creator=factset&amp;DYN_ARGS=TRUE&amp;DOC_NAME=FAT:FQL_AUDITING_CLIENT_TEMPLATE.FAT&amp;display_string=Audit&amp;VAR:KEY=KXSNSDKLAV&amp;VAR:QUERY=RkZfRUJJVChDQUwsMjAwOCwsLCxVU0Qp&amp;WINDOW=FIRST_POPUP&amp;HEIGHT=450&amp;WIDTH=450&amp;START_MAXIMI","ZED=FALSE&amp;VAR:CALENDAR=US&amp;VAR:SYMBOL=ADI&amp;VAR:INDEX=0"}</definedName>
    <definedName name="_40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0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0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0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0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0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0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0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0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0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0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0.676712&amp;VAR:V=14.476202&amp;VAR:V0=16.935774&amp;VAR:V1=13.536994&amp;VAR:Y0=2009&amp;VAR:Y1=2010&amp;VAR:P=1016.403643&amp;VAR:DATE=20090904&amp;VAR:THRESH=-|-|","-|-|-|-|-"}</definedName>
    <definedName name="_409__FDSAUDITLINK___1">{"fdsup://directions/FAT Viewer?action=UPDATE&amp;creator=factset&amp;DYN_ARGS=TRUE&amp;DOC_NAME=FAT:FQL_AUDITING_CLIENT_TEMPLATE.FAT&amp;display_string=Audit&amp;VAR:KEY=QBCRYJYXMX&amp;VAR:QUERY=RkZfRUJJVChDQUwsMjAwOSwsLCxVU0Qp&amp;WINDOW=FIRST_POPUP&amp;HEIGHT=450&amp;WIDTH=450&amp;START_MAXIMI","ZED=FALSE&amp;VAR:CALENDAR=US&amp;VAR:SYMBOL=ADI&amp;VAR:INDEX=0"}</definedName>
    <definedName name="_40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0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0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0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0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0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0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0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0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0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1__FDSAUDITLINK__">{"fdsup://directions/FAT Viewer?action=UPDATE&amp;creator=factset&amp;DYN_ARGS=TRUE&amp;DOC_NAME=FAT:FQL_AUDITING_CLIENT_TEMPLATE.FAT&amp;display_string=Audit&amp;VAR:KEY=UFCHOVANIL&amp;VAR:QUERY=RkZfRU5UUlBSX1ZBTF9EQUlMWSg0MDc2NywsLCwsJ0RJTCcp&amp;WINDOW=FIRST_POPUP&amp;HEIGHT=450&amp;WIDTH=","450&amp;START_MAXIMIZED=FALSE&amp;VAR:CALENDAR=US&amp;VAR:SYMBOL=RDEN&amp;VAR:INDEX=0"}</definedName>
    <definedName name="_41__FDSAUDITLINK___1">{"fdsup://Directions/FactSet Auditing Viewer?action=AUDIT_VALUE&amp;DB=129&amp;ID1=68389X10&amp;VALUEID=03426&amp;SDATE=2010&amp;PERIODTYPE=ANN_STD&amp;SCFT=3&amp;window=popup_no_bar&amp;width=385&amp;height=120&amp;START_MAXIMIZED=FALSE&amp;creator=factset&amp;display_string=Audit"}</definedName>
    <definedName name="_41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0.676712&amp;VAR:V=14.476202&amp;VAR:V0=16.935774&amp;VAR:V1=13.536994&amp;VAR:Y0=2009&amp;VAR:Y1=2010&amp;VAR:P=1016.403643&amp;VAR:DATE=20090904&amp;VAR:THRESH=-|-|","-|-|-|-|-"}</definedName>
    <definedName name="_410__FDSAUDITLINK___1">{"fdsup://directions/FAT Viewer?action=UPDATE&amp;creator=factset&amp;DYN_ARGS=TRUE&amp;DOC_NAME=FAT:FQL_AUDITING_CLIENT_TEMPLATE.FAT&amp;display_string=Audit&amp;VAR:KEY=KXSNSDKLAV&amp;VAR:QUERY=RkZfRUJJVChDQUwsMjAwOCwsLCxVU0Qp&amp;WINDOW=FIRST_POPUP&amp;HEIGHT=450&amp;WIDTH=450&amp;START_MAXIMI","ZED=FALSE&amp;VAR:CALENDAR=US&amp;VAR:SYMBOL=ADI&amp;VAR:INDEX=0"}</definedName>
    <definedName name="_41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1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1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1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1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1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1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1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1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1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1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0.032877&amp;VAR:V=12.399629&amp;VAR:V0=12.425318&amp;VAR:V1=11.688723&amp;VAR:Y0=2008&amp;VAR:Y1=2009&amp;VAR:P=870.260353&amp;VAR:DATE=20090112&amp;VAR:THRESH=-|-|-","|-|-|-|-"}</definedName>
    <definedName name="_411__FDSAUDITLINK___1">{"fdsup://directions/FAT Viewer?action=UPDATE&amp;creator=factset&amp;DYN_ARGS=TRUE&amp;DOC_NAME=FAT:FQL_AUDITING_CLIENT_TEMPLATE.FAT&amp;display_string=Audit&amp;VAR:KEY=GBCFIDAXEV&amp;VAR:QUERY=RkZfUk9FKEFOTiwp&amp;WINDOW=FIRST_POPUP&amp;HEIGHT=450&amp;WIDTH=450&amp;START_MAXIMIZED=FALSE&amp;VAR:CA","LENDAR=US&amp;VAR:SYMBOL=ADI&amp;VAR:INDEX=0"}</definedName>
    <definedName name="_41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1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1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1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1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1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1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1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1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1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1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0.665753&amp;VAR:V=14.510329&amp;VAR:V0=16.935774&amp;VAR:V1=13.536994&amp;VAR:Y0=2009&amp;VAR:Y1=2010&amp;VAR:P=1020.624637&amp;VAR:DATE=20090831&amp;VAR:THRESH=-|-|","-|-|-|-|-"}</definedName>
    <definedName name="_412__FDSAUDITLINK___1">{"fdsup://directions/FAT Viewer?action=UPDATE&amp;creator=factset&amp;DYN_ARGS=TRUE&amp;DOC_NAME=FAT:FQL_AUDITING_CLIENT_TEMPLATE.FAT&amp;display_string=Audit&amp;VAR:KEY=MXOHMRYLIV&amp;VAR:QUERY=RkZfRUJJVERBX0lCKExUTSwwKQ==&amp;WINDOW=FIRST_POPUP&amp;HEIGHT=450&amp;WIDTH=450&amp;START_MAXIMIZED=","FALSE&amp;VAR:CALENDAR=US&amp;VAR:SYMBOL=ADI&amp;VAR:INDEX=0"}</definedName>
    <definedName name="_41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1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1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1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1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1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1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1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1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1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1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0.665753&amp;VAR:V=14.510329&amp;VAR:V0=16.935774&amp;VAR:V1=13.536994&amp;VAR:Y0=2009&amp;VAR:Y1=2010&amp;VAR:P=1020.624637&amp;VAR:DATE=20090831&amp;VAR:THRESH=-|-|","-|-|-|-|-"}</definedName>
    <definedName name="_413__FDSAUDITLINK___1">{"fdsup://directions/FAT Viewer?action=UPDATE&amp;creator=factset&amp;DYN_ARGS=TRUE&amp;DOC_NAME=FAT:FQL_AUDITING_CLIENT_TEMPLATE.FAT&amp;display_string=Audit&amp;VAR:KEY=OZQFKZWDUD&amp;VAR:QUERY=RkZfRU5UUlBSX1ZBTF9EQUlMWSgwLCwsUkYsLCdESUwnKQ==&amp;WINDOW=FIRST_POPUP&amp;HEIGHT=450&amp;WIDTH=","450&amp;START_MAXIMIZED=FALSE&amp;VAR:CALENDAR=US&amp;VAR:SYMBOL=ADI&amp;VAR:INDEX=0"}</definedName>
    <definedName name="_41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1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1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1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1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1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1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1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1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1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1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0.013699&amp;VAR:V=12.414601&amp;VAR:V0=12.425318&amp;VAR:V1=11.688723&amp;VAR:Y0=2008&amp;VAR:Y1=2009&amp;VAR:P=927.450122&amp;VAR:DATE=20090105&amp;VAR:THRESH=-|-|-","|-|-|-|-"}</definedName>
    <definedName name="_414__FDSAUDITLINK___1">{"fdsup://Directions/FactSet Auditing Viewer?action=AUDIT_VALUE&amp;DB=129&amp;ID1=03265410&amp;VALUEID=02001&amp;SDATE=201003&amp;PERIODTYPE=QTR_STD&amp;window=popup_no_bar&amp;width=385&amp;height=120&amp;START_MAXIMIZED=FALSE&amp;creator=factset&amp;display_string=Audit"}</definedName>
    <definedName name="_41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1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1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1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1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1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1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1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1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1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1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0.646575&amp;VAR:V=14.095185&amp;VAR:V0=16.295746&amp;VAR:V1=13.126286&amp;VAR:Y0=2009&amp;VAR:Y1=2010&amp;VAR:P=1025.572434&amp;VAR:DATE=20090824&amp;VAR:THRESH=-|-|","-|-|-|-|-"}</definedName>
    <definedName name="_415__FDSAUDITLINK___1">{"fdsup://Directions/FactSet Auditing Viewer?action=AUDIT_VALUE&amp;DB=129&amp;ID1=03265410&amp;VALUEID=02001&amp;SDATE=201003&amp;PERIODTYPE=QTR_STD&amp;window=popup_no_bar&amp;width=385&amp;height=120&amp;START_MAXIMIZED=FALSE&amp;creator=factset&amp;display_string=Audit"}</definedName>
    <definedName name="_41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1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1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1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1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1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1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1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1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1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1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0.646575&amp;VAR:V=14.095185&amp;VAR:V0=16.295746&amp;VAR:V1=13.126286&amp;VAR:Y0=2009&amp;VAR:Y1=2010&amp;VAR:P=1025.572434&amp;VAR:DATE=20090824&amp;VAR:THRESH=-|-|","-|-|-|-|-"}</definedName>
    <definedName name="_416__FDSAUDITLINK___1">{"fdsup://Directions/FactSet Auditing Viewer?action=AUDIT_VALUE&amp;DB=129&amp;ID1=59501710&amp;VALUEID=02001&amp;SDATE=201001&amp;PERIODTYPE=QTR_STD&amp;window=popup_no_bar&amp;width=385&amp;height=120&amp;START_MAXIMIZED=FALSE&amp;creator=factset&amp;display_string=Audit"}</definedName>
    <definedName name="_41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1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1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1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1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1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1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1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1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1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1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0.994536&amp;VAR:V=10.613586&amp;VAR:V0=11.780304&amp;VAR:V1=10.607813&amp;VAR:Y0=2008&amp;VAR:Y1=2009&amp;VAR:P=869.420605&amp;VAR:DATE=20081229&amp;VAR:THRESH=-|-|-","|-|-|-|-"}</definedName>
    <definedName name="_417__FDSAUDITLINK___1">{"fdsup://Directions/FactSet Auditing Viewer?action=AUDIT_VALUE&amp;DB=129&amp;ID1=59501710&amp;VALUEID=02001&amp;SDATE=201001&amp;PERIODTYPE=QTR_STD&amp;window=popup_no_bar&amp;width=385&amp;height=120&amp;START_MAXIMIZED=FALSE&amp;creator=factset&amp;display_string=Audit"}</definedName>
    <definedName name="_41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1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1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1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1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1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1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1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1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1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1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0.627397&amp;VAR:V=14.151869&amp;VAR:V0=16.295746&amp;VAR:V1=13.126286&amp;VAR:Y0=2009&amp;VAR:Y1=2010&amp;VAR:P=979.729925&amp;VAR:DATE=20090817&amp;VAR:THRESH=-|-|-","|-|-|-|-"}</definedName>
    <definedName name="_418__FDSAUDITLINK___1">{"fdsup://Directions/FactSet Auditing Viewer?action=AUDIT_VALUE&amp;DB=129&amp;ID1=37190110&amp;VALUEID=02001&amp;SDATE=201002&amp;PERIODTYPE=QTR_STD&amp;window=popup_no_bar&amp;width=385&amp;height=120&amp;START_MAXIMIZED=FALSE&amp;creator=factset&amp;display_string=Audit"}</definedName>
    <definedName name="_41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1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1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1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1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1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1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1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1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1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1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0.627397&amp;VAR:V=14.151869&amp;VAR:V0=16.295746&amp;VAR:V1=13.126286&amp;VAR:Y0=2009&amp;VAR:Y1=2010&amp;VAR:P=979.729925&amp;VAR:DATE=20090817&amp;VAR:THRESH=-|-|-","|-|-|-|-"}</definedName>
    <definedName name="_419__FDSAUDITLINK___1">{"fdsup://Directions/FactSet Auditing Viewer?action=AUDIT_VALUE&amp;DB=129&amp;ID1=37190110&amp;VALUEID=02001&amp;SDATE=201002&amp;PERIODTYPE=QTR_STD&amp;window=popup_no_bar&amp;width=385&amp;height=120&amp;START_MAXIMIZED=FALSE&amp;creator=factset&amp;display_string=Audit"}</definedName>
    <definedName name="_41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1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1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1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1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1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1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1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1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1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19d463471d14750a4a6061d219a1e7e" hidden="1">#REF!</definedName>
    <definedName name="_41f7030c086648fab926bbf6773f052f" hidden="1">#REF!</definedName>
    <definedName name="_42__FDSAUDITLINK__">{"fdsup://directions/FAT Viewer?action=UPDATE&amp;creator=factset&amp;DYN_ARGS=TRUE&amp;DOC_NAME=FAT:FQL_AUDITING_CLIENT_TEMPLATE.FAT&amp;display_string=Audit&amp;VAR:KEY=WBINOJIHCL&amp;VAR:QUERY=RkZfRU5UUlBSX1ZBTF9EQUlMWSg0MDc2NywsLCwsJ0RJTCcp&amp;WINDOW=FIRST_POPUP&amp;HEIGHT=450&amp;WIDTH=","450&amp;START_MAXIMIZED=FALSE&amp;VAR:CALENDAR=US&amp;VAR:SYMBOL=DIIB&amp;VAR:INDEX=0"}</definedName>
    <definedName name="_42__FDSAUDITLINK___1">{"fdsup://Directions/FactSet Auditing Viewer?action=AUDIT_VALUE&amp;DB=129&amp;ID1=68389X10&amp;VALUEID=02001&amp;SDATE=201102&amp;PERIODTYPE=QTR_STD&amp;SCFT=3&amp;window=popup_no_bar&amp;width=385&amp;height=120&amp;START_MAXIMIZED=FALSE&amp;creator=factset&amp;display_string=Audit"}</definedName>
    <definedName name="_42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0.975410&amp;VAR:V=10.633839&amp;VAR:V0=11.780304&amp;VAR:V1=10.607813&amp;VAR:Y0=2008&amp;VAR:Y1=2009&amp;VAR:P=871.634052&amp;VAR:DATE=20081222&amp;VAR:THRESH=-|-|-","|-|-|-|-"}</definedName>
    <definedName name="_420__FDSAUDITLINK___1">{"fdsup://Directions/FactSet Auditing Viewer?action=AUDIT_VALUE&amp;DB=129&amp;ID1=03110010&amp;VALUEID=02001&amp;SDATE=201002&amp;PERIODTYPE=QTR_STD&amp;window=popup_no_bar&amp;width=385&amp;height=120&amp;START_MAXIMIZED=FALSE&amp;creator=factset&amp;display_string=Audit"}</definedName>
    <definedName name="_42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2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2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2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2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2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2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2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2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2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2090b9f8995489b9c62495e76946b25" hidden="1">#REF!</definedName>
    <definedName name="_42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0.608219&amp;VAR:V=14.209011&amp;VAR:V0=16.295746&amp;VAR:V1=13.126286&amp;VAR:Y0=2009&amp;VAR:Y1=2010&amp;VAR:P=1007.095330&amp;VAR:DATE=20090810&amp;VAR:THRESH=-|-|","-|-|-|-|-"}</definedName>
    <definedName name="_421__FDSAUDITLINK___1">{"fdsup://Directions/FactSet Auditing Viewer?action=AUDIT_VALUE&amp;DB=129&amp;ID1=03110010&amp;VALUEID=02001&amp;SDATE=201002&amp;PERIODTYPE=QTR_STD&amp;window=popup_no_bar&amp;width=385&amp;height=120&amp;START_MAXIMIZED=FALSE&amp;creator=factset&amp;display_string=Audit"}</definedName>
    <definedName name="_42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2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2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2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2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2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2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2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2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2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2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0.608219&amp;VAR:V=14.209011&amp;VAR:V0=16.295746&amp;VAR:V1=13.126286&amp;VAR:Y0=2009&amp;VAR:Y1=2010&amp;VAR:P=1007.095330&amp;VAR:DATE=20090810&amp;VAR:THRESH=-|-|","-|-|-|-|-"}</definedName>
    <definedName name="_422__FDSAUDITLINK___1">{"fdsup://Directions/FactSet Auditing Viewer?action=AUDIT_VALUE&amp;DB=129&amp;ID1=03209510&amp;VALUEID=02001&amp;SDATE=201002&amp;PERIODTYPE=QTR_STD&amp;window=popup_no_bar&amp;width=385&amp;height=120&amp;START_MAXIMIZED=FALSE&amp;creator=factset&amp;display_string=Audit"}</definedName>
    <definedName name="_42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2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2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2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2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2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2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2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2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2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2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0.956284&amp;VAR:V=10.654170&amp;VAR:V0=11.780304&amp;VAR:V1=10.607813&amp;VAR:Y0=2008&amp;VAR:Y1=2009&amp;VAR:P=868.574005&amp;VAR:DATE=20081215&amp;VAR:THRESH=-|-|-","|-|-|-|-"}</definedName>
    <definedName name="_423__FDSAUDITLINK___1">{"fdsup://Directions/FactSet Auditing Viewer?action=AUDIT_VALUE&amp;DB=129&amp;ID1=03209510&amp;VALUEID=02001&amp;SDATE=201002&amp;PERIODTYPE=QTR_STD&amp;window=popup_no_bar&amp;width=385&amp;height=120&amp;START_MAXIMIZED=FALSE&amp;creator=factset&amp;display_string=Audit"}</definedName>
    <definedName name="_42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2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2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2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2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2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2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2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2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2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2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0.589041&amp;VAR:V=14.266616&amp;VAR:V0=16.295746&amp;VAR:V1=13.126286&amp;VAR:Y0=2009&amp;VAR:Y1=2010&amp;VAR:P=1002.625044&amp;VAR:DATE=20090803&amp;VAR:THRESH=-|-|","-|-|-|-|-"}</definedName>
    <definedName name="_424__FDSAUDITLINK___1">{"fdsup://Directions/FactSet Auditing Viewer?action=AUDIT_VALUE&amp;DB=129&amp;ID1=H8912P10&amp;VALUEID=02001&amp;SDATE=201003&amp;PERIODTYPE=QTR_STD&amp;window=popup_no_bar&amp;width=385&amp;height=120&amp;START_MAXIMIZED=FALSE&amp;creator=factset&amp;display_string=Audit"}</definedName>
    <definedName name="_42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2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2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2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2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2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2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2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2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2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2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0.589041&amp;VAR:V=14.266616&amp;VAR:V0=16.295746&amp;VAR:V1=13.126286&amp;VAR:Y0=2009&amp;VAR:Y1=2010&amp;VAR:P=1002.625044&amp;VAR:DATE=20090803&amp;VAR:THRESH=-|-|","-|-|-|-|-"}</definedName>
    <definedName name="_425__FDSAUDITLINK___1">{"fdsup://Directions/FactSet Auditing Viewer?action=AUDIT_VALUE&amp;DB=129&amp;ID1=H8912P10&amp;VALUEID=02001&amp;SDATE=201003&amp;PERIODTYPE=QTR_STD&amp;window=popup_no_bar&amp;width=385&amp;height=120&amp;START_MAXIMIZED=FALSE&amp;creator=factset&amp;display_string=Audit"}</definedName>
    <definedName name="_42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2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2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2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2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2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2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2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2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2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2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0.937158&amp;VAR:V=10.674579&amp;VAR:V0=11.780304&amp;VAR:V1=10.607813&amp;VAR:Y0=2008&amp;VAR:Y1=2009&amp;VAR:P=909.703486&amp;VAR:DATE=20081208&amp;VAR:THRESH=-|-|-","|-|-|-|-"}</definedName>
    <definedName name="_426__FDSAUDITLINK___1">{"fdsup://directions/FAT Viewer?action=UPDATE&amp;creator=factset&amp;DYN_ARGS=TRUE&amp;DOC_NAME=FAT:FQL_AUDITING_CLIENT_TEMPLATE.FAT&amp;display_string=Audit&amp;VAR:KEY=LGRCDQDURU&amp;VAR:QUERY=RkZfRU5UUlBSX1ZBTF9EQUlMWSgwLCwsUkYsLCdESUwnKQ==&amp;WINDOW=FIRST_POPUP&amp;HEIGHT=450&amp;WIDTH=","450&amp;START_MAXIMIZED=FALSE&amp;VAR:CALENDAR=US&amp;VAR:SYMBOL=737006&amp;VAR:INDEX=0"}</definedName>
    <definedName name="_42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2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2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2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2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2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2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2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2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2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2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0.569863&amp;VAR:V=13.518618&amp;VAR:V0=15.515343&amp;VAR:V1=12.321701&amp;VAR:Y0=2009&amp;VAR:Y1=2010&amp;VAR:P=982.176641&amp;VAR:DATE=20090727&amp;VAR:THRESH=-|-|-","|-|-|-|-"}</definedName>
    <definedName name="_427__FDSAUDITLINK___1">{"fdsup://directions/FAT Viewer?action=UPDATE&amp;creator=factset&amp;DYN_ARGS=TRUE&amp;DOC_NAME=FAT:FQL_AUDITING_CLIENT_TEMPLATE.FAT&amp;display_string=Audit&amp;VAR:KEY=ZIPCTIZMJM&amp;VAR:QUERY=RkZfRU5UUlBSX1ZBTF9EQUlMWSgwLCwsUkYsLCdESUwnKQ==&amp;WINDOW=FIRST_POPUP&amp;HEIGHT=450&amp;WIDTH=","450&amp;START_MAXIMIZED=FALSE&amp;VAR:CALENDAR=US&amp;VAR:SYMBOL=MEAS&amp;VAR:INDEX=0"}</definedName>
    <definedName name="_42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2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2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2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2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2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2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2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2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2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2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0.569863&amp;VAR:V=13.518618&amp;VAR:V0=15.515343&amp;VAR:V1=12.321701&amp;VAR:Y0=2009&amp;VAR:Y1=2010&amp;VAR:P=982.176641&amp;VAR:DATE=20090727&amp;VAR:THRESH=-|-|-","|-|-|-|-"}</definedName>
    <definedName name="_428__FDSAUDITLINK___1">{"fdsup://directions/FAT Viewer?action=UPDATE&amp;creator=factset&amp;DYN_ARGS=TRUE&amp;DOC_NAME=FAT:FQL_AUDITING_CLIENT_TEMPLATE.FAT&amp;display_string=Audit&amp;VAR:KEY=BORSNURGVQ&amp;VAR:QUERY=RkZfRU5UUlBSX1ZBTF9EQUlMWSgwLCwsUkYsLCdESUwnKQ==&amp;WINDOW=FIRST_POPUP&amp;HEIGHT=450&amp;WIDTH=","450&amp;START_MAXIMIZED=FALSE&amp;VAR:CALENDAR=US&amp;VAR:SYMBOL=ST&amp;VAR:INDEX=0"}</definedName>
    <definedName name="_42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2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2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2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2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2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2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2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2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2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289752acba84afeb16ac0f31a192cbf" hidden="1">#REF!</definedName>
    <definedName name="_42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0.918033&amp;VAR:V=10.695066&amp;VAR:V0=11.780304&amp;VAR:V1=10.607813&amp;VAR:Y0=2008&amp;VAR:Y1=2009&amp;VAR:P=816.211407&amp;VAR:DATE=20081201&amp;VAR:THRESH=-|-|-","|-|-|-|-"}</definedName>
    <definedName name="_429__FDSAUDITLINK___1">{"fdsup://Directions/FactSet Auditing Viewer?action=AUDIT_VALUE&amp;DB=129&amp;ID1=N7902X10&amp;VALUEID=01001&amp;SDATE=2008&amp;PERIODTYPE=ANN_STD&amp;window=popup_no_bar&amp;width=385&amp;height=120&amp;START_MAXIMIZED=FALSE&amp;creator=factset&amp;display_string=Audit"}</definedName>
    <definedName name="_42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2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2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2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2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2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2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2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2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2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2e97a1a336e4f209a6f7442a2042d57" hidden="1">#REF!</definedName>
    <definedName name="_43__FDSAUDITLINK__">{"fdsup://directions/FAT Viewer?action=UPDATE&amp;creator=factset&amp;DYN_ARGS=TRUE&amp;DOC_NAME=FAT:FQL_AUDITING_CLIENT_TEMPLATE.FAT&amp;display_string=Audit&amp;VAR:KEY=UVUJWNOHGF&amp;VAR:QUERY=RkZfRU5UUlBSX1ZBTF9EQUlMWSg0MDc2NywsLCwsJ0RJTCcp&amp;WINDOW=FIRST_POPUP&amp;HEIGHT=450&amp;WIDTH=","450&amp;START_MAXIMIZED=FALSE&amp;VAR:CALENDAR=US&amp;VAR:SYMBOL=CL&amp;VAR:INDEX=0"}</definedName>
    <definedName name="_43__FDSAUDITLINK___1">{"fdsup://Directions/FactSet Auditing Viewer?action=AUDIT_VALUE&amp;DB=129&amp;ID1=68389X10&amp;VALUEID=05194&amp;SDATE=201101&amp;PERIODTYPE=QTR_STD&amp;SCFT=3&amp;window=popup_no_bar&amp;width=385&amp;height=120&amp;START_MAXIMIZED=FALSE&amp;creator=factset&amp;display_string=Audit"}</definedName>
    <definedName name="_43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0.550685&amp;VAR:V=13.577422&amp;VAR:V0=15.515343&amp;VAR:V1=12.321701&amp;VAR:Y0=2009&amp;VAR:Y1=2010&amp;VAR:P=951.125566&amp;VAR:DATE=20090720&amp;VAR:THRESH=-|-|-","|-|-|-|-"}</definedName>
    <definedName name="_430__FDSAUDITLINK___1">{"fdsup://Directions/FactSet Auditing Viewer?action=AUDIT_VALUE&amp;DB=129&amp;ID1=737006&amp;VALUEID=01001&amp;SDATE=2009&amp;PERIODTYPE=ANN_STD&amp;window=popup_no_bar&amp;width=385&amp;height=120&amp;START_MAXIMIZED=FALSE&amp;creator=factset&amp;display_string=Audit"}</definedName>
    <definedName name="_43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3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3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3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3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3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3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3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3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3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3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0.550685&amp;VAR:V=13.577422&amp;VAR:V0=15.515343&amp;VAR:V1=12.321701&amp;VAR:Y0=2009&amp;VAR:Y1=2010&amp;VAR:P=951.125566&amp;VAR:DATE=20090720&amp;VAR:THRESH=-|-|-","|-|-|-|-"}</definedName>
    <definedName name="_431__FDSAUDITLINK___1">{"fdsup://Directions/FactSet Auditing Viewer?action=AUDIT_VALUE&amp;DB=129&amp;ID1=737006&amp;VALUEID=01001&amp;SDATE=2009&amp;PERIODTYPE=ANN_STD&amp;window=popup_no_bar&amp;width=385&amp;height=120&amp;START_MAXIMIZED=FALSE&amp;creator=factset&amp;display_string=Audit"}</definedName>
    <definedName name="_43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3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3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3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3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3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3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3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3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3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3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0.898907&amp;VAR:V=10.857618&amp;VAR:V0=12.231125&amp;VAR:V1=10.722207&amp;VAR:Y0=2008&amp;VAR:Y1=2009&amp;VAR:P=851.809392&amp;VAR:DATE=20081124&amp;VAR:THRESH=-|-|-","|-|-|-|-"}</definedName>
    <definedName name="_432__FDSAUDITLINK___1">{"fdsup://Directions/FactSet Auditing Viewer?action=AUDIT_VALUE&amp;DB=129&amp;ID1=N7902X10&amp;VALUEID=01001&amp;SDATE=2009&amp;PERIODTYPE=ANN_STD&amp;window=popup_no_bar&amp;width=385&amp;height=120&amp;START_MAXIMIZED=FALSE&amp;creator=factset&amp;display_string=Audit"}</definedName>
    <definedName name="_43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3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3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3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3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3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3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3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3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3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3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0.531507&amp;VAR:V=13.636740&amp;VAR:V0=15.515343&amp;VAR:V1=12.321701&amp;VAR:Y0=2009&amp;VAR:Y1=2010&amp;VAR:P=901.051498&amp;VAR:DATE=20090713&amp;VAR:THRESH=-|-|-","|-|-|-|-"}</definedName>
    <definedName name="_433__FDSAUDITLINK___1">{"fdsup://Directions/FactSet Auditing Viewer?action=AUDIT_VALUE&amp;DB=129&amp;ID1=737006&amp;VALUEID=01001&amp;SDATE=2008&amp;PERIODTYPE=ANN_STD&amp;window=popup_no_bar&amp;width=385&amp;height=120&amp;START_MAXIMIZED=FALSE&amp;creator=factset&amp;display_string=Audit"}</definedName>
    <definedName name="_43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3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3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3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3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3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3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3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3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3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3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0.531507&amp;VAR:V=13.636740&amp;VAR:V0=15.515343&amp;VAR:V1=12.321701&amp;VAR:Y0=2009&amp;VAR:Y1=2010&amp;VAR:P=901.051498&amp;VAR:DATE=20090713&amp;VAR:THRESH=-|-|-","|-|-|-|-"}</definedName>
    <definedName name="_434__FDSAUDITLINK___1">{"fdsup://directions/FAT Viewer?action=UPDATE&amp;creator=factset&amp;DYN_ARGS=TRUE&amp;DOC_NAME=FAT:FQL_AUDITING_CLIENT_TEMPLATE.FAT&amp;display_string=Audit&amp;VAR:KEY=YJEBGBONSP&amp;VAR:QUERY=RkZfRUJJVChDQUwsMjAwOCwsLCxVU0Qp&amp;WINDOW=FIRST_POPUP&amp;HEIGHT=450&amp;WIDTH=450&amp;START_MAXIMI","ZED=FALSE&amp;VAR:CALENDAR=US&amp;VAR:SYMBOL=737006&amp;VAR:INDEX=0"}</definedName>
    <definedName name="_43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3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3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3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3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3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3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3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3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3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3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0.879781&amp;VAR:V=10.883622&amp;VAR:V0=12.231125&amp;VAR:V1=10.722207&amp;VAR:Y0=2008&amp;VAR:Y1=2009&amp;VAR:P=850.749341&amp;VAR:DATE=20081117&amp;VAR:THRESH=-|-|-","|-|-|-|-"}</definedName>
    <definedName name="_435__FDSAUDITLINK___1">{"fdsup://directions/FAT Viewer?action=UPDATE&amp;creator=factset&amp;DYN_ARGS=TRUE&amp;DOC_NAME=FAT:FQL_AUDITING_CLIENT_TEMPLATE.FAT&amp;display_string=Audit&amp;VAR:KEY=ALGXYBYPKF&amp;VAR:QUERY=RkZfRUJJVChDQUwsMjAwOCwsLCxVU0Qp&amp;WINDOW=FIRST_POPUP&amp;HEIGHT=450&amp;WIDTH=450&amp;START_MAXIMI","ZED=FALSE&amp;VAR:CALENDAR=US&amp;VAR:SYMBOL=MEAS&amp;VAR:INDEX=0"}</definedName>
    <definedName name="_43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3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3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3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3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3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3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3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3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3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3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0.512329&amp;VAR:V=13.696579&amp;VAR:V0=15.515343&amp;VAR:V1=12.321701&amp;VAR:Y0=2009&amp;VAR:Y1=2010&amp;VAR:P=898.717695&amp;VAR:DATE=20090706&amp;VAR:THRESH=-|-|-","|-|-|-|-"}</definedName>
    <definedName name="_436__FDSAUDITLINK___1">{"fdsup://directions/FAT Viewer?action=UPDATE&amp;creator=factset&amp;DYN_ARGS=TRUE&amp;DOC_NAME=FAT:FQL_AUDITING_CLIENT_TEMPLATE.FAT&amp;display_string=Audit&amp;VAR:KEY=OVONMLEXSR&amp;VAR:QUERY=RkZfRUJJVChDQUwsMjAwOCwsLCxVU0Qp&amp;WINDOW=FIRST_POPUP&amp;HEIGHT=450&amp;WIDTH=450&amp;START_MAXIMI","ZED=FALSE&amp;VAR:CALENDAR=US&amp;VAR:SYMBOL=ST&amp;VAR:INDEX=0"}</definedName>
    <definedName name="_43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3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3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3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3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3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3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3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3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3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3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0.512329&amp;VAR:V=13.696579&amp;VAR:V0=15.515343&amp;VAR:V1=12.321701&amp;VAR:Y0=2009&amp;VAR:Y1=2010&amp;VAR:P=898.717695&amp;VAR:DATE=20090706&amp;VAR:THRESH=-|-|-","|-|-|-|-"}</definedName>
    <definedName name="_437__FDSAUDITLINK___1">{"fdsup://directions/FAT Viewer?action=UPDATE&amp;creator=factset&amp;DYN_ARGS=TRUE&amp;DOC_NAME=FAT:FQL_AUDITING_CLIENT_TEMPLATE.FAT&amp;display_string=Audit&amp;VAR:KEY=ADQXORIXQJ&amp;VAR:QUERY=RkZfRUJJVChDQUwsMjAwOSwsLCxVU0Qp&amp;WINDOW=FIRST_POPUP&amp;HEIGHT=450&amp;WIDTH=450&amp;START_MAXIMI","ZED=FALSE&amp;VAR:CALENDAR=US&amp;VAR:SYMBOL=737006&amp;VAR:INDEX=0"}</definedName>
    <definedName name="_43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3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3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3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3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3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3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3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3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3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3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0.860656&amp;VAR:V=10.909751&amp;VAR:V0=12.231125&amp;VAR:V1=10.722207&amp;VAR:Y0=2008&amp;VAR:Y1=2009&amp;VAR:P=919.208671&amp;VAR:DATE=20081110&amp;VAR:THRESH=-|-|-","|-|-|-|-"}</definedName>
    <definedName name="_438__FDSAUDITLINK___1">{"fdsup://directions/FAT Viewer?action=UPDATE&amp;creator=factset&amp;DYN_ARGS=TRUE&amp;DOC_NAME=FAT:FQL_AUDITING_CLIENT_TEMPLATE.FAT&amp;display_string=Audit&amp;VAR:KEY=OTWLIVGTKL&amp;VAR:QUERY=RkZfRUJJVChDQUwsMjAwOSwsLCxVU0Qp&amp;WINDOW=FIRST_POPUP&amp;HEIGHT=450&amp;WIDTH=450&amp;START_MAXIMI","ZED=FALSE&amp;VAR:CALENDAR=US&amp;VAR:SYMBOL=MEAS&amp;VAR:INDEX=0"}</definedName>
    <definedName name="_43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3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3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3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3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3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3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3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3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3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3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0.493151&amp;VAR:V=14.020381&amp;VAR:V0=15.955745&amp;VAR:V1=12.466272&amp;VAR:Y0=2009&amp;VAR:Y1=2010&amp;VAR:P=927.228853&amp;VAR:DATE=20090629&amp;VAR:THRESH=-|-|-","|-|-|-|-"}</definedName>
    <definedName name="_439__FDSAUDITLINK___1">{"fdsup://directions/FAT Viewer?action=UPDATE&amp;creator=factset&amp;DYN_ARGS=TRUE&amp;DOC_NAME=FAT:FQL_AUDITING_CLIENT_TEMPLATE.FAT&amp;display_string=Audit&amp;VAR:KEY=KROZKTWPQB&amp;VAR:QUERY=RkZfRUJJVChDQUwsMjAwOSwsLCxVU0Qp&amp;WINDOW=FIRST_POPUP&amp;HEIGHT=450&amp;WIDTH=450&amp;START_MAXIMI","ZED=FALSE&amp;VAR:CALENDAR=US&amp;VAR:SYMBOL=ST&amp;VAR:INDEX=0"}</definedName>
    <definedName name="_43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3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3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3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3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3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3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3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3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3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4__FDSAUDITLINK__">{"fdsup://directions/FAT Viewer?action=UPDATE&amp;creator=factset&amp;DYN_ARGS=TRUE&amp;DOC_NAME=FAT:FQL_AUDITING_CLIENT_TEMPLATE.FAT&amp;display_string=Audit&amp;VAR:KEY=YRITKBWHOH&amp;VAR:QUERY=RkZfRU5UUlBSX1ZBTF9EQUlMWSg0MDc2NywsLCwsJ0RJTCcp&amp;WINDOW=FIRST_POPUP&amp;HEIGHT=450&amp;WIDTH=","450&amp;START_MAXIMIZED=FALSE&amp;VAR:CALENDAR=US&amp;VAR:SYMBOL=CLX&amp;VAR:INDEX=0"}</definedName>
    <definedName name="_44__FDSAUDITLINK___1">{"fdsup://directions/FAT Viewer?action=UPDATE&amp;creator=factset&amp;DYN_ARGS=TRUE&amp;DOC_NAME=FAT:FQL_AUDITING_CLIENT_TEMPLATE.FAT&amp;display_string=Audit&amp;VAR:KEY=TILMFKFSFM&amp;VAR:QUERY=RkZfRUJJVChDQUwsMjAxMCwsLCxVU0Qp&amp;WINDOW=FIRST_POPUP&amp;HEIGHT=450&amp;WIDTH=450&amp;START_MAXIMI","ZED=FALSE&amp;VAR:CALENDAR=US&amp;VAR:SYMBOL=CARB&amp;VAR:INDEX=0"}</definedName>
    <definedName name="_44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0.493151&amp;VAR:V=14.020381&amp;VAR:V0=15.955745&amp;VAR:V1=12.466272&amp;VAR:Y0=2009&amp;VAR:Y1=2010&amp;VAR:P=927.228853&amp;VAR:DATE=20090629&amp;VAR:THRESH=-|-|-","|-|-|-|-"}</definedName>
    <definedName name="_440__FDSAUDITLINK___1">{"fdsup://directions/FAT Viewer?action=UPDATE&amp;creator=factset&amp;DYN_ARGS=TRUE&amp;DOC_NAME=FAT:FQL_AUDITING_CLIENT_TEMPLATE.FAT&amp;display_string=Audit&amp;VAR:KEY=KROZKTWPQB&amp;VAR:QUERY=RkZfRUJJVChDQUwsMjAwOSwsLCxVU0Qp&amp;WINDOW=FIRST_POPUP&amp;HEIGHT=450&amp;WIDTH=450&amp;START_MAXIMI","ZED=FALSE&amp;VAR:CALENDAR=US&amp;VAR:SYMBOL=ST&amp;VAR:INDEX=0"}</definedName>
    <definedName name="_44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4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4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4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4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4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4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4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4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4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4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0.841530&amp;VAR:V=10.936005&amp;VAR:V0=12.231125&amp;VAR:V1=10.722207&amp;VAR:Y0=2008&amp;VAR:Y1=2009&amp;VAR:P=966.303470&amp;VAR:DATE=20081103&amp;VAR:THRESH=-|-|-","|-|-|-|-"}</definedName>
    <definedName name="_441__FDSAUDITLINK___1">{"fdsup://directions/FAT Viewer?action=UPDATE&amp;creator=factset&amp;DYN_ARGS=TRUE&amp;DOC_NAME=FAT:FQL_AUDITING_CLIENT_TEMPLATE.FAT&amp;display_string=Audit&amp;VAR:KEY=OVONMLEXSR&amp;VAR:QUERY=RkZfRUJJVChDQUwsMjAwOCwsLCxVU0Qp&amp;WINDOW=FIRST_POPUP&amp;HEIGHT=450&amp;WIDTH=450&amp;START_MAXIMI","ZED=FALSE&amp;VAR:CALENDAR=US&amp;VAR:SYMBOL=ST&amp;VAR:INDEX=0"}</definedName>
    <definedName name="_44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4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4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4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4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4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4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4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4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4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41c13f3a2254587be05f2412711048e" hidden="1">#REF!</definedName>
    <definedName name="_44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0.473973&amp;VAR:V=14.086829&amp;VAR:V0=15.955745&amp;VAR:V1=12.466272&amp;VAR:Y0=2009&amp;VAR:Y1=2010&amp;VAR:P=893.042577&amp;VAR:DATE=20090622&amp;VAR:THRESH=-|-|-","|-|-|-|-"}</definedName>
    <definedName name="_442__FDSAUDITLINK___1">{"fdsup://Directions/FactSet Auditing Viewer?action=AUDIT_VALUE&amp;DB=129&amp;ID1=N7902X10&amp;VALUEID=01001&amp;SDATE=2008&amp;PERIODTYPE=ANN_STD&amp;window=popup_no_bar&amp;width=385&amp;height=120&amp;START_MAXIMIZED=FALSE&amp;creator=factset&amp;display_string=Audit"}</definedName>
    <definedName name="_44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4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4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4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4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4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4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4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4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4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4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0.473973&amp;VAR:V=14.086829&amp;VAR:V0=15.955745&amp;VAR:V1=12.466272&amp;VAR:Y0=2009&amp;VAR:Y1=2010&amp;VAR:P=893.042577&amp;VAR:DATE=20090622&amp;VAR:THRESH=-|-|-","|-|-|-|-"}</definedName>
    <definedName name="_443__FDSAUDITLINK___1">{"fdsup://Directions/FactSet Auditing Viewer?action=AUDIT_VALUE&amp;DB=129&amp;ID1=N7902X10&amp;VALUEID=01001&amp;SDATE=2008&amp;PERIODTYPE=ANN_STD&amp;window=popup_no_bar&amp;width=385&amp;height=120&amp;START_MAXIMIZED=FALSE&amp;creator=factset&amp;display_string=Audit"}</definedName>
    <definedName name="_44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4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4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4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4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4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4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4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4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4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4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0.822404&amp;VAR:V=11.734453&amp;VAR:V0=13.869649&amp;VAR:V1=11.356899&amp;VAR:Y0=2008&amp;VAR:Y1=2009&amp;VAR:P=848.919800&amp;VAR:DATE=20081027&amp;VAR:THRESH=-|-|-","|-|-|-|-"}</definedName>
    <definedName name="_444__FDSAUDITLINK___1">{"fdsup://directions/FAT Viewer?action=UPDATE&amp;creator=factset&amp;DYN_ARGS=TRUE&amp;DOC_NAME=FAT:FQL_AUDITING_CLIENT_TEMPLATE.FAT&amp;display_string=Audit&amp;VAR:KEY=JOVSNYNEDO&amp;VAR:QUERY=RkZfRUJJVF9PUEVSKENBTCwyMDA4LCwsLFVTRCk=&amp;WINDOW=FIRST_POPUP&amp;HEIGHT=450&amp;WIDTH=450&amp;STAR","T_MAXIMIZED=FALSE&amp;VAR:CALENDAR=US&amp;VAR:SYMBOL=ST&amp;VAR:INDEX=0"}</definedName>
    <definedName name="_44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4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4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4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4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4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4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4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4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4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4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0.454795&amp;VAR:V=14.153910&amp;VAR:V0=15.955745&amp;VAR:V1=12.466272&amp;VAR:Y0=2009&amp;VAR:Y1=2010&amp;VAR:P=923.720858&amp;VAR:DATE=20090615&amp;VAR:THRESH=-|-|-","|-|-|-|-"}</definedName>
    <definedName name="_445__FDSAUDITLINK___1">{"fdsup://directions/FAT Viewer?action=UPDATE&amp;creator=factset&amp;DYN_ARGS=TRUE&amp;DOC_NAME=FAT:FQL_AUDITING_CLIENT_TEMPLATE.FAT&amp;display_string=Audit&amp;VAR:KEY=RYTKXCTGNW&amp;VAR:QUERY=RkZfRUJJVF9PUEVSKENBTCwyMDA5LCwsLFVTRCk=&amp;WINDOW=FIRST_POPUP&amp;HEIGHT=450&amp;WIDTH=450&amp;STAR","T_MAXIMIZED=FALSE&amp;VAR:CALENDAR=US&amp;VAR:SYMBOL=ST&amp;VAR:INDEX=0"}</definedName>
    <definedName name="_44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4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4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4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4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4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4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4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4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4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4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0.454795&amp;VAR:V=14.153910&amp;VAR:V0=15.955745&amp;VAR:V1=12.466272&amp;VAR:Y0=2009&amp;VAR:Y1=2010&amp;VAR:P=923.720858&amp;VAR:DATE=20090615&amp;VAR:THRESH=-|-|-","|-|-|-|-"}</definedName>
    <definedName name="_446__FDSAUDITLINK___1">{"fdsup://directions/FAT Viewer?action=UPDATE&amp;creator=factset&amp;DYN_ARGS=TRUE&amp;DOC_NAME=FAT:FQL_AUDITING_CLIENT_TEMPLATE.FAT&amp;display_string=Audit&amp;VAR:KEY=KROZKTWPQB&amp;VAR:QUERY=RkZfRUJJVChDQUwsMjAwOSwsLCxVU0Qp&amp;WINDOW=FIRST_POPUP&amp;HEIGHT=450&amp;WIDTH=450&amp;START_MAXIMI","ZED=FALSE&amp;VAR:CALENDAR=US&amp;VAR:SYMBOL=ST&amp;VAR:INDEX=0"}</definedName>
    <definedName name="_44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4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4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4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4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4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4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4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4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4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4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0.803279&amp;VAR:V=11.776615&amp;VAR:V0=13.869649&amp;VAR:V1=11.356899&amp;VAR:Y0=2008&amp;VAR:Y1=2009&amp;VAR:P=985.396100&amp;VAR:DATE=20081020&amp;VAR:THRESH=-|-|-","|-|-|-|-"}</definedName>
    <definedName name="_447__FDSAUDITLINK___1">{"fdsup://directions/FAT Viewer?action=UPDATE&amp;creator=factset&amp;DYN_ARGS=TRUE&amp;DOC_NAME=FAT:FQL_AUDITING_CLIENT_TEMPLATE.FAT&amp;display_string=Audit&amp;VAR:KEY=JYRINKRMNU&amp;VAR:QUERY=RkZfRUJJVChDQUwsMjAwOSwsLCxVU0Qp&amp;WINDOW=FIRST_POPUP&amp;HEIGHT=450&amp;WIDTH=450&amp;START_MAXIMI","ZED=FALSE&amp;VAR:CALENDAR=US&amp;VAR:SYMBOL=737006&amp;VAR:INDEX=0"}</definedName>
    <definedName name="_44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4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4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4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4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4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4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4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477b4c4a6c14aac882228114fab66b0" hidden="1">#REF!</definedName>
    <definedName name="_44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4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4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0.435616&amp;VAR:V=14.221634&amp;VAR:V0=15.955745&amp;VAR:V1=12.466272&amp;VAR:Y0=2009&amp;VAR:Y1=2010&amp;VAR:P=939.135089&amp;VAR:DATE=20090608&amp;VAR:THRESH=-|-|-","|-|-|-|-"}</definedName>
    <definedName name="_448__FDSAUDITLINK___1">{"fdsup://directions/FAT Viewer?action=UPDATE&amp;creator=factset&amp;DYN_ARGS=TRUE&amp;DOC_NAME=FAT:FQL_AUDITING_CLIENT_TEMPLATE.FAT&amp;display_string=Audit&amp;VAR:KEY=RKBOVIBKZY&amp;VAR:QUERY=RkZfRUJJVChDQUwsMjAwOSwsLCxVU0Qp&amp;WINDOW=FIRST_POPUP&amp;HEIGHT=450&amp;WIDTH=450&amp;START_MAXIMI","ZED=FALSE&amp;VAR:CALENDAR=US&amp;VAR:SYMBOL=MEAS&amp;VAR:INDEX=0"}</definedName>
    <definedName name="_44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4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4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4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4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4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4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4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4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4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4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0.435616&amp;VAR:V=14.221634&amp;VAR:V0=15.955745&amp;VAR:V1=12.466272&amp;VAR:Y0=2009&amp;VAR:Y1=2010&amp;VAR:P=939.135089&amp;VAR:DATE=20090608&amp;VAR:THRESH=-|-|-","|-|-|-|-"}</definedName>
    <definedName name="_449__FDSAUDITLINK___1">{"fdsup://directions/FAT Viewer?action=UPDATE&amp;creator=factset&amp;DYN_ARGS=TRUE&amp;DOC_NAME=FAT:FQL_AUDITING_CLIENT_TEMPLATE.FAT&amp;display_string=Audit&amp;VAR:KEY=NEPYHWRCPI&amp;VAR:QUERY=RkZfRUJJVChDQUwsMjAwOSwsLCxVU0Qp&amp;WINDOW=FIRST_POPUP&amp;HEIGHT=450&amp;WIDTH=450&amp;START_MAXIMI","ZED=FALSE&amp;VAR:CALENDAR=US&amp;VAR:SYMBOL=ST&amp;VAR:INDEX=0"}</definedName>
    <definedName name="_44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4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4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4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4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4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4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4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4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4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5__FDSAUDITLINK__">{"fdsup://directions/FAT Viewer?action=UPDATE&amp;creator=factset&amp;DYN_ARGS=TRUE&amp;DOC_NAME=FAT:FQL_AUDITING_CLIENT_TEMPLATE.FAT&amp;display_string=Audit&amp;VAR:KEY=QHQDUZKFCH&amp;VAR:QUERY=RkZfRU5UUlBSX1ZBTF9EQUlMWSg0MDc2NywsLCwsJ0RJTCcp&amp;WINDOW=FIRST_POPUP&amp;HEIGHT=450&amp;WIDTH=","450&amp;START_MAXIMIZED=FALSE&amp;VAR:CALENDAR=US&amp;VAR:SYMBOL=CHD&amp;VAR:INDEX=0"}</definedName>
    <definedName name="_45__FDSAUDITLINK___1">{"fdsup://directions/FAT Viewer?action=UPDATE&amp;creator=factset&amp;DYN_ARGS=TRUE&amp;DOC_NAME=FAT:FQL_AUDITING_CLIENT_TEMPLATE.FAT&amp;display_string=Audit&amp;VAR:KEY=RCLATONUNM&amp;VAR:QUERY=RkZfRUJJVChDQUwsMjAwOSwsLCxVU0Qp&amp;WINDOW=FIRST_POPUP&amp;HEIGHT=450&amp;WIDTH=450&amp;START_MAXIMI","ZED=FALSE&amp;VAR:CALENDAR=US&amp;VAR:SYMBOL=CARB&amp;VAR:INDEX=0"}</definedName>
    <definedName name="_45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0.784153&amp;VAR:V=11.819082&amp;VAR:V0=13.869649&amp;VAR:V1=11.356899&amp;VAR:Y0=2008&amp;VAR:Y1=2009&amp;VAR:P=1003.353200&amp;VAR:DATE=20081013&amp;VAR:THRESH=-|-|","-|-|-|-|-"}</definedName>
    <definedName name="_450__FDSAUDITLINK___1">{"fdsup://directions/FAT Viewer?action=UPDATE&amp;creator=factset&amp;DYN_ARGS=TRUE&amp;DOC_NAME=FAT:FQL_AUDITING_CLIENT_TEMPLATE.FAT&amp;display_string=Audit&amp;VAR:KEY=OVONMLEXSR&amp;VAR:QUERY=RkZfRUJJVChDQUwsMjAwOCwsLCxVU0Qp&amp;WINDOW=FIRST_POPUP&amp;HEIGHT=450&amp;WIDTH=450&amp;START_MAXIMI","ZED=FALSE&amp;VAR:CALENDAR=US&amp;VAR:SYMBOL=ST&amp;VAR:INDEX=0"}</definedName>
    <definedName name="_45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5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5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5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5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5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5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5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5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5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5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0.416438&amp;VAR:V=14.290008&amp;VAR:V0=15.955745&amp;VAR:V1=12.466272&amp;VAR:Y0=2009&amp;VAR:Y1=2010&amp;VAR:P=942.870550&amp;VAR:DATE=20090601&amp;VAR:THRESH=-|-|-","|-|-|-|-"}</definedName>
    <definedName name="_451__FDSAUDITLINK___1">{"fdsup://directions/FAT Viewer?action=UPDATE&amp;creator=factset&amp;DYN_ARGS=TRUE&amp;DOC_NAME=FAT:FQL_AUDITING_CLIENT_TEMPLATE.FAT&amp;display_string=Audit&amp;VAR:KEY=ALGXYBYPKF&amp;VAR:QUERY=RkZfRUJJVChDQUwsMjAwOCwsLCxVU0Qp&amp;WINDOW=FIRST_POPUP&amp;HEIGHT=450&amp;WIDTH=450&amp;START_MAXIMI","ZED=FALSE&amp;VAR:CALENDAR=US&amp;VAR:SYMBOL=MEAS&amp;VAR:INDEX=0"}</definedName>
    <definedName name="_45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5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5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5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5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5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5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5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5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5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5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0.416438&amp;VAR:V=14.290008&amp;VAR:V0=15.955745&amp;VAR:V1=12.466272&amp;VAR:Y0=2009&amp;VAR:Y1=2010&amp;VAR:P=942.870550&amp;VAR:DATE=20090601&amp;VAR:THRESH=-|-|-","|-|-|-|-"}</definedName>
    <definedName name="_452__FDSAUDITLINK___1">{"fdsup://directions/FAT Viewer?action=UPDATE&amp;creator=factset&amp;DYN_ARGS=TRUE&amp;DOC_NAME=FAT:FQL_AUDITING_CLIENT_TEMPLATE.FAT&amp;display_string=Audit&amp;VAR:KEY=YJEBGBONSP&amp;VAR:QUERY=RkZfRUJJVChDQUwsMjAwOCwsLCxVU0Qp&amp;WINDOW=FIRST_POPUP&amp;HEIGHT=450&amp;WIDTH=450&amp;START_MAXIMI","ZED=FALSE&amp;VAR:CALENDAR=US&amp;VAR:SYMBOL=737006&amp;VAR:INDEX=0"}</definedName>
    <definedName name="_45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5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5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5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5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5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5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5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5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5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5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0.765027&amp;VAR:V=11.861856&amp;VAR:V0=13.869649&amp;VAR:V1=11.356899&amp;VAR:Y0=2008&amp;VAR:Y1=2009&amp;VAR:P=1056.887500&amp;VAR:DATE=20081006&amp;VAR:THRESH=-|-|","-|-|-|-|-"}</definedName>
    <definedName name="_453__FDSAUDITLINK___1">{"fdsup://directions/FAT Viewer?action=UPDATE&amp;creator=factset&amp;DYN_ARGS=TRUE&amp;DOC_NAME=FAT:FQL_AUDITING_CLIENT_TEMPLATE.FAT&amp;display_string=Audit&amp;VAR:KEY=OVONMLEXSR&amp;VAR:QUERY=RkZfRUJJVChDQUwsMjAwOCwsLCxVU0Qp&amp;WINDOW=FIRST_POPUP&amp;HEIGHT=450&amp;WIDTH=450&amp;START_MAXIMI","ZED=FALSE&amp;VAR:CALENDAR=US&amp;VAR:SYMBOL=ST&amp;VAR:INDEX=0"}</definedName>
    <definedName name="_45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5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5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5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5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5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5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5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5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5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5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0.389041&amp;VAR:V=13.518340&amp;VAR:V0=14.915478&amp;VAR:V1=11.784775&amp;VAR:Y0=2009&amp;VAR:Y1=2010&amp;VAR:P=887.001450&amp;VAR:DATE=20090522&amp;VAR:THRESH=-|-|-","|-|-|-|-"}</definedName>
    <definedName name="_454__FDSAUDITLINK___1">{"fdsup://directions/FAT Viewer?action=UPDATE&amp;creator=factset&amp;DYN_ARGS=TRUE&amp;DOC_NAME=FAT:FQL_AUDITING_CLIENT_TEMPLATE.FAT&amp;display_string=Audit&amp;VAR:KEY=NEPYHWRCPI&amp;VAR:QUERY=RkZfRUJJVChDQUwsMjAwOSwsLCxVU0Qp&amp;WINDOW=FIRST_POPUP&amp;HEIGHT=450&amp;WIDTH=450&amp;START_MAXIMI","ZED=FALSE&amp;VAR:CALENDAR=US&amp;VAR:SYMBOL=ST&amp;VAR:INDEX=0"}</definedName>
    <definedName name="_45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5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5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5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5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5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5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5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5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5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5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0.389041&amp;VAR:V=13.518340&amp;VAR:V0=14.915478&amp;VAR:V1=11.784775&amp;VAR:Y0=2009&amp;VAR:Y1=2010&amp;VAR:P=887.001450&amp;VAR:DATE=20090522&amp;VAR:THRESH=-|-|-","|-|-|-|-"}</definedName>
    <definedName name="_455__FDSAUDITLINK___1">{"fdsup://directions/FAT Viewer?action=UPDATE&amp;creator=factset&amp;DYN_ARGS=TRUE&amp;DOC_NAME=FAT:FQL_AUDITING_CLIENT_TEMPLATE.FAT&amp;display_string=Audit&amp;VAR:KEY=ALGXYBYPKF&amp;VAR:QUERY=RkZfRUJJVChDQUwsMjAwOCwsLCxVU0Qp&amp;WINDOW=FIRST_POPUP&amp;HEIGHT=450&amp;WIDTH=450&amp;START_MAXIMI","ZED=FALSE&amp;VAR:CALENDAR=US&amp;VAR:SYMBOL=MEAS&amp;VAR:INDEX=0"}</definedName>
    <definedName name="_45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5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5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5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5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5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5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5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5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5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5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0.745902&amp;VAR:V=12.796076&amp;VAR:V0=15.291800&amp;VAR:V1=12.122112&amp;VAR:Y0=2008&amp;VAR:Y1=2009&amp;VAR:P=1106.391000&amp;VAR:DATE=20080929&amp;VAR:THRESH=-|-|","-|-|-|-|-"}</definedName>
    <definedName name="_456__FDSAUDITLINK___1">{"fdsup://directions/FAT Viewer?action=UPDATE&amp;creator=factset&amp;DYN_ARGS=TRUE&amp;DOC_NAME=FAT:FQL_AUDITING_CLIENT_TEMPLATE.FAT&amp;display_string=Audit&amp;VAR:KEY=RKBOVIBKZY&amp;VAR:QUERY=RkZfRUJJVChDQUwsMjAwOSwsLCxVU0Qp&amp;WINDOW=FIRST_POPUP&amp;HEIGHT=450&amp;WIDTH=450&amp;START_MAXIMI","ZED=FALSE&amp;VAR:CALENDAR=US&amp;VAR:SYMBOL=MEAS&amp;VAR:INDEX=0"}</definedName>
    <definedName name="_45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5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5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5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5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5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5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5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5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5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5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0.378082&amp;VAR:V=13.554104&amp;VAR:V0=14.915478&amp;VAR:V1=11.784775&amp;VAR:Y0=2009&amp;VAR:Y1=2010&amp;VAR:P=909.707713&amp;VAR:DATE=20090518&amp;VAR:THRESH=-|-|-","|-|-|-|-"}</definedName>
    <definedName name="_457__FDSAUDITLINK___1">{"fdsup://directions/FAT Viewer?action=UPDATE&amp;creator=factset&amp;DYN_ARGS=TRUE&amp;DOC_NAME=FAT:FQL_AUDITING_CLIENT_TEMPLATE.FAT&amp;display_string=Audit&amp;VAR:KEY=YJEBGBONSP&amp;VAR:QUERY=RkZfRUJJVChDQUwsMjAwOCwsLCxVU0Qp&amp;WINDOW=FIRST_POPUP&amp;HEIGHT=450&amp;WIDTH=450&amp;START_MAXIMI","ZED=FALSE&amp;VAR:CALENDAR=US&amp;VAR:SYMBOL=737006&amp;VAR:INDEX=0"}</definedName>
    <definedName name="_45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5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5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5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5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5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5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5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5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5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5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0.378082&amp;VAR:V=13.554104&amp;VAR:V0=14.915478&amp;VAR:V1=11.784775&amp;VAR:Y0=2009&amp;VAR:Y1=2010&amp;VAR:P=909.707713&amp;VAR:DATE=20090518&amp;VAR:THRESH=-|-|-","|-|-|-|-"}</definedName>
    <definedName name="_458__FDSAUDITLINK___1">{"fdsup://directions/FAT Viewer?action=UPDATE&amp;creator=factset&amp;DYN_ARGS=TRUE&amp;DOC_NAME=FAT:FQL_AUDITING_CLIENT_TEMPLATE.FAT&amp;display_string=Audit&amp;VAR:KEY=JYRINKRMNU&amp;VAR:QUERY=RkZfRUJJVChDQUwsMjAwOSwsLCxVU0Qp&amp;WINDOW=FIRST_POPUP&amp;HEIGHT=450&amp;WIDTH=450&amp;START_MAXIMI","ZED=FALSE&amp;VAR:CALENDAR=US&amp;VAR:SYMBOL=737006&amp;VAR:INDEX=0"}</definedName>
    <definedName name="_45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5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5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5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5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5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5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5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5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5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5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0.726776&amp;VAR:V=12.849850&amp;VAR:V0=15.291800&amp;VAR:V1=12.122112&amp;VAR:Y0=2008&amp;VAR:Y1=2009&amp;VAR:P=1207.093400&amp;VAR:DATE=20080922&amp;VAR:THRESH=-|-|","-|-|-|-|-"}</definedName>
    <definedName name="_459__FDSAUDITLINK___1">{"fdsup://directions/FAT Viewer?action=UPDATE&amp;creator=factset&amp;DYN_ARGS=TRUE&amp;DOC_NAME=FAT:FQL_AUDITING_CLIENT_TEMPLATE.FAT&amp;display_string=Audit&amp;VAR:KEY=OVONMLEXSR&amp;VAR:QUERY=RkZfRUJJVChDQUwsMjAwOCwsLCxVU0Qp&amp;WINDOW=FIRST_POPUP&amp;HEIGHT=450&amp;WIDTH=450&amp;START_MAXIMI","ZED=FALSE&amp;VAR:CALENDAR=US&amp;VAR:SYMBOL=ST&amp;VAR:INDEX=0"}</definedName>
    <definedName name="_45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5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5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5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5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5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5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5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5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5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59f131c2f794eda8a54b62898cd743d" hidden="1">#REF!</definedName>
    <definedName name="_45ce695fa3c9447485bd91f9ef367b1b" hidden="1">#REF!</definedName>
    <definedName name="_46__FDSAUDITLINK__">{"fdsup://directions/FAT Viewer?action=UPDATE&amp;creator=factset&amp;DYN_ARGS=TRUE&amp;DOC_NAME=FAT:FQL_AUDITING_CLIENT_TEMPLATE.FAT&amp;display_string=Audit&amp;VAR:KEY=OPGHWHAPUT&amp;VAR:QUERY=RkZfRU5UUlBSX1ZBTF9EQUlMWSg0MDc2NywsLCwsJ0RJTCcp&amp;WINDOW=FIRST_POPUP&amp;HEIGHT=450&amp;WIDTH=","450&amp;START_MAXIMIZED=FALSE&amp;VAR:CALENDAR=US&amp;VAR:SYMBOL=CENT&amp;VAR:INDEX=0"}</definedName>
    <definedName name="_46__FDSAUDITLINK___1">{"fdsup://directions/FAT Viewer?action=UPDATE&amp;creator=factset&amp;DYN_ARGS=TRUE&amp;DOC_NAME=FAT:FQL_AUDITING_CLIENT_TEMPLATE.FAT&amp;display_string=Audit&amp;VAR:KEY=TILMFKFSFM&amp;VAR:QUERY=RkZfRUJJVChDQUwsMjAxMCwsLCxVU0Qp&amp;WINDOW=FIRST_POPUP&amp;HEIGHT=450&amp;WIDTH=450&amp;START_MAXIMI","ZED=FALSE&amp;VAR:CALENDAR=US&amp;VAR:SYMBOL=CARB&amp;VAR:INDEX=0"}</definedName>
    <definedName name="_46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0.358904&amp;VAR:V=13.617148&amp;VAR:V0=14.915478&amp;VAR:V1=11.784775&amp;VAR:Y0=2009&amp;VAR:Y1=2010&amp;VAR:P=909.239446&amp;VAR:DATE=20090511&amp;VAR:THRESH=-|-|-","|-|-|-|-"}</definedName>
    <definedName name="_460__FDSAUDITLINK___1">{"fdsup://directions/FAT Viewer?action=UPDATE&amp;creator=factset&amp;DYN_ARGS=TRUE&amp;DOC_NAME=FAT:FQL_AUDITING_CLIENT_TEMPLATE.FAT&amp;display_string=Audit&amp;VAR:KEY=NEPYHWRCPI&amp;VAR:QUERY=RkZfRUJJVChDQUwsMjAwOSwsLCxVU0Qp&amp;WINDOW=FIRST_POPUP&amp;HEIGHT=450&amp;WIDTH=450&amp;START_MAXIMI","ZED=FALSE&amp;VAR:CALENDAR=US&amp;VAR:SYMBOL=ST&amp;VAR:INDEX=0"}</definedName>
    <definedName name="_46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6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6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6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6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6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6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6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6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6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6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0.358904&amp;VAR:V=13.617148&amp;VAR:V0=14.915478&amp;VAR:V1=11.784775&amp;VAR:Y0=2009&amp;VAR:Y1=2010&amp;VAR:P=909.239446&amp;VAR:DATE=20090511&amp;VAR:THRESH=-|-|-","|-|-|-|-"}</definedName>
    <definedName name="_461__FDSAUDITLINK___1">{"fdsup://directions/FAT Viewer?action=UPDATE&amp;creator=factset&amp;DYN_ARGS=TRUE&amp;DOC_NAME=FAT:FQL_AUDITING_CLIENT_TEMPLATE.FAT&amp;display_string=Audit&amp;VAR:KEY=ALGXYBYPKF&amp;VAR:QUERY=RkZfRUJJVChDQUwsMjAwOCwsLCxVU0Qp&amp;WINDOW=FIRST_POPUP&amp;HEIGHT=450&amp;WIDTH=450&amp;START_MAXIMI","ZED=FALSE&amp;VAR:CALENDAR=US&amp;VAR:SYMBOL=MEAS&amp;VAR:INDEX=0"}</definedName>
    <definedName name="_46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6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6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6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6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6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6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6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6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6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61b7c1ed6f04c7abb8c9460a0cdbe21" hidden="1">#REF!</definedName>
    <definedName name="_46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0.707650&amp;VAR:V=12.904078&amp;VAR:V0=15.291800&amp;VAR:V1=12.122112&amp;VAR:Y0=2008&amp;VAR:Y1=2009&amp;VAR:P=1192.702100&amp;VAR:DATE=20080915&amp;VAR:THRESH=-|-|","-|-|-|-|-"}</definedName>
    <definedName name="_462__FDSAUDITLINK___1">{"fdsup://directions/FAT Viewer?action=UPDATE&amp;creator=factset&amp;DYN_ARGS=TRUE&amp;DOC_NAME=FAT:FQL_AUDITING_CLIENT_TEMPLATE.FAT&amp;display_string=Audit&amp;VAR:KEY=RKBOVIBKZY&amp;VAR:QUERY=RkZfRUJJVChDQUwsMjAwOSwsLCxVU0Qp&amp;WINDOW=FIRST_POPUP&amp;HEIGHT=450&amp;WIDTH=450&amp;START_MAXIMI","ZED=FALSE&amp;VAR:CALENDAR=US&amp;VAR:SYMBOL=MEAS&amp;VAR:INDEX=0"}</definedName>
    <definedName name="_46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6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6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6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6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6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6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6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6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6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6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0.339726&amp;VAR:V=13.680781&amp;VAR:V0=14.915478&amp;VAR:V1=11.784775&amp;VAR:Y0=2009&amp;VAR:Y1=2010&amp;VAR:P=907.237535&amp;VAR:DATE=20090504&amp;VAR:THRESH=-|-|-","|-|-|-|-"}</definedName>
    <definedName name="_463__FDSAUDITLINK___1">{"fdsup://directions/FAT Viewer?action=UPDATE&amp;creator=factset&amp;DYN_ARGS=TRUE&amp;DOC_NAME=FAT:FQL_AUDITING_CLIENT_TEMPLATE.FAT&amp;display_string=Audit&amp;VAR:KEY=YJEBGBONSP&amp;VAR:QUERY=RkZfRUJJVChDQUwsMjAwOCwsLCxVU0Qp&amp;WINDOW=FIRST_POPUP&amp;HEIGHT=450&amp;WIDTH=450&amp;START_MAXIMI","ZED=FALSE&amp;VAR:CALENDAR=US&amp;VAR:SYMBOL=737006&amp;VAR:INDEX=0"}</definedName>
    <definedName name="_46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6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6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6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6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6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6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6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6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6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6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0.339726&amp;VAR:V=13.680781&amp;VAR:V0=14.915478&amp;VAR:V1=11.784775&amp;VAR:Y0=2009&amp;VAR:Y1=2010&amp;VAR:P=907.237535&amp;VAR:DATE=20090504&amp;VAR:THRESH=-|-|-","|-|-|-|-"}</definedName>
    <definedName name="_464__FDSAUDITLINK___1">{"fdsup://directions/FAT Viewer?action=UPDATE&amp;creator=factset&amp;DYN_ARGS=TRUE&amp;DOC_NAME=FAT:FQL_AUDITING_CLIENT_TEMPLATE.FAT&amp;display_string=Audit&amp;VAR:KEY=JYRINKRMNU&amp;VAR:QUERY=RkZfRUJJVChDQUwsMjAwOSwsLCxVU0Qp&amp;WINDOW=FIRST_POPUP&amp;HEIGHT=450&amp;WIDTH=450&amp;START_MAXIMI","ZED=FALSE&amp;VAR:CALENDAR=US&amp;VAR:SYMBOL=737006&amp;VAR:INDEX=0"}</definedName>
    <definedName name="_46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6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6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6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6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6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6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6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6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6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6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0.688525&amp;VAR:V=12.958765&amp;VAR:V0=15.291800&amp;VAR:V1=12.122112&amp;VAR:Y0=2008&amp;VAR:Y1=2009&amp;VAR:P=1267.792200&amp;VAR:DATE=20080908&amp;VAR:THRESH=-|-|","-|-|-|-|-"}</definedName>
    <definedName name="_465__FDSAUDITLINK___1">{"fdsup://Directions/FactSet Auditing Viewer?action=AUDIT_VALUE&amp;DB=129&amp;ID1=45666Q10&amp;VALUEID=18141&amp;SDATE=2009&amp;PERIODTYPE=ANN_STD&amp;window=popup_no_bar&amp;width=385&amp;height=120&amp;START_MAXIMIZED=FALSE&amp;creator=factset&amp;display_string=Audit"}</definedName>
    <definedName name="_46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6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6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6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6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6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6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6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6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6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6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0.320548&amp;VAR:V=12.124498&amp;VAR:V0=13.120120&amp;VAR:V1=10.444496&amp;VAR:Y0=2009&amp;VAR:Y1=2010&amp;VAR:P=857.505685&amp;VAR:DATE=20090427&amp;VAR:THRESH=-|-|-","|-|-|-|-"}</definedName>
    <definedName name="_466__FDSAUDITLINK___1">{"fdsup://directions/FAT Viewer?action=UPDATE&amp;creator=factset&amp;DYN_ARGS=TRUE&amp;DOC_NAME=FAT:FQL_AUDITING_CLIENT_TEMPLATE.FAT&amp;display_string=Audit&amp;VAR:KEY=FWJKVCRMLY&amp;VAR:QUERY=RkZfRUJJVERBX0lCKExUTSwwKQ==&amp;WINDOW=FIRST_POPUP&amp;HEIGHT=450&amp;WIDTH=450&amp;START_MAXIMIZED=","FALSE&amp;VAR:CALENDAR=US&amp;VAR:SYMBOL=FALC&amp;VAR:INDEX=0"}</definedName>
    <definedName name="_46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6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6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6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6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6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6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6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6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6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6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0.320548&amp;VAR:V=12.124498&amp;VAR:V0=13.120120&amp;VAR:V1=10.444496&amp;VAR:Y0=2009&amp;VAR:Y1=2010&amp;VAR:P=857.505685&amp;VAR:DATE=20090427&amp;VAR:THRESH=-|-|-","|-|-|-|-"}</definedName>
    <definedName name="_467__FDSAUDITLINK___1">{"fdsup://directions/FAT Viewer?action=UPDATE&amp;creator=factset&amp;DYN_ARGS=TRUE&amp;DOC_NAME=FAT:FQL_AUDITING_CLIENT_TEMPLATE.FAT&amp;display_string=Audit&amp;VAR:KEY=DCDQFEJCTO&amp;VAR:QUERY=RkZfRUJJVERBX0lCKExUTSwwKQ==&amp;WINDOW=FIRST_POPUP&amp;HEIGHT=450&amp;WIDTH=450&amp;START_MAXIMIZED=","FALSE&amp;VAR:CALENDAR=US&amp;VAR:SYMBOL=CML&amp;VAR:INDEX=0"}</definedName>
    <definedName name="_46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6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6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6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6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6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6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6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6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6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6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0.301370&amp;VAR:V=12.179796&amp;VAR:V0=13.120120&amp;VAR:V1=10.444496&amp;VAR:Y0=2009&amp;VAR:Y1=2010&amp;VAR:P=832.391636&amp;VAR:DATE=20090420&amp;VAR:THRESH=-|-|-","|-|-|-|-"}</definedName>
    <definedName name="_468__FDSAUDITLINK___1">{"fdsup://directions/FAT Viewer?action=UPDATE&amp;creator=factset&amp;DYN_ARGS=TRUE&amp;DOC_NAME=FAT:FQL_AUDITING_CLIENT_TEMPLATE.FAT&amp;display_string=Audit&amp;VAR:KEY=BAHGBOHEJU&amp;VAR:QUERY=RkZfRUJJVERBX0lCKExUTSwwKQ==&amp;WINDOW=FIRST_POPUP&amp;HEIGHT=450&amp;WIDTH=450&amp;START_MAXIMIZED=","FALSE&amp;VAR:CALENDAR=US&amp;VAR:SYMBOL=CVLT&amp;VAR:INDEX=0"}</definedName>
    <definedName name="_46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6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6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6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6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6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6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6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6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6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6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0.301370&amp;VAR:V=12.179796&amp;VAR:V0=13.120120&amp;VAR:V1=10.444496&amp;VAR:Y0=2009&amp;VAR:Y1=2010&amp;VAR:P=832.391636&amp;VAR:DATE=20090420&amp;VAR:THRESH=-|-|-","|-|-|-|-"}</definedName>
    <definedName name="_469__FDSAUDITLINK___1">{"fdsup://directions/FAT Viewer?action=UPDATE&amp;creator=factset&amp;DYN_ARGS=TRUE&amp;DOC_NAME=FAT:FQL_AUDITING_CLIENT_TEMPLATE.FAT&amp;display_string=Audit&amp;VAR:KEY=DEBSLWRGFW&amp;VAR:QUERY=RkZfRUJJVERBX0lCKExUTSwwKQ==&amp;WINDOW=FIRST_POPUP&amp;HEIGHT=450&amp;WIDTH=450&amp;START_MAXIMIZED=","FALSE&amp;VAR:CALENDAR=US&amp;VAR:SYMBOL=NOVL&amp;VAR:INDEX=0"}</definedName>
    <definedName name="_46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6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6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6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6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6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6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6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6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6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6dd4c28434d4a9eafa25225dc223baa" hidden="1">#REF!</definedName>
    <definedName name="_46f8923fa6684e788d0b66d67d04cba8" hidden="1">#REF!</definedName>
    <definedName name="_47__FDSAUDITLINK__">{"fdsup://directions/FAT Viewer?action=UPDATE&amp;creator=factset&amp;DYN_ARGS=TRUE&amp;DOC_NAME=FAT:FQL_AUDITING_CLIENT_TEMPLATE.FAT&amp;display_string=Audit&amp;VAR:KEY=CLCRSDAPSX&amp;VAR:QUERY=RkZfRU5UUlBSX1ZBTF9EQUlMWSg0MDc2NywsLCwsJ0RJTCcp&amp;WINDOW=FIRST_POPUP&amp;HEIGHT=450&amp;WIDTH=","450&amp;START_MAXIMIZED=FALSE&amp;VAR:CALENDAR=US&amp;VAR:SYMBOL=ELY&amp;VAR:INDEX=0"}</definedName>
    <definedName name="_47__FDSAUDITLINK___1">{"fdsup://directions/FAT Viewer?action=UPDATE&amp;creator=factset&amp;DYN_ARGS=TRUE&amp;DOC_NAME=FAT:FQL_AUDITING_CLIENT_TEMPLATE.FAT&amp;display_string=Audit&amp;VAR:KEY=RCLATONUNM&amp;VAR:QUERY=RkZfRUJJVChDQUwsMjAwOSwsLCxVU0Qp&amp;WINDOW=FIRST_POPUP&amp;HEIGHT=450&amp;WIDTH=450&amp;START_MAXIMI","ZED=FALSE&amp;VAR:CALENDAR=US&amp;VAR:SYMBOL=CARB&amp;VAR:INDEX=0"}</definedName>
    <definedName name="_47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0.301370&amp;VAR:V=12.179796&amp;VAR:V0=13.120120&amp;VAR:V1=10.444496&amp;VAR:Y0=2009&amp;VAR:Y1=2010&amp;VAR:P=832.391636&amp;VAR:DATE=20090420&amp;VAR:THRESH=-|-|-","|-|-|-|-"}</definedName>
    <definedName name="_470__FDSAUDITLINK___1">{"fdsup://directions/FAT Viewer?action=UPDATE&amp;creator=factset&amp;DYN_ARGS=TRUE&amp;DOC_NAME=FAT:FQL_AUDITING_CLIENT_TEMPLATE.FAT&amp;display_string=Audit&amp;VAR:KEY=DOHUZCXMPY&amp;VAR:QUERY=RkZfRUJJVERBX0lCKExUTSwwKQ==&amp;WINDOW=FIRST_POPUP&amp;HEIGHT=450&amp;WIDTH=450&amp;START_MAXIMIZED=","FALSE&amp;VAR:CALENDAR=US&amp;VAR:SYMBOL=CA&amp;VAR:INDEX=0"}</definedName>
    <definedName name="_47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7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7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702eba3ba0545d795b9d1747e772aba" hidden="1">#REF!</definedName>
    <definedName name="_47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7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7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7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7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7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7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7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0.660274&amp;VAR:V=11.973940&amp;VAR:V0=13.143949&amp;VAR:V1=11.449548&amp;VAR:Y0=2011&amp;VAR:Y1=2012&amp;VAR:P=1210.084787&amp;VAR:DATE=20110829&amp;VAR:THRESH=-|-|","-|-|-|-|-"}</definedName>
    <definedName name="_471__FDSAUDITLINK___1">{"fdsup://directions/FAT Viewer?action=UPDATE&amp;creator=factset&amp;DYN_ARGS=TRUE&amp;DOC_NAME=FAT:FQL_AUDITING_CLIENT_TEMPLATE.FAT&amp;display_string=Audit&amp;VAR:KEY=ZWNCNGDCXI&amp;VAR:QUERY=RkZfRUJJVERBX0lCKExUTSwwKQ==&amp;WINDOW=FIRST_POPUP&amp;HEIGHT=450&amp;WIDTH=450&amp;START_MAXIMIZED=","FALSE&amp;VAR:CALENDAR=US&amp;VAR:SYMBOL=SYMC&amp;VAR:INDEX=0"}</definedName>
    <definedName name="_47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7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7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7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7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7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7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7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7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7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7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0.282192&amp;VAR:V=12.235600&amp;VAR:V0=13.120120&amp;VAR:V1=10.444496&amp;VAR:Y0=2009&amp;VAR:Y1=2010&amp;VAR:P=858.731607&amp;VAR:DATE=20090413&amp;VAR:THRESH=-|-|-","|-|-|-|-"}</definedName>
    <definedName name="_472__FDSAUDITLINK___1">{"fdsup://directions/FAT Viewer?action=UPDATE&amp;creator=factset&amp;DYN_ARGS=TRUE&amp;DOC_NAME=FAT:FQL_AUDITING_CLIENT_TEMPLATE.FAT&amp;display_string=Audit&amp;VAR:KEY=NKVAJKXUFW&amp;VAR:QUERY=RkZfRUJJVERBX0lCKExUTSwwKQ==&amp;WINDOW=FIRST_POPUP&amp;HEIGHT=450&amp;WIDTH=450&amp;START_MAXIMIZED=","FALSE&amp;VAR:CALENDAR=US&amp;VAR:SYMBOL=EMC&amp;VAR:INDEX=0"}</definedName>
    <definedName name="_47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7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7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7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7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7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7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7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7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7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7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0.282192&amp;VAR:V=12.235600&amp;VAR:V0=13.120120&amp;VAR:V1=10.444496&amp;VAR:Y0=2009&amp;VAR:Y1=2010&amp;VAR:P=858.731607&amp;VAR:DATE=20090413&amp;VAR:THRESH=-|-|-","|-|-|-|-"}</definedName>
    <definedName name="_473__FDSAUDITLINK___1">{"fdsup://directions/FAT Viewer?action=UPDATE&amp;creator=factset&amp;DYN_ARGS=TRUE&amp;DOC_NAME=FAT:FQL_AUDITING_CLIENT_TEMPLATE.FAT&amp;display_string=Audit&amp;VAR:KEY=RKNWLODOPG&amp;VAR:QUERY=RkZfRUJJVERBX0lCKExUTSwwKQ==&amp;WINDOW=FIRST_POPUP&amp;HEIGHT=450&amp;WIDTH=450&amp;START_MAXIMIZED=","FALSE&amp;VAR:CALENDAR=US&amp;VAR:SYMBOL=SAP&amp;VAR:INDEX=0"}</definedName>
    <definedName name="_47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7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7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7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7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7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7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7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7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7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7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0.263014&amp;VAR:V=12.291919&amp;VAR:V0=13.120120&amp;VAR:V1=10.444496&amp;VAR:Y0=2009&amp;VAR:Y1=2010&amp;VAR:P=835.478469&amp;VAR:DATE=20090406&amp;VAR:THRESH=-|-|-","|-|-|-|-"}</definedName>
    <definedName name="_474__FDSAUDITLINK___1">{"fdsup://directions/FAT Viewer?action=UPDATE&amp;creator=factset&amp;DYN_ARGS=TRUE&amp;DOC_NAME=FAT:FQL_AUDITING_CLIENT_TEMPLATE.FAT&amp;display_string=Audit&amp;VAR:KEY=BCXUHGHGZQ&amp;VAR:QUERY=RkZfRUJJVERBX0lCKExUTSwwKQ==&amp;WINDOW=FIRST_POPUP&amp;HEIGHT=450&amp;WIDTH=450&amp;START_MAXIMIZED=","FALSE&amp;VAR:CALENDAR=US&amp;VAR:SYMBOL=ORCL&amp;VAR:INDEX=0"}</definedName>
    <definedName name="_47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7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7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7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7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7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7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7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7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7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7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0.263014&amp;VAR:V=12.291919&amp;VAR:V0=13.120120&amp;VAR:V1=10.444496&amp;VAR:Y0=2009&amp;VAR:Y1=2010&amp;VAR:P=835.478469&amp;VAR:DATE=20090406&amp;VAR:THRESH=-|-|-","|-|-|-|-"}</definedName>
    <definedName name="_475__FDSAUDITLINK___1">{"fdsup://directions/FAT Viewer?action=UPDATE&amp;creator=factset&amp;DYN_ARGS=TRUE&amp;DOC_NAME=FAT:FQL_AUDITING_CLIENT_TEMPLATE.FAT&amp;display_string=Audit&amp;VAR:KEY=TAVYXUJUBC&amp;VAR:QUERY=RkZfRUJJVERBX0lCKExUTSwwKQ==&amp;WINDOW=FIRST_POPUP&amp;HEIGHT=450&amp;WIDTH=450&amp;START_MAXIMIZED=","FALSE&amp;VAR:CALENDAR=US&amp;VAR:SYMBOL=GOOG&amp;VAR:INDEX=0"}</definedName>
    <definedName name="_47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7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7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7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7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7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7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7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7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7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7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0.263014&amp;VAR:V=12.291919&amp;VAR:V0=13.120120&amp;VAR:V1=10.444496&amp;VAR:Y0=2009&amp;VAR:Y1=2010&amp;VAR:P=835.478469&amp;VAR:DATE=20090406&amp;VAR:THRESH=-|-|-","|-|-|-|-"}</definedName>
    <definedName name="_476__FDSAUDITLINK___1">{"fdsup://directions/FAT Viewer?action=UPDATE&amp;creator=factset&amp;DYN_ARGS=TRUE&amp;DOC_NAME=FAT:FQL_AUDITING_CLIENT_TEMPLATE.FAT&amp;display_string=Audit&amp;VAR:KEY=XYNCFQVIPS&amp;VAR:QUERY=RkZfRUJJVERBX0lCKExUTSwwKQ==&amp;WINDOW=FIRST_POPUP&amp;HEIGHT=450&amp;WIDTH=450&amp;START_MAXIMIZED=","FALSE&amp;VAR:CALENDAR=US&amp;VAR:SYMBOL=TDC&amp;VAR:INDEX=0"}</definedName>
    <definedName name="_47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7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7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7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7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7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7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7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7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7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7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0.243836&amp;VAR:V=10.890036&amp;VAR:V0=11.584716&amp;VAR:V1=9.182470&amp;VAR:Y0=2009&amp;VAR:Y1=2010&amp;VAR:P=787.533271&amp;VAR:DATE=20090330&amp;VAR:THRESH=-|-|-|","-|-|-|-"}</definedName>
    <definedName name="_477__FDSAUDITLINK___1">{"fdsup://directions/FAT Viewer?action=UPDATE&amp;creator=factset&amp;DYN_ARGS=TRUE&amp;DOC_NAME=FAT:FQL_AUDITING_CLIENT_TEMPLATE.FAT&amp;display_string=Audit&amp;VAR:KEY=FIJMHULANC&amp;VAR:QUERY=RkZfRUJJVERBX0lCKExUTSwwKQ==&amp;WINDOW=FIRST_POPUP&amp;HEIGHT=450&amp;WIDTH=450&amp;START_MAXIMIZED=","FALSE&amp;VAR:CALENDAR=US&amp;VAR:SYMBOL=NZ&amp;VAR:INDEX=0"}</definedName>
    <definedName name="_47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7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7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7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7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7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7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7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7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7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7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0.243836&amp;VAR:V=10.890036&amp;VAR:V0=11.584716&amp;VAR:V1=9.182470&amp;VAR:Y0=2009&amp;VAR:Y1=2010&amp;VAR:P=787.533271&amp;VAR:DATE=20090330&amp;VAR:THRESH=-|-|-|","-|-|-|-"}</definedName>
    <definedName name="_478__FDSAUDITLINK___1">{"fdsup://directions/FAT Viewer?action=UPDATE&amp;creator=factset&amp;DYN_ARGS=TRUE&amp;DOC_NAME=FAT:FQL_AUDITING_CLIENT_TEMPLATE.FAT&amp;display_string=Audit&amp;VAR:KEY=HMLIZIDARI&amp;VAR:QUERY=RkZfRUJJVERBX0lCKExUTSwwKQ==&amp;WINDOW=FIRST_POPUP&amp;HEIGHT=450&amp;WIDTH=450&amp;START_MAXIMIZED=","FALSE&amp;VAR:CALENDAR=US&amp;VAR:SYMBOL=HPQ&amp;VAR:INDEX=0"}</definedName>
    <definedName name="_47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7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7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7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7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7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7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7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7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7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7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0.243836&amp;VAR:V=10.890036&amp;VAR:V0=11.584716&amp;VAR:V1=9.182470&amp;VAR:Y0=2009&amp;VAR:Y1=2010&amp;VAR:P=787.533271&amp;VAR:DATE=20090330&amp;VAR:THRESH=-|-|-|","-|-|-|-"}</definedName>
    <definedName name="_479__FDSAUDITLINK___1">{"fdsup://directions/FAT Viewer?action=UPDATE&amp;creator=factset&amp;DYN_ARGS=TRUE&amp;DOC_NAME=FAT:FQL_AUDITING_CLIENT_TEMPLATE.FAT&amp;display_string=Audit&amp;VAR:KEY=NKVAJKXUFW&amp;VAR:QUERY=RkZfRUJJVERBX0lCKExUTSwwKQ==&amp;WINDOW=FIRST_POPUP&amp;HEIGHT=450&amp;WIDTH=450&amp;START_MAXIMIZED=","FALSE&amp;VAR:CALENDAR=US&amp;VAR:SYMBOL=EMC&amp;VAR:INDEX=0"}</definedName>
    <definedName name="_47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7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7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7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7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7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7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7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7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7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8__FDSAUDITLINK__">{"fdsup://directions/FAT Viewer?action=UPDATE&amp;creator=factset&amp;DYN_ARGS=TRUE&amp;DOC_NAME=FAT:FQL_AUDITING_CLIENT_TEMPLATE.FAT&amp;display_string=Audit&amp;VAR:KEY=YLCVWFIZGL&amp;VAR:QUERY=RkZfRU5UUlBSX1ZBTF9EQUlMWSg0MDc2NywsLCwsJ0RJTCcp&amp;WINDOW=FIRST_POPUP&amp;HEIGHT=450&amp;WIDTH=","450&amp;START_MAXIMIZED=FALSE&amp;VAR:CALENDAR=US&amp;VAR:SYMBOL=BC&amp;VAR:INDEX=0"}</definedName>
    <definedName name="_48__FDSAUDITLINK___1">{"fdsup://directions/FAT Viewer?action=UPDATE&amp;creator=factset&amp;DYN_ARGS=TRUE&amp;DOC_NAME=FAT:FQL_AUDITING_CLIENT_TEMPLATE.FAT&amp;display_string=Audit&amp;VAR:KEY=RWLSHSTSZE&amp;VAR:QUERY=RkZfU0FMRVMoQ0FMLDIwMTAsLCwsVVNEKQ==&amp;WINDOW=FIRST_POPUP&amp;HEIGHT=450&amp;WIDTH=450&amp;START_MA","XIMIZED=FALSE&amp;VAR:CALENDAR=US&amp;VAR:SYMBOL=CARB&amp;VAR:INDEX=0"}</definedName>
    <definedName name="_48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0.224658&amp;VAR:V=10.941641&amp;VAR:V0=11.584716&amp;VAR:V1=9.182470&amp;VAR:Y0=2009&amp;VAR:Y1=2010&amp;VAR:P=822.915354&amp;VAR:DATE=20090323&amp;VAR:THRESH=-|-|-|","-|-|-|-"}</definedName>
    <definedName name="_480__FDSAUDITLINK___1">{"fdsup://directions/FAT Viewer?action=UPDATE&amp;creator=factset&amp;DYN_ARGS=TRUE&amp;DOC_NAME=FAT:FQL_AUDITING_CLIENT_TEMPLATE.FAT&amp;display_string=Audit&amp;VAR:KEY=TWHUJGZGHO&amp;VAR:QUERY=RkZfRUJJVERBX0lCKExUTSwwKQ==&amp;WINDOW=FIRST_POPUP&amp;HEIGHT=450&amp;WIDTH=450&amp;START_MAXIMIZED=","FALSE&amp;VAR:CALENDAR=US&amp;VAR:SYMBOL=BMC&amp;VAR:INDEX=0"}</definedName>
    <definedName name="_48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8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8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8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8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8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8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8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8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8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8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0.224658&amp;VAR:V=10.941641&amp;VAR:V0=11.584716&amp;VAR:V1=9.182470&amp;VAR:Y0=2009&amp;VAR:Y1=2010&amp;VAR:P=822.915354&amp;VAR:DATE=20090323&amp;VAR:THRESH=-|-|-|","-|-|-|-"}</definedName>
    <definedName name="_481__FDSAUDITLINK___1">{"fdsup://directions/FAT Viewer?action=UPDATE&amp;creator=factset&amp;DYN_ARGS=TRUE&amp;DOC_NAME=FAT:FQL_AUDITING_CLIENT_TEMPLATE.FAT&amp;display_string=Audit&amp;VAR:KEY=VWHUHQHGBG&amp;VAR:QUERY=RkZfRUJJVERBX0lCKExUTSwwKQ==&amp;WINDOW=FIRST_POPUP&amp;HEIGHT=450&amp;WIDTH=450&amp;START_MAXIMIZED=","FALSE&amp;VAR:CALENDAR=US&amp;VAR:SYMBOL=JNPR&amp;VAR:INDEX=0"}</definedName>
    <definedName name="_48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8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8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8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8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8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8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8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8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8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8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0.224658&amp;VAR:V=10.941641&amp;VAR:V0=11.584716&amp;VAR:V1=9.182470&amp;VAR:Y0=2009&amp;VAR:Y1=2010&amp;VAR:P=822.915354&amp;VAR:DATE=20090323&amp;VAR:THRESH=-|-|-|","-|-|-|-"}</definedName>
    <definedName name="_482__FDSAUDITLINK___1">{"fdsup://directions/FAT Viewer?action=UPDATE&amp;creator=factset&amp;DYN_ARGS=TRUE&amp;DOC_NAME=FAT:FQL_AUDITING_CLIENT_TEMPLATE.FAT&amp;display_string=Audit&amp;VAR:KEY=TKNKTKDGPK&amp;VAR:QUERY=RkZfRUJJVERBX0lCKExUTSwwKQ==&amp;WINDOW=FIRST_POPUP&amp;HEIGHT=450&amp;WIDTH=450&amp;START_MAXIMIZED=","FALSE&amp;VAR:CALENDAR=US&amp;VAR:SYMBOL=MFE&amp;VAR:INDEX=0"}</definedName>
    <definedName name="_48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8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8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8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8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8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8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8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8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8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8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0.205479&amp;VAR:V=10.993737&amp;VAR:V0=11.584716&amp;VAR:V1=9.182470&amp;VAR:Y0=2009&amp;VAR:Y1=2010&amp;VAR:P=753.892680&amp;VAR:DATE=20090316&amp;VAR:THRESH=-|-|-|","-|-|-|-"}</definedName>
    <definedName name="_483__FDSAUDITLINK___1">{"fdsup://directions/FAT Viewer?action=UPDATE&amp;creator=factset&amp;DYN_ARGS=TRUE&amp;DOC_NAME=FAT:FQL_AUDITING_CLIENT_TEMPLATE.FAT&amp;display_string=Audit&amp;VAR:KEY=VOJGXCFCBC&amp;VAR:QUERY=RkZfRUJJVERBX0lCKExUTSwwKQ==&amp;WINDOW=FIRST_POPUP&amp;HEIGHT=450&amp;WIDTH=450&amp;START_MAXIMIZED=","FALSE&amp;VAR:CALENDAR=US&amp;VAR:SYMBOL=FTNT&amp;VAR:INDEX=0"}</definedName>
    <definedName name="_48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8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8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8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8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8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8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8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8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8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8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0.205479&amp;VAR:V=10.993737&amp;VAR:V0=11.584716&amp;VAR:V1=9.182470&amp;VAR:Y0=2009&amp;VAR:Y1=2010&amp;VAR:P=753.892680&amp;VAR:DATE=20090316&amp;VAR:THRESH=-|-|-|","-|-|-|-"}</definedName>
    <definedName name="_484__FDSAUDITLINK___1">{"fdsup://directions/FAT Viewer?action=UPDATE&amp;creator=factset&amp;DYN_ARGS=TRUE&amp;DOC_NAME=FAT:FQL_AUDITING_CLIENT_TEMPLATE.FAT&amp;display_string=Audit&amp;VAR:KEY=HIRYZIBITY&amp;VAR:QUERY=RkZfRUJJVERBX0lCKExUTSwwKQ==&amp;WINDOW=FIRST_POPUP&amp;HEIGHT=450&amp;WIDTH=450&amp;START_MAXIMIZED=","FALSE&amp;VAR:CALENDAR=US&amp;VAR:SYMBOL=CSCO&amp;VAR:INDEX=0"}</definedName>
    <definedName name="_48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8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8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8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8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8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8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8466101ba174841afee9e92161549f7" hidden="1">#REF!</definedName>
    <definedName name="_48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8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8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8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0.205479&amp;VAR:V=10.993737&amp;VAR:V0=11.584716&amp;VAR:V1=9.182470&amp;VAR:Y0=2009&amp;VAR:Y1=2010&amp;VAR:P=753.892680&amp;VAR:DATE=20090316&amp;VAR:THRESH=-|-|-|","-|-|-|-"}</definedName>
    <definedName name="_485__FDSAUDITLINK___1">{"fdsup://directions/FAT Viewer?action=UPDATE&amp;creator=factset&amp;DYN_ARGS=TRUE&amp;DOC_NAME=FAT:FQL_AUDITING_CLIENT_TEMPLATE.FAT&amp;display_string=Audit&amp;VAR:KEY=PGZEXCTAJC&amp;VAR:QUERY=RkZfRUJJVERBX0lCKExUTSwwKQ==&amp;WINDOW=FIRST_POPUP&amp;HEIGHT=450&amp;WIDTH=450&amp;START_MAXIMIZED=","FALSE&amp;VAR:CALENDAR=US&amp;VAR:SYMBOL=CHKP&amp;VAR:INDEX=0"}</definedName>
    <definedName name="_48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8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8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8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8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8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8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8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8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8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8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0.186301&amp;VAR:V=11.046332&amp;VAR:V0=11.584716&amp;VAR:V1=9.182470&amp;VAR:Y0=2009&amp;VAR:Y1=2010&amp;VAR:P=676.530230&amp;VAR:DATE=20090309&amp;VAR:THRESH=-|-|-|","-|-|-|-"}</definedName>
    <definedName name="_486__FDSAUDITLINK___1">{"fdsup://directions/FAT Viewer?action=UPDATE&amp;creator=factset&amp;DYN_ARGS=TRUE&amp;DOC_NAME=FAT:FQL_AUDITING_CLIENT_TEMPLATE.FAT&amp;display_string=Audit&amp;VAR:KEY=XOXKZADAXG&amp;VAR:QUERY=RkZfRUJJVERBX0lCKExUTSwwKQ==&amp;WINDOW=FIRST_POPUP&amp;HEIGHT=450&amp;WIDTH=450&amp;START_MAXIMIZED=","FALSE&amp;VAR:CALENDAR=US&amp;VAR:SYMBOL=ARST&amp;VAR:INDEX=0"}</definedName>
    <definedName name="_48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8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8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8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8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8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8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8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8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8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8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0.186301&amp;VAR:V=11.046332&amp;VAR:V0=11.584716&amp;VAR:V1=9.182470&amp;VAR:Y0=2009&amp;VAR:Y1=2010&amp;VAR:P=676.530230&amp;VAR:DATE=20090309&amp;VAR:THRESH=-|-|-|","-|-|-|-"}</definedName>
    <definedName name="_487__FDSAUDITLINK___1">{"fdsup://directions/FAT Viewer?action=UPDATE&amp;creator=factset&amp;DYN_ARGS=TRUE&amp;DOC_NAME=FAT:FQL_AUDITING_CLIENT_TEMPLATE.FAT&amp;display_string=Audit&amp;VAR:KEY=VITIVQHWLE&amp;VAR:QUERY=RkZfRUJJVERBX0lCKExUTSwwKQ==&amp;WINDOW=FIRST_POPUP&amp;HEIGHT=450&amp;WIDTH=450&amp;START_MAXIMIZED=","FALSE&amp;VAR:CALENDAR=US&amp;VAR:SYMBOL=QSFT&amp;VAR:INDEX=0"}</definedName>
    <definedName name="_48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8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8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8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8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8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8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8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8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8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8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0.186301&amp;VAR:V=11.046332&amp;VAR:V0=11.584716&amp;VAR:V1=9.182470&amp;VAR:Y0=2009&amp;VAR:Y1=2010&amp;VAR:P=676.530230&amp;VAR:DATE=20090309&amp;VAR:THRESH=-|-|-|","-|-|-|-"}</definedName>
    <definedName name="_488__FDSAUDITLINK___1">{"fdsup://directions/FAT Viewer?action=UPDATE&amp;creator=factset&amp;DYN_ARGS=TRUE&amp;DOC_NAME=FAT:FQL_AUDITING_CLIENT_TEMPLATE.FAT&amp;display_string=Audit&amp;VAR:KEY=NSBYHGLYDU&amp;VAR:QUERY=RkZfRUJJVERBX0lCKExUTSwwKQ==&amp;WINDOW=FIRST_POPUP&amp;HEIGHT=450&amp;WIDTH=450&amp;START_MAXIMIZED=","FALSE&amp;VAR:CALENDAR=US&amp;VAR:SYMBOL=B079W5&amp;VAR:INDEX=0"}</definedName>
    <definedName name="_48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8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8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8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8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8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8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8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8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8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88b90d58b2b443f9177bfc4edeed1e8" hidden="1">#REF!</definedName>
    <definedName name="_48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0.167123&amp;VAR:V=11.099432&amp;VAR:V0=11.584716&amp;VAR:V1=9.182470&amp;VAR:Y0=2009&amp;VAR:Y1=2010&amp;VAR:P=700.818721&amp;VAR:DATE=20090302&amp;VAR:THRESH=-|-|-|","-|-|-|-"}</definedName>
    <definedName name="_489__FDSAUDITLINK___1">{"fdsup://directions/FAT Viewer?action=UPDATE&amp;creator=factset&amp;DYN_ARGS=TRUE&amp;DOC_NAME=FAT:FQL_AUDITING_CLIENT_TEMPLATE.FAT&amp;display_string=Audit&amp;VAR:KEY=NMTQRIBIHC&amp;VAR:QUERY=RkZfRUJJVERBX0lCKExUTSwwKQ==&amp;WINDOW=FIRST_POPUP&amp;HEIGHT=450&amp;WIDTH=450&amp;START_MAXIMIZED=","FALSE&amp;VAR:CALENDAR=US&amp;VAR:SYMBOL=INFA&amp;VAR:INDEX=0"}</definedName>
    <definedName name="_48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8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8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8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8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8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8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8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8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8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9__FDSAUDITLINK__">{"fdsup://directions/FAT Viewer?action=UPDATE&amp;creator=factset&amp;DYN_ARGS=TRUE&amp;DOC_NAME=FAT:FQL_AUDITING_CLIENT_TEMPLATE.FAT&amp;display_string=Audit&amp;VAR:KEY=IRGRQDQTWB&amp;VAR:QUERY=RkZfRU5UUlBSX1ZBTF9EQUlMWSg0MDc2NywsLCwsJ0RJTCcp&amp;WINDOW=FIRST_POPUP&amp;HEIGHT=450&amp;WIDTH=","450&amp;START_MAXIMIZED=FALSE&amp;VAR:CALENDAR=US&amp;VAR:SYMBOL=BTH&amp;VAR:INDEX=0"}</definedName>
    <definedName name="_49__FDSAUDITLINK___1">{"fdsup://directions/FAT Viewer?action=UPDATE&amp;creator=factset&amp;DYN_ARGS=TRUE&amp;DOC_NAME=FAT:FQL_AUDITING_CLIENT_TEMPLATE.FAT&amp;display_string=Audit&amp;VAR:KEY=FQNOVQNKRU&amp;VAR:QUERY=RkZfU0FMRVMoQ0FMLDIwMDksLCwsVVNEKQ==&amp;WINDOW=FIRST_POPUP&amp;HEIGHT=450&amp;WIDTH=450&amp;START_MA","XIMIZED=FALSE&amp;VAR:CALENDAR=US&amp;VAR:SYMBOL=CARB&amp;VAR:INDEX=0"}</definedName>
    <definedName name="_49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0.167123&amp;VAR:V=11.099432&amp;VAR:V0=11.584716&amp;VAR:V1=9.182470&amp;VAR:Y0=2009&amp;VAR:Y1=2010&amp;VAR:P=700.818721&amp;VAR:DATE=20090302&amp;VAR:THRESH=-|-|-|","-|-|-|-"}</definedName>
    <definedName name="_490__FDSAUDITLINK___1">{"fdsup://directions/FAT Viewer?action=UPDATE&amp;creator=factset&amp;DYN_ARGS=TRUE&amp;DOC_NAME=FAT:FQL_AUDITING_CLIENT_TEMPLATE.FAT&amp;display_string=Audit&amp;VAR:KEY=RGNONYTCZM&amp;VAR:QUERY=RkZfRU5UUlBSX1ZBTF9EQUlMWSgwLCwsUkYsLCdESUwnKQ==&amp;WINDOW=FIRST_POPUP&amp;HEIGHT=450&amp;WIDTH=","450&amp;START_MAXIMIZED=FALSE&amp;VAR:CALENDAR=US&amp;VAR:SYMBOL=FALC&amp;VAR:INDEX=0"}</definedName>
    <definedName name="_49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9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9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9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9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9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49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49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49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49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49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0.167123&amp;VAR:V=11.099432&amp;VAR:V0=11.584716&amp;VAR:V1=9.182470&amp;VAR:Y0=2009&amp;VAR:Y1=2010&amp;VAR:P=700.818721&amp;VAR:DATE=20090302&amp;VAR:THRESH=-|-|-|","-|-|-|-"}</definedName>
    <definedName name="_491__FDSAUDITLINK___1">{"fdsup://directions/FAT Viewer?action=UPDATE&amp;creator=factset&amp;DYN_ARGS=TRUE&amp;DOC_NAME=FAT:FQL_AUDITING_CLIENT_TEMPLATE.FAT&amp;display_string=Audit&amp;VAR:KEY=ZMFIXYTUBA&amp;VAR:QUERY=RkZfRU5UUlBSX1ZBTF9EQUlMWSgwLCwsUkYsLCdESUwnKQ==&amp;WINDOW=FIRST_POPUP&amp;HEIGHT=450&amp;WIDTH=","450&amp;START_MAXIMIZED=FALSE&amp;VAR:CALENDAR=US&amp;VAR:SYMBOL=CML&amp;VAR:INDEX=0"}</definedName>
    <definedName name="_49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49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49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49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9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49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49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49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49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49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49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0.147945&amp;VAR:V=11.974695&amp;VAR:V0=12.444287&amp;VAR:V1=9.836863&amp;VAR:Y0=2009&amp;VAR:Y1=2010&amp;VAR:P=743.328297&amp;VAR:DATE=20090223&amp;VAR:THRESH=-|-|-|","-|-|-|-"}</definedName>
    <definedName name="_492__FDSAUDITLINK___1">{"fdsup://directions/FAT Viewer?action=UPDATE&amp;creator=factset&amp;DYN_ARGS=TRUE&amp;DOC_NAME=FAT:FQL_AUDITING_CLIENT_TEMPLATE.FAT&amp;display_string=Audit&amp;VAR:KEY=HSHWZAHOFO&amp;VAR:QUERY=RkZfRU5UUlBSX1ZBTF9EQUlMWSgwLCwsUkYsLCdESUwnKQ==&amp;WINDOW=FIRST_POPUP&amp;HEIGHT=450&amp;WIDTH=","450&amp;START_MAXIMIZED=FALSE&amp;VAR:CALENDAR=US&amp;VAR:SYMBOL=CVLT&amp;VAR:INDEX=0"}</definedName>
    <definedName name="_49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49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49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49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49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49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49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49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49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49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49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0.147945&amp;VAR:V=11.974695&amp;VAR:V0=12.444287&amp;VAR:V1=9.836863&amp;VAR:Y0=2009&amp;VAR:Y1=2010&amp;VAR:P=743.328297&amp;VAR:DATE=20090223&amp;VAR:THRESH=-|-|-|","-|-|-|-"}</definedName>
    <definedName name="_493__FDSAUDITLINK___1">{"fdsup://directions/FAT Viewer?action=UPDATE&amp;creator=factset&amp;DYN_ARGS=TRUE&amp;DOC_NAME=FAT:FQL_AUDITING_CLIENT_TEMPLATE.FAT&amp;display_string=Audit&amp;VAR:KEY=HOZYDKVKTK&amp;VAR:QUERY=RkZfRU5UUlBSX1ZBTF9EQUlMWSgwLCwsUkYsLCdESUwnKQ==&amp;WINDOW=FIRST_POPUP&amp;HEIGHT=450&amp;WIDTH=","450&amp;START_MAXIMIZED=FALSE&amp;VAR:CALENDAR=US&amp;VAR:SYMBOL=NOVL&amp;VAR:INDEX=0"}</definedName>
    <definedName name="_49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49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49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49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49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49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49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49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49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9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493b6dbf16774150a88e4bb91797d10d" hidden="1">#REF!</definedName>
    <definedName name="_49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0.147945&amp;VAR:V=11.974695&amp;VAR:V0=12.444287&amp;VAR:V1=9.836863&amp;VAR:Y0=2009&amp;VAR:Y1=2010&amp;VAR:P=743.328297&amp;VAR:DATE=20090223&amp;VAR:THRESH=-|-|-|","-|-|-|-"}</definedName>
    <definedName name="_494__FDSAUDITLINK___1">{"fdsup://directions/FAT Viewer?action=UPDATE&amp;creator=factset&amp;DYN_ARGS=TRUE&amp;DOC_NAME=FAT:FQL_AUDITING_CLIENT_TEMPLATE.FAT&amp;display_string=Audit&amp;VAR:KEY=ZIDGNMZUNS&amp;VAR:QUERY=RkZfRU5UUlBSX1ZBTF9EQUlMWSgwLCwsUkYsLCdESUwnKQ==&amp;WINDOW=FIRST_POPUP&amp;HEIGHT=450&amp;WIDTH=","450&amp;START_MAXIMIZED=FALSE&amp;VAR:CALENDAR=US&amp;VAR:SYMBOL=CA&amp;VAR:INDEX=0"}</definedName>
    <definedName name="_49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49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49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49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49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49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49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49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49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49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49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0.120548&amp;VAR:V=12.058964&amp;VAR:V0=12.444287&amp;VAR:V1=9.836863&amp;VAR:Y0=2009&amp;VAR:Y1=2010&amp;VAR:P=826.843487&amp;VAR:DATE=20090213&amp;VAR:THRESH=-|-|-|","-|-|-|-"}</definedName>
    <definedName name="_495__FDSAUDITLINK___1">{"fdsup://directions/FAT Viewer?action=UPDATE&amp;creator=factset&amp;DYN_ARGS=TRUE&amp;DOC_NAME=FAT:FQL_AUDITING_CLIENT_TEMPLATE.FAT&amp;display_string=Audit&amp;VAR:KEY=VEZEJKZYLQ&amp;VAR:QUERY=RkZfRU5UUlBSX1ZBTF9EQUlMWSgwLCwsUkYsLCdESUwnKQ==&amp;WINDOW=FIRST_POPUP&amp;HEIGHT=450&amp;WIDTH=","450&amp;START_MAXIMIZED=FALSE&amp;VAR:CALENDAR=US&amp;VAR:SYMBOL=SYMC&amp;VAR:INDEX=0"}</definedName>
    <definedName name="_49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49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49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49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49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49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49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49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49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49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49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0.120548&amp;VAR:V=12.058964&amp;VAR:V0=12.444287&amp;VAR:V1=9.836863&amp;VAR:Y0=2009&amp;VAR:Y1=2010&amp;VAR:P=826.843487&amp;VAR:DATE=20090213&amp;VAR:THRESH=-|-|-|","-|-|-|-"}</definedName>
    <definedName name="_496__FDSAUDITLINK___1">{"fdsup://directions/FAT Viewer?action=UPDATE&amp;creator=factset&amp;DYN_ARGS=TRUE&amp;DOC_NAME=FAT:FQL_AUDITING_CLIENT_TEMPLATE.FAT&amp;display_string=Audit&amp;VAR:KEY=TWJULOLQBS&amp;VAR:QUERY=RkZfRU5UUlBSX1ZBTF9EQUlMWSgwLCwsUkYsLCdESUwnKQ==&amp;WINDOW=FIRST_POPUP&amp;HEIGHT=450&amp;WIDTH=","450&amp;START_MAXIMIZED=FALSE&amp;VAR:CALENDAR=US&amp;VAR:SYMBOL=EMC&amp;VAR:INDEX=0"}</definedName>
    <definedName name="_49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49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49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49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49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49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49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49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49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49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49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0.120548&amp;VAR:V=12.058964&amp;VAR:V0=12.444287&amp;VAR:V1=9.836863&amp;VAR:Y0=2009&amp;VAR:Y1=2010&amp;VAR:P=826.843487&amp;VAR:DATE=20090213&amp;VAR:THRESH=-|-|-|","-|-|-|-"}</definedName>
    <definedName name="_497__FDSAUDITLINK___1">{"fdsup://directions/FAT Viewer?action=UPDATE&amp;creator=factset&amp;DYN_ARGS=TRUE&amp;DOC_NAME=FAT:FQL_AUDITING_CLIENT_TEMPLATE.FAT&amp;display_string=Audit&amp;VAR:KEY=HGDGPUVEVI&amp;VAR:QUERY=RkZfRU5UUlBSX1ZBTF9EQUlMWSgwLCwsUkYsLCdESUwnKQ==&amp;WINDOW=FIRST_POPUP&amp;HEIGHT=450&amp;WIDTH=","450&amp;START_MAXIMIZED=FALSE&amp;VAR:CALENDAR=US&amp;VAR:SYMBOL=SAP&amp;VAR:INDEX=0"}</definedName>
    <definedName name="_49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49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49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49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49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49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49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49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49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49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49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0.109589&amp;VAR:V=12.093005&amp;VAR:V0=12.444287&amp;VAR:V1=9.836863&amp;VAR:Y0=2009&amp;VAR:Y1=2010&amp;VAR:P=869.885088&amp;VAR:DATE=20090209&amp;VAR:THRESH=-|-|-|","-|-|-|-"}</definedName>
    <definedName name="_498__FDSAUDITLINK___1">{"fdsup://directions/FAT Viewer?action=UPDATE&amp;creator=factset&amp;DYN_ARGS=TRUE&amp;DOC_NAME=FAT:FQL_AUDITING_CLIENT_TEMPLATE.FAT&amp;display_string=Audit&amp;VAR:KEY=ZEHUNKLYJQ&amp;VAR:QUERY=RkZfRU5UUlBSX1ZBTF9EQUlMWSgwLCwsUkYsLCdESUwnKQ==&amp;WINDOW=FIRST_POPUP&amp;HEIGHT=450&amp;WIDTH=","450&amp;START_MAXIMIZED=FALSE&amp;VAR:CALENDAR=US&amp;VAR:SYMBOL=ORCL&amp;VAR:INDEX=0"}</definedName>
    <definedName name="_49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49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49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49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49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49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49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49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49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49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49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0.109589&amp;VAR:V=12.093005&amp;VAR:V0=12.444287&amp;VAR:V1=9.836863&amp;VAR:Y0=2009&amp;VAR:Y1=2010&amp;VAR:P=869.885088&amp;VAR:DATE=20090209&amp;VAR:THRESH=-|-|-|","-|-|-|-"}</definedName>
    <definedName name="_499__FDSAUDITLINK___1">{"fdsup://directions/FAT Viewer?action=UPDATE&amp;creator=factset&amp;DYN_ARGS=TRUE&amp;DOC_NAME=FAT:FQL_AUDITING_CLIENT_TEMPLATE.FAT&amp;display_string=Audit&amp;VAR:KEY=XKXKHMZMTS&amp;VAR:QUERY=RkZfRU5UUlBSX1ZBTF9EQUlMWSgwLCwsUkYsLCdESUwnKQ==&amp;WINDOW=FIRST_POPUP&amp;HEIGHT=450&amp;WIDTH=","450&amp;START_MAXIMIZED=FALSE&amp;VAR:CALENDAR=US&amp;VAR:SYMBOL=GOOG&amp;VAR:INDEX=0"}</definedName>
    <definedName name="_49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49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49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49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49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49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49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49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49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49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49e3c3ba267f4521a699b9ce8419b423" hidden="1">#REF!</definedName>
    <definedName name="_4a2afc0f004e41c4a00e0f56b965386c" hidden="1">#REF!</definedName>
    <definedName name="_4a9d04121c2e4f49ba1bd0628fde412f" hidden="1">#REF!</definedName>
    <definedName name="_4aa4a4fa0d6a44a385f3c15ce13a3200" hidden="1">#REF!</definedName>
    <definedName name="_4af5c432c36d42418236ce17026e8aa0" hidden="1">#REF!</definedName>
    <definedName name="_4b4bcedfb8eb42d79688af0fc70d0632" hidden="1">#REF!</definedName>
    <definedName name="_4b8b4369b9c443d3b44209d9cf523292" hidden="1">#REF!</definedName>
    <definedName name="_4c5ecca3dde94b3fa0cafa1bf03fb688" hidden="1">#REF!</definedName>
    <definedName name="_4da32125a47946a0a6beba424e488d4e" hidden="1">#REF!</definedName>
    <definedName name="_4dc4554dfb4645c487cd142bdf0bfecf" hidden="1">#REF!</definedName>
    <definedName name="_4e49964f1eeb49cfbee9087320c64f45" hidden="1">#REF!</definedName>
    <definedName name="_4f986195dceb4d23bc4d2c2abdab7b69" hidden="1">#REF!</definedName>
    <definedName name="_4fc19173d94e4a3493ff115d146f5012" hidden="1">#REF!</definedName>
    <definedName name="_4fe31a0987514572abd4bb838dc9f31a" hidden="1">#REF!</definedName>
    <definedName name="_4GASPURCHASES">#REF!</definedName>
    <definedName name="_4QTR">#REF!</definedName>
    <definedName name="_4QTR_PROPANE">#REF!</definedName>
    <definedName name="_5__123Graph_BMKT_STOR">[3]DSAR!$AS$6:$AS$32</definedName>
    <definedName name="_5__FDSAUDITLINK__">{"fdsup://directions/FAT Viewer?action=UPDATE&amp;creator=factset&amp;DYN_ARGS=TRUE&amp;DOC_NAME=FAT:FQL_AUDITING_CLIENT_TEMPLATE.FAT&amp;display_string=Audit&amp;VAR:KEY=ZGTMXQNWFY&amp;VAR:QUERY=RkZfRUJJVERBKEFOTiwtMUZZLCwsLFVTRCk=&amp;WINDOW=FIRST_POPUP&amp;HEIGHT=450&amp;WIDTH=450&amp;START_MA","XIMIZED=FALSE&amp;VAR:CALENDAR=US&amp;VAR:SYMBOL=653323&amp;VAR:INDEX=0"}</definedName>
    <definedName name="_5__FDSAUDITLINK___1">{"fdsup://directions/FAT Viewer?action=UPDATE&amp;creator=factset&amp;DYN_ARGS=TRUE&amp;DOC_NAME=FAT:FQL_AUDITING_CLIENT_TEMPLATE.FAT&amp;display_string=Audit&amp;VAR:KEY=VULMTEXGDW&amp;VAR:QUERY=RkZfU0FMRVMoQ0FMLDIwMTAsLCwsVVNEKQ==&amp;WINDOW=FIRST_POPUP&amp;HEIGHT=450&amp;WIDTH=450&amp;START_MA","XIMIZED=FALSE&amp;VAR:CALENDAR=US&amp;VAR:SYMBOL=RHT&amp;VAR:INDEX=0"}</definedName>
    <definedName name="_50__FDSAUDITLINK__">{"fdsup://directions/FAT Viewer?action=UPDATE&amp;creator=factset&amp;DYN_ARGS=TRUE&amp;DOC_NAME=FAT:FQL_AUDITING_CLIENT_TEMPLATE.FAT&amp;display_string=Audit&amp;VAR:KEY=EPKPEBABGZ&amp;VAR:QUERY=RkZfRU5UUlBSX1ZBTF9EQUlMWSg0MDc2NywsLCwsJ0RJTCcp&amp;WINDOW=FIRST_POPUP&amp;HEIGHT=450&amp;WIDTH=","450&amp;START_MAXIMIZED=FALSE&amp;VAR:CALENDAR=US&amp;VAR:SYMBOL=510740&amp;VAR:INDEX=0"}</definedName>
    <definedName name="_50__FDSAUDITLINK___1">{"fdsup://directions/FAT Viewer?action=UPDATE&amp;creator=factset&amp;DYN_ARGS=TRUE&amp;DOC_NAME=FAT:FQL_AUDITING_CLIENT_TEMPLATE.FAT&amp;display_string=Audit&amp;VAR:KEY=BGNQDEDCZE&amp;VAR:QUERY=RkZfU0FMRVMoQ0FMLDIwMDgsLCwsVVNEKQ==&amp;WINDOW=FIRST_POPUP&amp;HEIGHT=450&amp;WIDTH=450&amp;START_MA","XIMIZED=FALSE&amp;VAR:CALENDAR=US&amp;VAR:SYMBOL=CARB&amp;VAR:INDEX=0"}</definedName>
    <definedName name="_50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0.109589&amp;VAR:V=12.093005&amp;VAR:V0=12.444287&amp;VAR:V1=9.836863&amp;VAR:Y0=2009&amp;VAR:Y1=2010&amp;VAR:P=869.885088&amp;VAR:DATE=20090209&amp;VAR:THRESH=-|-|-|","-|-|-|-"}</definedName>
    <definedName name="_500__FDSAUDITLINK___1">{"fdsup://directions/FAT Viewer?action=UPDATE&amp;creator=factset&amp;DYN_ARGS=TRUE&amp;DOC_NAME=FAT:FQL_AUDITING_CLIENT_TEMPLATE.FAT&amp;display_string=Audit&amp;VAR:KEY=ZYJAFKDUPY&amp;VAR:QUERY=RkZfRU5UUlBSX1ZBTF9EQUlMWSgwLCwsUkYsLCdESUwnKQ==&amp;WINDOW=FIRST_POPUP&amp;HEIGHT=450&amp;WIDTH=","450&amp;START_MAXIMIZED=FALSE&amp;VAR:CALENDAR=US&amp;VAR:SYMBOL=TDC&amp;VAR:INDEX=0"}</definedName>
    <definedName name="_50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0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0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0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0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0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0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0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0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0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0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0.090411&amp;VAR:V=12.153040&amp;VAR:V0=12.444287&amp;VAR:V1=9.836863&amp;VAR:Y0=2009&amp;VAR:Y1=2010&amp;VAR:P=825.437231&amp;VAR:DATE=20090202&amp;VAR:THRESH=-|-|-|","-|-|-|-"}</definedName>
    <definedName name="_501__FDSAUDITLINK___1">{"fdsup://directions/FAT Viewer?action=UPDATE&amp;creator=factset&amp;DYN_ARGS=TRUE&amp;DOC_NAME=FAT:FQL_AUDITING_CLIENT_TEMPLATE.FAT&amp;display_string=Audit&amp;VAR:KEY=TKNWNETOHM&amp;VAR:QUERY=RkZfRU5UUlBSX1ZBTF9EQUlMWSgwLCwsUkYsLCdESUwnKQ==&amp;WINDOW=FIRST_POPUP&amp;HEIGHT=450&amp;WIDTH=","450&amp;START_MAXIMIZED=FALSE&amp;VAR:CALENDAR=US&amp;VAR:SYMBOL=NZ&amp;VAR:INDEX=0"}</definedName>
    <definedName name="_50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0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0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0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0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014ed28ca074ae488be8e3d6dc23e9b" hidden="1">#REF!</definedName>
    <definedName name="_50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0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0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0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0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0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0.090411&amp;VAR:V=12.153040&amp;VAR:V0=12.444287&amp;VAR:V1=9.836863&amp;VAR:Y0=2009&amp;VAR:Y1=2010&amp;VAR:P=825.437231&amp;VAR:DATE=20090202&amp;VAR:THRESH=-|-|-|","-|-|-|-"}</definedName>
    <definedName name="_502__FDSAUDITLINK___1">{"fdsup://directions/FAT Viewer?action=UPDATE&amp;creator=factset&amp;DYN_ARGS=TRUE&amp;DOC_NAME=FAT:FQL_AUDITING_CLIENT_TEMPLATE.FAT&amp;display_string=Audit&amp;VAR:KEY=VSPIHMFIZM&amp;VAR:QUERY=RkZfRU5UUlBSX1ZBTF9EQUlMWSgwLCwsUkYsLCdESUwnKQ==&amp;WINDOW=FIRST_POPUP&amp;HEIGHT=450&amp;WIDTH=","450&amp;START_MAXIMIZED=FALSE&amp;VAR:CALENDAR=US&amp;VAR:SYMBOL=HPQ&amp;VAR:INDEX=0"}</definedName>
    <definedName name="_50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0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0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0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0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0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0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0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0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0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0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0.090411&amp;VAR:V=12.153040&amp;VAR:V0=12.444287&amp;VAR:V1=9.836863&amp;VAR:Y0=2009&amp;VAR:Y1=2010&amp;VAR:P=825.437231&amp;VAR:DATE=20090202&amp;VAR:THRESH=-|-|-|","-|-|-|-"}</definedName>
    <definedName name="_503__FDSAUDITLINK___1">{"fdsup://directions/FAT Viewer?action=UPDATE&amp;creator=factset&amp;DYN_ARGS=TRUE&amp;DOC_NAME=FAT:FQL_AUDITING_CLIENT_TEMPLATE.FAT&amp;display_string=Audit&amp;VAR:KEY=TWJULOLQBS&amp;VAR:QUERY=RkZfRU5UUlBSX1ZBTF9EQUlMWSgwLCwsUkYsLCdESUwnKQ==&amp;WINDOW=FIRST_POPUP&amp;HEIGHT=450&amp;WIDTH=","450&amp;START_MAXIMIZED=FALSE&amp;VAR:CALENDAR=US&amp;VAR:SYMBOL=EMC&amp;VAR:INDEX=0"}</definedName>
    <definedName name="_50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0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0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0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0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0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0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0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0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0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0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0.071233&amp;VAR:V=12.347856&amp;VAR:V0=12.405439&amp;VAR:V1=11.643185&amp;VAR:Y0=2008&amp;VAR:Y1=2009&amp;VAR:P=836.569227&amp;VAR:DATE=20090126&amp;VAR:THRESH=-|-|-","|-|-|-|-"}</definedName>
    <definedName name="_504__FDSAUDITLINK___1">{"fdsup://directions/FAT Viewer?action=UPDATE&amp;creator=factset&amp;DYN_ARGS=TRUE&amp;DOC_NAME=FAT:FQL_AUDITING_CLIENT_TEMPLATE.FAT&amp;display_string=Audit&amp;VAR:KEY=XCJMTWNAVQ&amp;VAR:QUERY=RkZfRU5UUlBSX1ZBTF9EQUlMWSgwLCwsUkYsLCdESUwnKQ==&amp;WINDOW=FIRST_POPUP&amp;HEIGHT=450&amp;WIDTH=","450&amp;START_MAXIMIZED=FALSE&amp;VAR:CALENDAR=US&amp;VAR:SYMBOL=BMC&amp;VAR:INDEX=0"}</definedName>
    <definedName name="_50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0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0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0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0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0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0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0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0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0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0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0.071233&amp;VAR:V=12.347856&amp;VAR:V0=12.405439&amp;VAR:V1=11.643185&amp;VAR:Y0=2008&amp;VAR:Y1=2009&amp;VAR:P=836.569227&amp;VAR:DATE=20090126&amp;VAR:THRESH=-|-|-","|-|-|-|-"}</definedName>
    <definedName name="_505__FDSAUDITLINK___1">{"fdsup://directions/FAT Viewer?action=UPDATE&amp;creator=factset&amp;DYN_ARGS=TRUE&amp;DOC_NAME=FAT:FQL_AUDITING_CLIENT_TEMPLATE.FAT&amp;display_string=Audit&amp;VAR:KEY=NABOXQDCHI&amp;VAR:QUERY=RkZfRU5UUlBSX1ZBTF9EQUlMWSgwLCwsUkYsLCdESUwnKQ==&amp;WINDOW=FIRST_POPUP&amp;HEIGHT=450&amp;WIDTH=","450&amp;START_MAXIMIZED=FALSE&amp;VAR:CALENDAR=US&amp;VAR:SYMBOL=JNPR&amp;VAR:INDEX=0"}</definedName>
    <definedName name="_50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0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0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0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0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0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0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0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0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0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0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0.071233&amp;VAR:V=12.347856&amp;VAR:V0=12.405439&amp;VAR:V1=11.643185&amp;VAR:Y0=2008&amp;VAR:Y1=2009&amp;VAR:P=836.569227&amp;VAR:DATE=20090126&amp;VAR:THRESH=-|-|-","|-|-|-|-"}</definedName>
    <definedName name="_506__FDSAUDITLINK___1">{"fdsup://directions/FAT Viewer?action=UPDATE&amp;creator=factset&amp;DYN_ARGS=TRUE&amp;DOC_NAME=FAT:FQL_AUDITING_CLIENT_TEMPLATE.FAT&amp;display_string=Audit&amp;VAR:KEY=NMXGREVSBK&amp;VAR:QUERY=RkZfRU5UUlBSX1ZBTF9EQUlMWSgwLCwsUkYsLCdESUwnKQ==&amp;WINDOW=FIRST_POPUP&amp;HEIGHT=450&amp;WIDTH=","450&amp;START_MAXIMIZED=FALSE&amp;VAR:CALENDAR=US&amp;VAR:SYMBOL=MFE&amp;VAR:INDEX=0"}</definedName>
    <definedName name="_50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0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0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0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0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0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0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0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0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0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0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0.043836&amp;VAR:V=12.369940&amp;VAR:V0=12.405439&amp;VAR:V1=11.643185&amp;VAR:Y0=2008&amp;VAR:Y1=2009&amp;VAR:P=850.120455&amp;VAR:DATE=20090116&amp;VAR:THRESH=-|-|-","|-|-|-|-"}</definedName>
    <definedName name="_507__FDSAUDITLINK___1">{"fdsup://directions/FAT Viewer?action=UPDATE&amp;creator=factset&amp;DYN_ARGS=TRUE&amp;DOC_NAME=FAT:FQL_AUDITING_CLIENT_TEMPLATE.FAT&amp;display_string=Audit&amp;VAR:KEY=BUZWVGXYFI&amp;VAR:QUERY=RkZfRU5UUlBSX1ZBTF9EQUlMWSgwLCwsUkYsLCdESUwnKQ==&amp;WINDOW=FIRST_POPUP&amp;HEIGHT=450&amp;WIDTH=","450&amp;START_MAXIMIZED=FALSE&amp;VAR:CALENDAR=US&amp;VAR:SYMBOL=FTNT&amp;VAR:INDEX=0"}</definedName>
    <definedName name="_50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0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0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0726f8cd77c45cc9daab421be0b04fe" hidden="1">#REF!</definedName>
    <definedName name="_50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0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0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0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0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0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0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0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0.043836&amp;VAR:V=12.369940&amp;VAR:V0=12.405439&amp;VAR:V1=11.643185&amp;VAR:Y0=2008&amp;VAR:Y1=2009&amp;VAR:P=850.120455&amp;VAR:DATE=20090116&amp;VAR:THRESH=-|-|-","|-|-|-|-"}</definedName>
    <definedName name="_508__FDSAUDITLINK___1">{"fdsup://directions/FAT Viewer?action=UPDATE&amp;creator=factset&amp;DYN_ARGS=TRUE&amp;DOC_NAME=FAT:FQL_AUDITING_CLIENT_TEMPLATE.FAT&amp;display_string=Audit&amp;VAR:KEY=TWFULUTSFA&amp;VAR:QUERY=RkZfRU5UUlBSX1ZBTF9EQUlMWSgwLCwsUkYsLCdESUwnKQ==&amp;WINDOW=FIRST_POPUP&amp;HEIGHT=450&amp;WIDTH=","450&amp;START_MAXIMIZED=FALSE&amp;VAR:CALENDAR=US&amp;VAR:SYMBOL=CSCO&amp;VAR:INDEX=0"}</definedName>
    <definedName name="_50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0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0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0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0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0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0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0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0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0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0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0.043836&amp;VAR:V=12.369940&amp;VAR:V0=12.405439&amp;VAR:V1=11.643185&amp;VAR:Y0=2008&amp;VAR:Y1=2009&amp;VAR:P=850.120455&amp;VAR:DATE=20090116&amp;VAR:THRESH=-|-|-","|-|-|-|-"}</definedName>
    <definedName name="_509__FDSAUDITLINK___1">{"fdsup://directions/FAT Viewer?action=UPDATE&amp;creator=factset&amp;DYN_ARGS=TRUE&amp;DOC_NAME=FAT:FQL_AUDITING_CLIENT_TEMPLATE.FAT&amp;display_string=Audit&amp;VAR:KEY=HOJKNEXADW&amp;VAR:QUERY=RkZfRU5UUlBSX1ZBTF9EQUlMWSgwLCwsUkYsLCdESUwnKQ==&amp;WINDOW=FIRST_POPUP&amp;HEIGHT=450&amp;WIDTH=","450&amp;START_MAXIMIZED=FALSE&amp;VAR:CALENDAR=US&amp;VAR:SYMBOL=CHKP&amp;VAR:INDEX=0"}</definedName>
    <definedName name="_50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0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0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0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0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0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0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0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0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0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0b5df94f9ef4ad580140817d444478c" hidden="1">#REF!</definedName>
    <definedName name="_50b6984c54e743e88ad11e580ec1b251" hidden="1">#REF!</definedName>
    <definedName name="_51__FDSAUDITLINK__">{"fdsup://directions/FAT Viewer?action=UPDATE&amp;creator=factset&amp;DYN_ARGS=TRUE&amp;DOC_NAME=FAT:FQL_AUDITING_CLIENT_TEMPLATE.FAT&amp;display_string=Audit&amp;VAR:KEY=CPCRGJOXSD&amp;VAR:QUERY=RkZfRU5UUlBSX1ZBTF9EQUlMWSg0MDc2NywsLCwsJ0RJTCcp&amp;WINDOW=FIRST_POPUP&amp;HEIGHT=450&amp;WIDTH=","450&amp;START_MAXIMIZED=FALSE&amp;VAR:CALENDAR=US&amp;VAR:SYMBOL=AVP&amp;VAR:INDEX=0"}</definedName>
    <definedName name="_51__FDSAUDITLINK___1">{"fdsup://directions/FAT Viewer?action=UPDATE&amp;creator=factset&amp;DYN_ARGS=TRUE&amp;DOC_NAME=FAT:FQL_AUDITING_CLIENT_TEMPLATE.FAT&amp;display_string=Audit&amp;VAR:KEY=VODENIJGXU&amp;VAR:QUERY=RkZfUk9FKEFOTiwp&amp;WINDOW=FIRST_POPUP&amp;HEIGHT=450&amp;WIDTH=450&amp;START_MAXIMIZED=FALSE&amp;VAR:CA","LENDAR=US&amp;VAR:SYMBOL=CARB&amp;VAR:INDEX=0"}</definedName>
    <definedName name="_51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0.032877&amp;VAR:V=12.378796&amp;VAR:V0=12.405439&amp;VAR:V1=11.643185&amp;VAR:Y0=2008&amp;VAR:Y1=2009&amp;VAR:P=870.260353&amp;VAR:DATE=20090112&amp;VAR:THRESH=-|-|-","|-|-|-|-"}</definedName>
    <definedName name="_510__FDSAUDITLINK___1">{"fdsup://directions/FAT Viewer?action=UPDATE&amp;creator=factset&amp;DYN_ARGS=TRUE&amp;DOC_NAME=FAT:FQL_AUDITING_CLIENT_TEMPLATE.FAT&amp;display_string=Audit&amp;VAR:KEY=TULCLEDGXK&amp;VAR:QUERY=RkZfRU5UUlBSX1ZBTF9EQUlMWSgwLCwsUkYsLCdESUwnKQ==&amp;WINDOW=FIRST_POPUP&amp;HEIGHT=450&amp;WIDTH=","450&amp;START_MAXIMIZED=FALSE&amp;VAR:CALENDAR=US&amp;VAR:SYMBOL=ARST&amp;VAR:INDEX=0"}</definedName>
    <definedName name="_51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1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1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1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1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1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1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1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1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1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1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0.032877&amp;VAR:V=12.378796&amp;VAR:V0=12.405439&amp;VAR:V1=11.643185&amp;VAR:Y0=2008&amp;VAR:Y1=2009&amp;VAR:P=870.260353&amp;VAR:DATE=20090112&amp;VAR:THRESH=-|-|-","|-|-|-|-"}</definedName>
    <definedName name="_511__FDSAUDITLINK___1">{"fdsup://directions/FAT Viewer?action=UPDATE&amp;creator=factset&amp;DYN_ARGS=TRUE&amp;DOC_NAME=FAT:FQL_AUDITING_CLIENT_TEMPLATE.FAT&amp;display_string=Audit&amp;VAR:KEY=LQPUXMFYVW&amp;VAR:QUERY=RkZfRU5UUlBSX1ZBTF9EQUlMWSgwLCwsUkYsLCdESUwnKQ==&amp;WINDOW=FIRST_POPUP&amp;HEIGHT=450&amp;WIDTH=","450&amp;START_MAXIMIZED=FALSE&amp;VAR:CALENDAR=US&amp;VAR:SYMBOL=QSFT&amp;VAR:INDEX=0"}</definedName>
    <definedName name="_51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1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1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1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1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1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1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1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1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1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1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0.032877&amp;VAR:V=12.378796&amp;VAR:V0=12.405439&amp;VAR:V1=11.643185&amp;VAR:Y0=2008&amp;VAR:Y1=2009&amp;VAR:P=870.260353&amp;VAR:DATE=20090112&amp;VAR:THRESH=-|-|-","|-|-|-|-"}</definedName>
    <definedName name="_512__FDSAUDITLINK___1">{"fdsup://directions/FAT Viewer?action=UPDATE&amp;creator=factset&amp;DYN_ARGS=TRUE&amp;DOC_NAME=FAT:FQL_AUDITING_CLIENT_TEMPLATE.FAT&amp;display_string=Audit&amp;VAR:KEY=NYHYDYBIZS&amp;VAR:QUERY=RkZfRU5UUlBSX1ZBTF9EQUlMWSgwLCwsUkYsLCdESUwnKQ==&amp;WINDOW=FIRST_POPUP&amp;HEIGHT=450&amp;WIDTH=","450&amp;START_MAXIMIZED=FALSE&amp;VAR:CALENDAR=US&amp;VAR:SYMBOL=B079W5&amp;VAR:INDEX=0"}</definedName>
    <definedName name="_51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1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1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1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1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1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1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1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1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1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1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0.013699&amp;VAR:V=12.394324&amp;VAR:V0=12.405439&amp;VAR:V1=11.643185&amp;VAR:Y0=2008&amp;VAR:Y1=2009&amp;VAR:P=927.450122&amp;VAR:DATE=20090105&amp;VAR:THRESH=-|-|-","|-|-|-|-"}</definedName>
    <definedName name="_513__FDSAUDITLINK___1">{"fdsup://directions/FAT Viewer?action=UPDATE&amp;creator=factset&amp;DYN_ARGS=TRUE&amp;DOC_NAME=FAT:FQL_AUDITING_CLIENT_TEMPLATE.FAT&amp;display_string=Audit&amp;VAR:KEY=LOPIHWHYJS&amp;VAR:QUERY=RkZfRU5UUlBSX1ZBTF9EQUlMWSgwLCwsUkYsLCdESUwnKQ==&amp;WINDOW=FIRST_POPUP&amp;HEIGHT=450&amp;WIDTH=","450&amp;START_MAXIMIZED=FALSE&amp;VAR:CALENDAR=US&amp;VAR:SYMBOL=INFA&amp;VAR:INDEX=0"}</definedName>
    <definedName name="_51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1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1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1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1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1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1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1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1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1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1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0.013699&amp;VAR:V=12.394324&amp;VAR:V0=12.405439&amp;VAR:V1=11.643185&amp;VAR:Y0=2008&amp;VAR:Y1=2009&amp;VAR:P=927.450122&amp;VAR:DATE=20090105&amp;VAR:THRESH=-|-|-","|-|-|-|-"}</definedName>
    <definedName name="_514__FDSAUDITLINK___1">{"fdsup://Directions/FactSet Auditing Viewer?action=AUDIT_VALUE&amp;DB=129&amp;ID1=26864810&amp;VALUEID=03426&amp;SDATE=2009&amp;PERIODTYPE=ANN_STD&amp;window=popup_no_bar&amp;width=385&amp;height=120&amp;START_MAXIMIZED=FALSE&amp;creator=factset&amp;display_string=Audit"}</definedName>
    <definedName name="_51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1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1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1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1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1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1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1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1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1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1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0.013699&amp;VAR:V=12.394324&amp;VAR:V0=12.405439&amp;VAR:V1=11.643185&amp;VAR:Y0=2008&amp;VAR:Y1=2009&amp;VAR:P=927.450122&amp;VAR:DATE=20090105&amp;VAR:THRESH=-|-|-","|-|-|-|-"}</definedName>
    <definedName name="_515__FDSAUDITLINK___1">{"fdsup://Directions/FactSet Auditing Viewer?action=AUDIT_VALUE&amp;DB=129&amp;ID1=26864810&amp;VALUEID=03426&amp;SDATE=2009&amp;PERIODTYPE=ANN_STD&amp;window=popup_no_bar&amp;width=385&amp;height=120&amp;START_MAXIMIZED=FALSE&amp;creator=factset&amp;display_string=Audit"}</definedName>
    <definedName name="_51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1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1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1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1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1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1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1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1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1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1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0.994536&amp;VAR:V=10.579409&amp;VAR:V0=11.763813&amp;VAR:V1=10.573560&amp;VAR:Y0=2008&amp;VAR:Y1=2009&amp;VAR:P=869.420605&amp;VAR:DATE=20081229&amp;VAR:THRESH=-|-|-","|-|-|-|-"}</definedName>
    <definedName name="_516__FDSAUDITLINK___1">{"fdsup://Directions/FactSet Auditing Viewer?action=AUDIT_VALUE&amp;DB=129&amp;ID1=26864810&amp;VALUEID=03426&amp;SDATE=2009&amp;PERIODTYPE=ANN_STD&amp;window=popup_no_bar&amp;width=385&amp;height=120&amp;START_MAXIMIZED=FALSE&amp;creator=factset&amp;display_string=Audit"}</definedName>
    <definedName name="_51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1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1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1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1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1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1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1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1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1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1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0.994536&amp;VAR:V=10.579409&amp;VAR:V0=11.763813&amp;VAR:V1=10.573560&amp;VAR:Y0=2008&amp;VAR:Y1=2009&amp;VAR:P=869.420605&amp;VAR:DATE=20081229&amp;VAR:THRESH=-|-|-","|-|-|-|-"}</definedName>
    <definedName name="_517__FDSAUDITLINK___1">{"fdsup://Directions/FactSet Auditing Viewer?action=AUDIT_VALUE&amp;DB=129&amp;ID1=26864810&amp;VALUEID=03426&amp;SDATE=2009&amp;PERIODTYPE=ANN_STD&amp;window=popup_no_bar&amp;width=385&amp;height=120&amp;START_MAXIMIZED=FALSE&amp;creator=factset&amp;display_string=Audit"}</definedName>
    <definedName name="_51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1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1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1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1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1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1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1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1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1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1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0.994536&amp;VAR:V=10.579409&amp;VAR:V0=11.763813&amp;VAR:V1=10.573560&amp;VAR:Y0=2008&amp;VAR:Y1=2009&amp;VAR:P=869.420605&amp;VAR:DATE=20081229&amp;VAR:THRESH=-|-|-","|-|-|-|-"}</definedName>
    <definedName name="_518__FDSAUDITLINK___1">{"fdsup://Directions/FactSet Auditing Viewer?action=AUDIT_VALUE&amp;DB=129&amp;ID1=48203R10&amp;VALUEID=03426&amp;SDATE=2009&amp;PERIODTYPE=ANN_STD&amp;window=popup_no_bar&amp;width=385&amp;height=120&amp;START_MAXIMIZED=FALSE&amp;creator=factset&amp;display_string=Audit"}</definedName>
    <definedName name="_51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1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1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1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1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1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1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1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1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1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1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0.975410&amp;VAR:V=10.599933&amp;VAR:V0=11.763813&amp;VAR:V1=10.573560&amp;VAR:Y0=2008&amp;VAR:Y1=2009&amp;VAR:P=871.634052&amp;VAR:DATE=20081222&amp;VAR:THRESH=-|-|-","|-|-|-|-"}</definedName>
    <definedName name="_519__FDSAUDITLINK___1">{"fdsup://Directions/FactSet Auditing Viewer?action=AUDIT_VALUE&amp;DB=129&amp;ID1=48203R10&amp;VALUEID=03426&amp;SDATE=2009&amp;PERIODTYPE=ANN_STD&amp;window=popup_no_bar&amp;width=385&amp;height=120&amp;START_MAXIMIZED=FALSE&amp;creator=factset&amp;display_string=Audit"}</definedName>
    <definedName name="_51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1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1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1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1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1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1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1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1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1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2__FDSAUDITLINK__">{"fdsup://directions/FAT Viewer?action=UPDATE&amp;creator=factset&amp;DYN_ARGS=TRUE&amp;DOC_NAME=FAT:FQL_AUDITING_CLIENT_TEMPLATE.FAT&amp;display_string=Audit&amp;VAR:KEY=YZAZOHSNGH&amp;VAR:QUERY=RkZfRU5UUlBSX1ZBTF9EQUlMWSg0MDc2NywsLCwsJ0RJTCcp&amp;WINDOW=FIRST_POPUP&amp;HEIGHT=450&amp;WIDTH=","450&amp;START_MAXIMIZED=FALSE&amp;VAR:CALENDAR=US&amp;VAR:SYMBOL=402400&amp;VAR:INDEX=0"}</definedName>
    <definedName name="_52__FDSAUDITLINK___1">{"fdsup://Directions/FactSet Auditing Viewer?action=AUDIT_VALUE&amp;DB=129&amp;ID1=14133710&amp;VALUEID=18321&amp;SDATE=2010&amp;PERIODTYPE=ANN_STD&amp;SCFT=3&amp;window=popup_no_bar&amp;width=385&amp;height=120&amp;START_MAXIMIZED=FALSE&amp;creator=factset&amp;display_string=Audit"}</definedName>
    <definedName name="_52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0.975410&amp;VAR:V=10.599933&amp;VAR:V0=11.763813&amp;VAR:V1=10.573560&amp;VAR:Y0=2008&amp;VAR:Y1=2009&amp;VAR:P=871.634052&amp;VAR:DATE=20081222&amp;VAR:THRESH=-|-|-","|-|-|-|-"}</definedName>
    <definedName name="_520__FDSAUDITLINK___1">{"fdsup://Directions/FactSet Auditing Viewer?action=AUDIT_VALUE&amp;DB=129&amp;ID1=17275R10&amp;VALUEID=03426&amp;SDATE=2009&amp;PERIODTYPE=ANN_STD&amp;window=popup_no_bar&amp;width=385&amp;height=120&amp;START_MAXIMIZED=FALSE&amp;creator=factset&amp;display_string=Audit"}</definedName>
    <definedName name="_52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2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2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2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2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2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2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2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2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2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2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0.975410&amp;VAR:V=10.599933&amp;VAR:V0=11.763813&amp;VAR:V1=10.573560&amp;VAR:Y0=2008&amp;VAR:Y1=2009&amp;VAR:P=871.634052&amp;VAR:DATE=20081222&amp;VAR:THRESH=-|-|-","|-|-|-|-"}</definedName>
    <definedName name="_521__FDSAUDITLINK___1">{"fdsup://Directions/FactSet Auditing Viewer?action=AUDIT_VALUE&amp;DB=129&amp;ID1=17275R10&amp;VALUEID=03426&amp;SDATE=2009&amp;PERIODTYPE=ANN_STD&amp;window=popup_no_bar&amp;width=385&amp;height=120&amp;START_MAXIMIZED=FALSE&amp;creator=factset&amp;display_string=Audit"}</definedName>
    <definedName name="_52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2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2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2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2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2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2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2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2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2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2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0.956284&amp;VAR:V=10.620536&amp;VAR:V0=11.763813&amp;VAR:V1=10.573560&amp;VAR:Y0=2008&amp;VAR:Y1=2009&amp;VAR:P=868.574005&amp;VAR:DATE=20081215&amp;VAR:THRESH=-|-|-","|-|-|-|-"}</definedName>
    <definedName name="_522__FDSAUDITLINK___1">{"fdsup://Directions/FactSet Auditing Viewer?action=AUDIT_VALUE&amp;DB=129&amp;ID1=30613710&amp;VALUEID=02001&amp;SDATE=201001&amp;PERIODTYPE=QTR_STD&amp;window=popup_no_bar&amp;width=385&amp;height=120&amp;START_MAXIMIZED=FALSE&amp;creator=factset&amp;display_string=Audit"}</definedName>
    <definedName name="_52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2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2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2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2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2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2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2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2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2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2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0.956284&amp;VAR:V=10.620536&amp;VAR:V0=11.763813&amp;VAR:V1=10.573560&amp;VAR:Y0=2008&amp;VAR:Y1=2009&amp;VAR:P=868.574005&amp;VAR:DATE=20081215&amp;VAR:THRESH=-|-|-","|-|-|-|-"}</definedName>
    <definedName name="_523__FDSAUDITLINK___1">{"fdsup://Directions/FactSet Auditing Viewer?action=AUDIT_VALUE&amp;DB=129&amp;ID1=30613710&amp;VALUEID=02001&amp;SDATE=201001&amp;PERIODTYPE=QTR_STD&amp;window=popup_no_bar&amp;width=385&amp;height=120&amp;START_MAXIMIZED=FALSE&amp;creator=factset&amp;display_string=Audit"}</definedName>
    <definedName name="_52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2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2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2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2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2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2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2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2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2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2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0.956284&amp;VAR:V=10.620536&amp;VAR:V0=11.763813&amp;VAR:V1=10.573560&amp;VAR:Y0=2008&amp;VAR:Y1=2009&amp;VAR:P=868.574005&amp;VAR:DATE=20081215&amp;VAR:THRESH=-|-|-","|-|-|-|-"}</definedName>
    <definedName name="_524__FDSAUDITLINK___1">{"fdsup://Directions/FactSet Auditing Viewer?action=AUDIT_VALUE&amp;DB=129&amp;ID1=30613710&amp;VALUEID=02001&amp;SDATE=201001&amp;PERIODTYPE=QTR_STD&amp;window=popup_no_bar&amp;width=385&amp;height=120&amp;START_MAXIMIZED=FALSE&amp;creator=factset&amp;display_string=Audit"}</definedName>
    <definedName name="_52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2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2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2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2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2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2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2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2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2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2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0.937158&amp;VAR:V=10.641219&amp;VAR:V0=11.763813&amp;VAR:V1=10.573560&amp;VAR:Y0=2008&amp;VAR:Y1=2009&amp;VAR:P=909.703486&amp;VAR:DATE=20081208&amp;VAR:THRESH=-|-|-","|-|-|-|-"}</definedName>
    <definedName name="_525__FDSAUDITLINK___1">{"fdsup://Directions/FactSet Auditing Viewer?action=AUDIT_VALUE&amp;DB=129&amp;ID1=30613710&amp;VALUEID=02001&amp;SDATE=201001&amp;PERIODTYPE=QTR_STD&amp;window=popup_no_bar&amp;width=385&amp;height=120&amp;START_MAXIMIZED=FALSE&amp;creator=factset&amp;display_string=Audit"}</definedName>
    <definedName name="_52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2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2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2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2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2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2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2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2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2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2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0.937158&amp;VAR:V=10.641219&amp;VAR:V0=11.763813&amp;VAR:V1=10.573560&amp;VAR:Y0=2008&amp;VAR:Y1=2009&amp;VAR:P=909.703486&amp;VAR:DATE=20081208&amp;VAR:THRESH=-|-|-","|-|-|-|-"}</definedName>
    <definedName name="_526__FDSAUDITLINK___1">{"fdsup://Directions/FactSet Auditing Viewer?action=AUDIT_VALUE&amp;DB=129&amp;ID1=20452A10&amp;VALUEID=02001&amp;SDATE=201001&amp;PERIODTYPE=QTR_STD&amp;window=popup_no_bar&amp;width=385&amp;height=120&amp;START_MAXIMIZED=FALSE&amp;creator=factset&amp;display_string=Audit"}</definedName>
    <definedName name="_52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2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2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2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2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2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2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2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2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2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2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0.937158&amp;VAR:V=10.641219&amp;VAR:V0=11.763813&amp;VAR:V1=10.573560&amp;VAR:Y0=2008&amp;VAR:Y1=2009&amp;VAR:P=909.703486&amp;VAR:DATE=20081208&amp;VAR:THRESH=-|-|-","|-|-|-|-"}</definedName>
    <definedName name="_527__FDSAUDITLINK___1">{"fdsup://Directions/FactSet Auditing Viewer?action=AUDIT_VALUE&amp;DB=129&amp;ID1=20452A10&amp;VALUEID=02001&amp;SDATE=201001&amp;PERIODTYPE=QTR_STD&amp;window=popup_no_bar&amp;width=385&amp;height=120&amp;START_MAXIMIZED=FALSE&amp;creator=factset&amp;display_string=Audit"}</definedName>
    <definedName name="_52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2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2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2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2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2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2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2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2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2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27cb63e24084dd083f0c18911595eea" hidden="1">#REF!</definedName>
    <definedName name="_52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0.918033&amp;VAR:V=10.661984&amp;VAR:V0=11.763813&amp;VAR:V1=10.573560&amp;VAR:Y0=2008&amp;VAR:Y1=2009&amp;VAR:P=816.211407&amp;VAR:DATE=20081201&amp;VAR:THRESH=-|-|-","|-|-|-|-"}</definedName>
    <definedName name="_528__FDSAUDITLINK___1">{"fdsup://Directions/FactSet Auditing Viewer?action=AUDIT_VALUE&amp;DB=129&amp;ID1=20452A10&amp;VALUEID=02001&amp;SDATE=201001&amp;PERIODTYPE=QTR_STD&amp;window=popup_no_bar&amp;width=385&amp;height=120&amp;START_MAXIMIZED=FALSE&amp;creator=factset&amp;display_string=Audit"}</definedName>
    <definedName name="_52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2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2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2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2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2849dacc9234e4a990f64b638695578" hidden="1">#REF!</definedName>
    <definedName name="_52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2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2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2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2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2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0.918033&amp;VAR:V=10.661984&amp;VAR:V0=11.763813&amp;VAR:V1=10.573560&amp;VAR:Y0=2008&amp;VAR:Y1=2009&amp;VAR:P=816.211407&amp;VAR:DATE=20081201&amp;VAR:THRESH=-|-|-","|-|-|-|-"}</definedName>
    <definedName name="_529__FDSAUDITLINK___1">{"fdsup://Directions/FactSet Auditing Viewer?action=AUDIT_VALUE&amp;DB=129&amp;ID1=20452A10&amp;VALUEID=02001&amp;SDATE=201001&amp;PERIODTYPE=QTR_STD&amp;window=popup_no_bar&amp;width=385&amp;height=120&amp;START_MAXIMIZED=FALSE&amp;creator=factset&amp;display_string=Audit"}</definedName>
    <definedName name="_52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2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2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2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2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2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2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296ae7deb53432b8c970a469993ee06" hidden="1">#REF!</definedName>
    <definedName name="_52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2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2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3__FDSAUDITLINK__">{"fdsup://IBCentral/FAT Viewer?action=UPDATE&amp;creator=factset&amp;DOC_NAME=fat:reuters_qtrly_source_window.fat&amp;display_string=Audit&amp;DYN_ARGS=TRUE&amp;VAR:ID1=48116510&amp;VAR:RCODE=STLD&amp;VAR:SDATE=20080799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53__FDSAUDITLINK___1">{"fdsup://Directions/FactSet Auditing Viewer?action=AUDIT_VALUE&amp;DB=129&amp;ID1=14133710&amp;VALUEID=18141&amp;SDATE=2010&amp;PERIODTYPE=ANN_STD&amp;SCFT=3&amp;window=popup_no_bar&amp;width=385&amp;height=120&amp;START_MAXIMIZED=FALSE&amp;creator=factset&amp;display_string=Audit"}</definedName>
    <definedName name="_53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0.918033&amp;VAR:V=10.661984&amp;VAR:V0=11.763813&amp;VAR:V1=10.573560&amp;VAR:Y0=2008&amp;VAR:Y1=2009&amp;VAR:P=816.211407&amp;VAR:DATE=20081201&amp;VAR:THRESH=-|-|-","|-|-|-|-"}</definedName>
    <definedName name="_530__FDSAUDITLINK___1">{"fdsup://Directions/FactSet Auditing Viewer?action=AUDIT_VALUE&amp;DB=129&amp;ID1=67000610&amp;VALUEID=02001&amp;SDATE=201002&amp;PERIODTYPE=QTR_STD&amp;window=popup_no_bar&amp;width=385&amp;height=120&amp;START_MAXIMIZED=FALSE&amp;creator=factset&amp;display_string=Audit"}</definedName>
    <definedName name="_53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3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3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3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3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3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3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3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3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3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3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0.898907&amp;VAR:V=10.831332&amp;VAR:V0=12.214022&amp;VAR:V1=10.695169&amp;VAR:Y0=2008&amp;VAR:Y1=2009&amp;VAR:P=851.809392&amp;VAR:DATE=20081124&amp;VAR:THRESH=-|-|-","|-|-|-|-"}</definedName>
    <definedName name="_531__FDSAUDITLINK___1">{"fdsup://Directions/FactSet Auditing Viewer?action=AUDIT_VALUE&amp;DB=129&amp;ID1=67000610&amp;VALUEID=02001&amp;SDATE=201002&amp;PERIODTYPE=QTR_STD&amp;window=popup_no_bar&amp;width=385&amp;height=120&amp;START_MAXIMIZED=FALSE&amp;creator=factset&amp;display_string=Audit"}</definedName>
    <definedName name="_53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3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3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3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3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3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3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3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3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3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3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0.898907&amp;VAR:V=10.831332&amp;VAR:V0=12.214022&amp;VAR:V1=10.695169&amp;VAR:Y0=2008&amp;VAR:Y1=2009&amp;VAR:P=851.809392&amp;VAR:DATE=20081124&amp;VAR:THRESH=-|-|-","|-|-|-|-"}</definedName>
    <definedName name="_532__FDSAUDITLINK___1">{"fdsup://Directions/FactSet Auditing Viewer?action=AUDIT_VALUE&amp;DB=129&amp;ID1=67000610&amp;VALUEID=02001&amp;SDATE=201002&amp;PERIODTYPE=QTR_STD&amp;window=popup_no_bar&amp;width=385&amp;height=120&amp;START_MAXIMIZED=FALSE&amp;creator=factset&amp;display_string=Audit"}</definedName>
    <definedName name="_53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3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3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3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3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3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3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3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3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3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3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0.898907&amp;VAR:V=10.831332&amp;VAR:V0=12.214022&amp;VAR:V1=10.695169&amp;VAR:Y0=2008&amp;VAR:Y1=2009&amp;VAR:P=851.809392&amp;VAR:DATE=20081124&amp;VAR:THRESH=-|-|-","|-|-|-|-"}</definedName>
    <definedName name="_533__FDSAUDITLINK___1">{"fdsup://Directions/FactSet Auditing Viewer?action=AUDIT_VALUE&amp;DB=129&amp;ID1=67000610&amp;VALUEID=02001&amp;SDATE=201002&amp;PERIODTYPE=QTR_STD&amp;window=popup_no_bar&amp;width=385&amp;height=120&amp;START_MAXIMIZED=FALSE&amp;creator=factset&amp;display_string=Audit"}</definedName>
    <definedName name="_53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3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3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3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3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3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3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3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3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3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3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0.879781&amp;VAR:V=10.857484&amp;VAR:V0=12.214022&amp;VAR:V1=10.695169&amp;VAR:Y0=2008&amp;VAR:Y1=2009&amp;VAR:P=850.749341&amp;VAR:DATE=20081117&amp;VAR:THRESH=-|-|-","|-|-|-|-"}</definedName>
    <definedName name="_534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3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3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3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3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3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3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3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3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3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3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3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0.879781&amp;VAR:V=10.857484&amp;VAR:V0=12.214022&amp;VAR:V1=10.695169&amp;VAR:Y0=2008&amp;VAR:Y1=2009&amp;VAR:P=850.749341&amp;VAR:DATE=20081117&amp;VAR:THRESH=-|-|-","|-|-|-|-"}</definedName>
    <definedName name="_535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3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3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3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3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3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3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3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3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3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3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3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0.879781&amp;VAR:V=10.857484&amp;VAR:V0=12.214022&amp;VAR:V1=10.695169&amp;VAR:Y0=2008&amp;VAR:Y1=2009&amp;VAR:P=850.749341&amp;VAR:DATE=20081117&amp;VAR:THRESH=-|-|-","|-|-|-|-"}</definedName>
    <definedName name="_536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3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3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3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3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3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3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3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3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3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3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3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0.860656&amp;VAR:V=10.883762&amp;VAR:V0=12.214022&amp;VAR:V1=10.695169&amp;VAR:Y0=2008&amp;VAR:Y1=2009&amp;VAR:P=919.208671&amp;VAR:DATE=20081110&amp;VAR:THRESH=-|-|-","|-|-|-|-"}</definedName>
    <definedName name="_537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3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3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3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3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3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3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3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3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3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3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3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0.860656&amp;VAR:V=10.883762&amp;VAR:V0=12.214022&amp;VAR:V1=10.695169&amp;VAR:Y0=2008&amp;VAR:Y1=2009&amp;VAR:P=919.208671&amp;VAR:DATE=20081110&amp;VAR:THRESH=-|-|-","|-|-|-|-"}</definedName>
    <definedName name="_538__FDSAUDITLINK___1">{"fdsup://Directions/FactSet Auditing Viewer?action=AUDIT_VALUE&amp;DB=129&amp;ID1=68389X10&amp;VALUEID=02001&amp;SDATE=200903&amp;PERIODTYPE=QTR_STD&amp;window=popup_no_bar&amp;width=385&amp;height=120&amp;START_MAXIMIZED=FALSE&amp;creator=factset&amp;display_string=Audit"}</definedName>
    <definedName name="_53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3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3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3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3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3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3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3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3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3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3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0.860656&amp;VAR:V=10.883762&amp;VAR:V0=12.214022&amp;VAR:V1=10.695169&amp;VAR:Y0=2008&amp;VAR:Y1=2009&amp;VAR:P=919.208671&amp;VAR:DATE=20081110&amp;VAR:THRESH=-|-|-","|-|-|-|-"}</definedName>
    <definedName name="_539__FDSAUDITLINK___1">{"fdsup://Directions/FactSet Auditing Viewer?action=AUDIT_VALUE&amp;DB=129&amp;ID1=68389X10&amp;VALUEID=02001&amp;SDATE=200903&amp;PERIODTYPE=QTR_STD&amp;window=popup_no_bar&amp;width=385&amp;height=120&amp;START_MAXIMIZED=FALSE&amp;creator=factset&amp;display_string=Audit"}</definedName>
    <definedName name="_53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3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3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3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3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3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3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3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3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3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3a4dd657a7d492080838d3eb8c3260d" hidden="1">#REF!</definedName>
    <definedName name="_54__FDSAUDITLINK__">{"fdsup://IBCentral/FAT Viewer?action=UPDATE&amp;creator=factset&amp;DOC_NAME=fat:reuters_annual_shs_src_window.fat&amp;display_string=Audit&amp;DYN_ARGS=TRUE&amp;VAR:ID1=11875910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54__FDSAUDITLINK___1">{"fdsup://directions/FAT Viewer?action=UPDATE&amp;creator=factset&amp;DYN_ARGS=TRUE&amp;DOC_NAME=FAT:FQL_AUDITING_CLIENT_TEMPLATE.FAT&amp;display_string=Audit&amp;VAR:KEY=TIBGJKLKFU&amp;VAR:QUERY=RkZfRUJJVERBX0lCKExUTSwwKQ==&amp;WINDOW=FIRST_POPUP&amp;HEIGHT=450&amp;WIDTH=450&amp;START_MAXIMIZED=","FALSE&amp;VAR:CALENDAR=US&amp;VAR:SYMBOL=CARB&amp;VAR:INDEX=0"}</definedName>
    <definedName name="_54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0.841530&amp;VAR:V=10.910168&amp;VAR:V0=12.214022&amp;VAR:V1=10.695169&amp;VAR:Y0=2008&amp;VAR:Y1=2009&amp;VAR:P=966.303470&amp;VAR:DATE=20081103&amp;VAR:THRESH=-|-|-","|-|-|-|-"}</definedName>
    <definedName name="_540__FDSAUDITLINK___1">{"fdsup://Directions/FactSet Auditing Viewer?action=AUDIT_VALUE&amp;DB=129&amp;ID1=68389X10&amp;VALUEID=02001&amp;SDATE=200903&amp;PERIODTYPE=QTR_STD&amp;window=popup_no_bar&amp;width=385&amp;height=120&amp;START_MAXIMIZED=FALSE&amp;creator=factset&amp;display_string=Audit"}</definedName>
    <definedName name="_54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4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4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4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4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4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4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4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4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4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4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0.841530&amp;VAR:V=10.910168&amp;VAR:V0=12.214022&amp;VAR:V1=10.695169&amp;VAR:Y0=2008&amp;VAR:Y1=2009&amp;VAR:P=966.303470&amp;VAR:DATE=20081103&amp;VAR:THRESH=-|-|-","|-|-|-|-"}</definedName>
    <definedName name="_541__FDSAUDITLINK___1">{"fdsup://Directions/FactSet Auditing Viewer?action=AUDIT_VALUE&amp;DB=129&amp;ID1=68389X10&amp;VALUEID=02001&amp;SDATE=200903&amp;PERIODTYPE=QTR_STD&amp;window=popup_no_bar&amp;width=385&amp;height=120&amp;START_MAXIMIZED=FALSE&amp;creator=factset&amp;display_string=Audit"}</definedName>
    <definedName name="_54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4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4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4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4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4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4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4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4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4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4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0.841530&amp;VAR:V=10.910168&amp;VAR:V0=12.214022&amp;VAR:V1=10.695169&amp;VAR:Y0=2008&amp;VAR:Y1=2009&amp;VAR:P=966.303470&amp;VAR:DATE=20081103&amp;VAR:THRESH=-|-|-","|-|-|-|-"}</definedName>
    <definedName name="_542__FDSAUDITLINK___1">{"fdsup://Directions/FactSet Auditing Viewer?action=AUDIT_VALUE&amp;DB=129&amp;ID1=38259P50&amp;VALUEID=02001&amp;SDATE=201001&amp;PERIODTYPE=QTR_STD&amp;window=popup_no_bar&amp;width=385&amp;height=120&amp;START_MAXIMIZED=FALSE&amp;creator=factset&amp;display_string=Audit"}</definedName>
    <definedName name="_54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4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4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4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4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4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4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4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4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4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4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0.822404&amp;VAR:V=11.726290&amp;VAR:V0=13.856163&amp;VAR:V1=11.349554&amp;VAR:Y0=2008&amp;VAR:Y1=2009&amp;VAR:P=848.919800&amp;VAR:DATE=20081027&amp;VAR:THRESH=-|-|-","|-|-|-|-"}</definedName>
    <definedName name="_543__FDSAUDITLINK___1">{"fdsup://Directions/FactSet Auditing Viewer?action=AUDIT_VALUE&amp;DB=129&amp;ID1=38259P50&amp;VALUEID=02001&amp;SDATE=201001&amp;PERIODTYPE=QTR_STD&amp;window=popup_no_bar&amp;width=385&amp;height=120&amp;START_MAXIMIZED=FALSE&amp;creator=factset&amp;display_string=Audit"}</definedName>
    <definedName name="_54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4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4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4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4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4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4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4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4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4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43bd27f49c0477f9cf713debc845cc7" hidden="1">#REF!</definedName>
    <definedName name="_54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0.822404&amp;VAR:V=11.726290&amp;VAR:V0=13.856163&amp;VAR:V1=11.349554&amp;VAR:Y0=2008&amp;VAR:Y1=2009&amp;VAR:P=848.919800&amp;VAR:DATE=20081027&amp;VAR:THRESH=-|-|-","|-|-|-|-"}</definedName>
    <definedName name="_544__FDSAUDITLINK___1">{"fdsup://Directions/FactSet Auditing Viewer?action=AUDIT_VALUE&amp;DB=129&amp;ID1=38259P50&amp;VALUEID=02001&amp;SDATE=201001&amp;PERIODTYPE=QTR_STD&amp;window=popup_no_bar&amp;width=385&amp;height=120&amp;START_MAXIMIZED=FALSE&amp;creator=factset&amp;display_string=Audit"}</definedName>
    <definedName name="_54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4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4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4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4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4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4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4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4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4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4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0.822404&amp;VAR:V=11.726290&amp;VAR:V0=13.856163&amp;VAR:V1=11.349554&amp;VAR:Y0=2008&amp;VAR:Y1=2009&amp;VAR:P=848.919800&amp;VAR:DATE=20081027&amp;VAR:THRESH=-|-|-","|-|-|-|-"}</definedName>
    <definedName name="_545__FDSAUDITLINK___1">{"fdsup://Directions/FactSet Auditing Viewer?action=AUDIT_VALUE&amp;DB=129&amp;ID1=38259P50&amp;VALUEID=02001&amp;SDATE=201001&amp;PERIODTYPE=QTR_STD&amp;window=popup_no_bar&amp;width=385&amp;height=120&amp;START_MAXIMIZED=FALSE&amp;creator=factset&amp;display_string=Audit"}</definedName>
    <definedName name="_54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4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4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4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4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4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4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4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4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4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4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0.803279&amp;VAR:V=11.768358&amp;VAR:V0=13.856163&amp;VAR:V1=11.349554&amp;VAR:Y0=2008&amp;VAR:Y1=2009&amp;VAR:P=985.396100&amp;VAR:DATE=20081020&amp;VAR:THRESH=-|-|-","|-|-|-|-"}</definedName>
    <definedName name="_546__FDSAUDITLINK___1">{"fdsup://Directions/FactSet Auditing Viewer?action=AUDIT_VALUE&amp;DB=129&amp;ID1=88076W10&amp;VALUEID=02001&amp;SDATE=201001&amp;PERIODTYPE=QTR_STD&amp;window=popup_no_bar&amp;width=385&amp;height=120&amp;START_MAXIMIZED=FALSE&amp;creator=factset&amp;display_string=Audit"}</definedName>
    <definedName name="_54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4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4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4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4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4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4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4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4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4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4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0.803279&amp;VAR:V=11.768358&amp;VAR:V0=13.856163&amp;VAR:V1=11.349554&amp;VAR:Y0=2008&amp;VAR:Y1=2009&amp;VAR:P=985.396100&amp;VAR:DATE=20081020&amp;VAR:THRESH=-|-|-","|-|-|-|-"}</definedName>
    <definedName name="_547__FDSAUDITLINK___1">{"fdsup://Directions/FactSet Auditing Viewer?action=AUDIT_VALUE&amp;DB=129&amp;ID1=88076W10&amp;VALUEID=02001&amp;SDATE=201001&amp;PERIODTYPE=QTR_STD&amp;window=popup_no_bar&amp;width=385&amp;height=120&amp;START_MAXIMIZED=FALSE&amp;creator=factset&amp;display_string=Audit"}</definedName>
    <definedName name="_54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4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4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4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4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4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4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4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4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4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4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0.803279&amp;VAR:V=11.768358&amp;VAR:V0=13.856163&amp;VAR:V1=11.349554&amp;VAR:Y0=2008&amp;VAR:Y1=2009&amp;VAR:P=985.396100&amp;VAR:DATE=20081020&amp;VAR:THRESH=-|-|-","|-|-|-|-"}</definedName>
    <definedName name="_548__FDSAUDITLINK___1">{"fdsup://Directions/FactSet Auditing Viewer?action=AUDIT_VALUE&amp;DB=129&amp;ID1=88076W10&amp;VALUEID=02001&amp;SDATE=201001&amp;PERIODTYPE=QTR_STD&amp;window=popup_no_bar&amp;width=385&amp;height=120&amp;START_MAXIMIZED=FALSE&amp;creator=factset&amp;display_string=Audit"}</definedName>
    <definedName name="_54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4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4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4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4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4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4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4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4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4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4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0.784153&amp;VAR:V=11.810730&amp;VAR:V0=13.856163&amp;VAR:V1=11.349554&amp;VAR:Y0=2008&amp;VAR:Y1=2009&amp;VAR:P=1003.353200&amp;VAR:DATE=20081013&amp;VAR:THRESH=-|-|","-|-|-|-|-"}</definedName>
    <definedName name="_549__FDSAUDITLINK___1">{"fdsup://Directions/FactSet Auditing Viewer?action=AUDIT_VALUE&amp;DB=129&amp;ID1=88076W10&amp;VALUEID=02001&amp;SDATE=201001&amp;PERIODTYPE=QTR_STD&amp;window=popup_no_bar&amp;width=385&amp;height=120&amp;START_MAXIMIZED=FALSE&amp;creator=factset&amp;display_string=Audit"}</definedName>
    <definedName name="_54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4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4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4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4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4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4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4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4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4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4b709d0d47c43f9ae7e3f7b85db2aae" hidden="1">#REF!</definedName>
    <definedName name="_54d39d70510945bea81a07a05117ab81" hidden="1">#REF!</definedName>
    <definedName name="_55__FDSAUDITLINK__">{"fdsup://IBCentral/FAT Viewer?action=UPDATE&amp;creator=factset&amp;DOC_NAME=fat:reuters_annual_shs_src_window.fat&amp;display_string=Audit&amp;DYN_ARGS=TRUE&amp;VAR:ID1=48116510&amp;VAR:RCODE=FDSSHSOUTDEPS&amp;VAR:SDATE=20071099&amp;VAR:FREQ=Y&amp;VAR:RELITEM=RP&amp;VAR:CURRENCY=&amp;VAR:CURRSOURCE","=EXSHARE&amp;VAR:NATFREQ=ANNUAL&amp;VAR:RFIELD=FINALIZED&amp;VAR:DB_TYPE=&amp;VAR:UNITS=M&amp;window=popup&amp;width=450&amp;height=300&amp;START_MAXIMIZED=FALSE"}</definedName>
    <definedName name="_55__FDSAUDITLINK___1">{"fdsup://directions/FAT Viewer?action=UPDATE&amp;creator=factset&amp;DYN_ARGS=TRUE&amp;DOC_NAME=FAT:FQL_AUDITING_CLIENT_TEMPLATE.FAT&amp;display_string=Audit&amp;VAR:KEY=RQDOJQXOHS&amp;VAR:QUERY=RkZfRU5UUlBSX1ZBTF9EQUlMWSgwLCwsUkYsLCdESUwnKQ==&amp;WINDOW=FIRST_POPUP&amp;HEIGHT=450&amp;WIDTH=","450&amp;START_MAXIMIZED=FALSE&amp;VAR:CALENDAR=US&amp;VAR:SYMBOL=CARB&amp;VAR:INDEX=0"}</definedName>
    <definedName name="_55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0.784153&amp;VAR:V=11.810730&amp;VAR:V0=13.856163&amp;VAR:V1=11.349554&amp;VAR:Y0=2008&amp;VAR:Y1=2009&amp;VAR:P=1003.353200&amp;VAR:DATE=20081013&amp;VAR:THRESH=-|-|","-|-|-|-|-"}</definedName>
    <definedName name="_550__FDSAUDITLINK___1">{"fdsup://Directions/FactSet Auditing Viewer?action=AUDIT_VALUE&amp;DB=129&amp;ID1=42823610&amp;VALUEID=02001&amp;SDATE=201002&amp;PERIODTYPE=QTR_STD&amp;window=popup_no_bar&amp;width=385&amp;height=120&amp;START_MAXIMIZED=FALSE&amp;creator=factset&amp;display_string=Audit"}</definedName>
    <definedName name="_55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5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5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5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5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5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5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5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5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5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5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0.784153&amp;VAR:V=11.810730&amp;VAR:V0=13.856163&amp;VAR:V1=11.349554&amp;VAR:Y0=2008&amp;VAR:Y1=2009&amp;VAR:P=1003.353200&amp;VAR:DATE=20081013&amp;VAR:THRESH=-|-|","-|-|-|-|-"}</definedName>
    <definedName name="_551__FDSAUDITLINK___1">{"fdsup://Directions/FactSet Auditing Viewer?action=AUDIT_VALUE&amp;DB=129&amp;ID1=42823610&amp;VALUEID=02001&amp;SDATE=201002&amp;PERIODTYPE=QTR_STD&amp;window=popup_no_bar&amp;width=385&amp;height=120&amp;START_MAXIMIZED=FALSE&amp;creator=factset&amp;display_string=Audit"}</definedName>
    <definedName name="_55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5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5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5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5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5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51511c13479489babc62b39448ca4e2" hidden="1">#REF!</definedName>
    <definedName name="_55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5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5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5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5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0.765027&amp;VAR:V=11.853408&amp;VAR:V0=13.856163&amp;VAR:V1=11.349554&amp;VAR:Y0=2008&amp;VAR:Y1=2009&amp;VAR:P=1056.887500&amp;VAR:DATE=20081006&amp;VAR:THRESH=-|-|","-|-|-|-|-"}</definedName>
    <definedName name="_552__FDSAUDITLINK___1">{"fdsup://Directions/FactSet Auditing Viewer?action=AUDIT_VALUE&amp;DB=129&amp;ID1=42823610&amp;VALUEID=02001&amp;SDATE=201002&amp;PERIODTYPE=QTR_STD&amp;window=popup_no_bar&amp;width=385&amp;height=120&amp;START_MAXIMIZED=FALSE&amp;creator=factset&amp;display_string=Audit"}</definedName>
    <definedName name="_55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5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5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5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5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5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5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5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5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5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5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0.765027&amp;VAR:V=11.853408&amp;VAR:V0=13.856163&amp;VAR:V1=11.349554&amp;VAR:Y0=2008&amp;VAR:Y1=2009&amp;VAR:P=1056.887500&amp;VAR:DATE=20081006&amp;VAR:THRESH=-|-|","-|-|-|-|-"}</definedName>
    <definedName name="_553__FDSAUDITLINK___1">{"fdsup://Directions/FactSet Auditing Viewer?action=AUDIT_VALUE&amp;DB=129&amp;ID1=42823610&amp;VALUEID=02001&amp;SDATE=201002&amp;PERIODTYPE=QTR_STD&amp;window=popup_no_bar&amp;width=385&amp;height=120&amp;START_MAXIMIZED=FALSE&amp;creator=factset&amp;display_string=Audit"}</definedName>
    <definedName name="_55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5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5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5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5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5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5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5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5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5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5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0.765027&amp;VAR:V=11.853408&amp;VAR:V0=13.856163&amp;VAR:V1=11.349554&amp;VAR:Y0=2008&amp;VAR:Y1=2009&amp;VAR:P=1056.887500&amp;VAR:DATE=20081006&amp;VAR:THRESH=-|-|","-|-|-|-|-"}</definedName>
    <definedName name="_554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5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5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5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5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5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5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5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5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5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5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5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0.745902&amp;VAR:V=12.790153&amp;VAR:V0=15.272089&amp;VAR:V1=12.119209&amp;VAR:Y0=2008&amp;VAR:Y1=2009&amp;VAR:P=1106.391000&amp;VAR:DATE=20080929&amp;VAR:THRESH=-|-|","-|-|-|-|-"}</definedName>
    <definedName name="_555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5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5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5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5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5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5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5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5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5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5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5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0.745902&amp;VAR:V=12.790153&amp;VAR:V0=15.272089&amp;VAR:V1=12.119209&amp;VAR:Y0=2008&amp;VAR:Y1=2009&amp;VAR:P=1106.391000&amp;VAR:DATE=20080929&amp;VAR:THRESH=-|-|","-|-|-|-|-"}</definedName>
    <definedName name="_556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5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5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5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5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5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5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5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5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5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5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5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0.745902&amp;VAR:V=12.790153&amp;VAR:V0=15.272089&amp;VAR:V1=12.119209&amp;VAR:Y0=2008&amp;VAR:Y1=2009&amp;VAR:P=1106.391000&amp;VAR:DATE=20080929&amp;VAR:THRESH=-|-|","-|-|-|-|-"}</definedName>
    <definedName name="_557__FDSAUDITLINK___1">{"fdsup://Directions/FactSet Auditing Viewer?action=AUDIT_VALUE&amp;DB=129&amp;ID1=26864810&amp;VALUEID=02001&amp;SDATE=201001&amp;PERIODTYPE=QTR_STD&amp;window=popup_no_bar&amp;width=385&amp;height=120&amp;START_MAXIMIZED=FALSE&amp;creator=factset&amp;display_string=Audit"}</definedName>
    <definedName name="_55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5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5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5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5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5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5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5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5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5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5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0.726776&amp;VAR:V=12.843674&amp;VAR:V0=15.272089&amp;VAR:V1=12.119209&amp;VAR:Y0=2008&amp;VAR:Y1=2009&amp;VAR:P=1207.093400&amp;VAR:DATE=20080922&amp;VAR:THRESH=-|-|","-|-|-|-|-"}</definedName>
    <definedName name="_558__FDSAUDITLINK___1">{"fdsup://Directions/FactSet Auditing Viewer?action=AUDIT_VALUE&amp;DB=129&amp;ID1=48203R10&amp;VALUEID=02001&amp;SDATE=201001&amp;PERIODTYPE=QTR_STD&amp;window=popup_no_bar&amp;width=385&amp;height=120&amp;START_MAXIMIZED=FALSE&amp;creator=factset&amp;display_string=Audit"}</definedName>
    <definedName name="_55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5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5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5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5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5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5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5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5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5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5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0.726776&amp;VAR:V=12.843674&amp;VAR:V0=15.272089&amp;VAR:V1=12.119209&amp;VAR:Y0=2008&amp;VAR:Y1=2009&amp;VAR:P=1207.093400&amp;VAR:DATE=20080922&amp;VAR:THRESH=-|-|","-|-|-|-|-"}</definedName>
    <definedName name="_559__FDSAUDITLINK___1">{"fdsup://Directions/FactSet Auditing Viewer?action=AUDIT_VALUE&amp;DB=129&amp;ID1=48203R10&amp;VALUEID=02001&amp;SDATE=201001&amp;PERIODTYPE=QTR_STD&amp;window=popup_no_bar&amp;width=385&amp;height=120&amp;START_MAXIMIZED=FALSE&amp;creator=factset&amp;display_string=Audit"}</definedName>
    <definedName name="_55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5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5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5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5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5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5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5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5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5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5a413c004804dcbb6e6d8eca53236fe" hidden="1">#REF!</definedName>
    <definedName name="_56__FDSAUDITLINK__">{"fdsup://IBCentral/FAT Viewer?action=UPDATE&amp;creator=factset&amp;DOC_NAME=fat:reuters_qtrly_source_window.fat&amp;display_string=Audit&amp;DYN_ARGS=TRUE&amp;VAR:ID1=00108410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56__FDSAUDITLINK___1">{"fdsup://Directions/FactSet Auditing Viewer?action=AUDIT_VALUE&amp;DB=129&amp;ID1=14133710&amp;VALUEID=02001&amp;SDATE=201103&amp;PERIODTYPE=QTR_STD&amp;SCFT=3&amp;window=popup_no_bar&amp;width=385&amp;height=120&amp;START_MAXIMIZED=FALSE&amp;creator=factset&amp;display_string=Audit"}</definedName>
    <definedName name="_56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0.726776&amp;VAR:V=12.843674&amp;VAR:V0=15.272089&amp;VAR:V1=12.119209&amp;VAR:Y0=2008&amp;VAR:Y1=2009&amp;VAR:P=1207.093400&amp;VAR:DATE=20080922&amp;VAR:THRESH=-|-|","-|-|-|-|-"}</definedName>
    <definedName name="_560__FDSAUDITLINK___1">{"fdsup://Directions/FactSet Auditing Viewer?action=AUDIT_VALUE&amp;DB=129&amp;ID1=48203R10&amp;VALUEID=02001&amp;SDATE=201001&amp;PERIODTYPE=QTR_STD&amp;window=popup_no_bar&amp;width=385&amp;height=120&amp;START_MAXIMIZED=FALSE&amp;creator=factset&amp;display_string=Audit"}</definedName>
    <definedName name="_56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6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6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6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6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6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6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6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6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6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6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0.707650&amp;VAR:V=12.897643&amp;VAR:V0=15.272089&amp;VAR:V1=12.119209&amp;VAR:Y0=2008&amp;VAR:Y1=2009&amp;VAR:P=1192.702100&amp;VAR:DATE=20080915&amp;VAR:THRESH=-|-|","-|-|-|-|-"}</definedName>
    <definedName name="_561__FDSAUDITLINK___1">{"fdsup://Directions/FactSet Auditing Viewer?action=AUDIT_VALUE&amp;DB=129&amp;ID1=48203R10&amp;VALUEID=02001&amp;SDATE=201001&amp;PERIODTYPE=QTR_STD&amp;window=popup_no_bar&amp;width=385&amp;height=120&amp;START_MAXIMIZED=FALSE&amp;creator=factset&amp;display_string=Audit"}</definedName>
    <definedName name="_56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6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6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6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6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6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6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6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6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6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6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0.707650&amp;VAR:V=12.897643&amp;VAR:V0=15.272089&amp;VAR:V1=12.119209&amp;VAR:Y0=2008&amp;VAR:Y1=2009&amp;VAR:P=1192.702100&amp;VAR:DATE=20080915&amp;VAR:THRESH=-|-|","-|-|-|-|-"}</definedName>
    <definedName name="_562__FDSAUDITLINK___1">{"fdsup://Directions/FactSet Auditing Viewer?action=AUDIT_VALUE&amp;DB=129&amp;ID1=34959E10&amp;VALUEID=02001&amp;SDATE=201001&amp;PERIODTYPE=QTR_STD&amp;window=popup_no_bar&amp;width=385&amp;height=120&amp;START_MAXIMIZED=FALSE&amp;creator=factset&amp;display_string=Audit"}</definedName>
    <definedName name="_56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6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6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6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6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6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6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6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6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6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6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0.707650&amp;VAR:V=12.897643&amp;VAR:V0=15.272089&amp;VAR:V1=12.119209&amp;VAR:Y0=2008&amp;VAR:Y1=2009&amp;VAR:P=1192.702100&amp;VAR:DATE=20080915&amp;VAR:THRESH=-|-|","-|-|-|-|-"}</definedName>
    <definedName name="_563__FDSAUDITLINK___1">{"fdsup://Directions/FactSet Auditing Viewer?action=AUDIT_VALUE&amp;DB=129&amp;ID1=34959E10&amp;VALUEID=02001&amp;SDATE=201001&amp;PERIODTYPE=QTR_STD&amp;window=popup_no_bar&amp;width=385&amp;height=120&amp;START_MAXIMIZED=FALSE&amp;creator=factset&amp;display_string=Audit"}</definedName>
    <definedName name="_56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6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6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6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6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634c8f3186449da821042bd0a6d7f36" hidden="1">#REF!</definedName>
    <definedName name="_56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6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6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6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6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63bd2a87ab74ae6bfe0c35e4c75945b" hidden="1">#REF!</definedName>
    <definedName name="_56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0.688525&amp;VAR:V=12.952069&amp;VAR:V0=15.272089&amp;VAR:V1=12.119209&amp;VAR:Y0=2008&amp;VAR:Y1=2009&amp;VAR:P=1267.792200&amp;VAR:DATE=20080908&amp;VAR:THRESH=-|-|","-|-|-|-|-"}</definedName>
    <definedName name="_564__FDSAUDITLINK___1">{"fdsup://Directions/FactSet Auditing Viewer?action=AUDIT_VALUE&amp;DB=129&amp;ID1=34959E10&amp;VALUEID=02001&amp;SDATE=201001&amp;PERIODTYPE=QTR_STD&amp;window=popup_no_bar&amp;width=385&amp;height=120&amp;START_MAXIMIZED=FALSE&amp;creator=factset&amp;display_string=Audit"}</definedName>
    <definedName name="_56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6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6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6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6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6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6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6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6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6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6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0.688525&amp;VAR:V=12.952069&amp;VAR:V0=15.272089&amp;VAR:V1=12.119209&amp;VAR:Y0=2008&amp;VAR:Y1=2009&amp;VAR:P=1267.792200&amp;VAR:DATE=20080908&amp;VAR:THRESH=-|-|","-|-|-|-|-"}</definedName>
    <definedName name="_565__FDSAUDITLINK___1">{"fdsup://Directions/FactSet Auditing Viewer?action=AUDIT_VALUE&amp;DB=129&amp;ID1=34959E10&amp;VALUEID=02001&amp;SDATE=201001&amp;PERIODTYPE=QTR_STD&amp;window=popup_no_bar&amp;width=385&amp;height=120&amp;START_MAXIMIZED=FALSE&amp;creator=factset&amp;display_string=Audit"}</definedName>
    <definedName name="_56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6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6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6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6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6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6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6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6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6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6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0.688525&amp;VAR:V=12.952069&amp;VAR:V0=15.272089&amp;VAR:V1=12.119209&amp;VAR:Y0=2008&amp;VAR:Y1=2009&amp;VAR:P=1267.792200&amp;VAR:DATE=20080908&amp;VAR:THRESH=-|-|","-|-|-|-|-"}</definedName>
    <definedName name="_566__FDSAUDITLINK___1">{"fdsup://Directions/FactSet Auditing Viewer?action=AUDIT_VALUE&amp;DB=129&amp;ID1=17275R10&amp;VALUEID=02001&amp;SDATE=201003&amp;PERIODTYPE=QTR_STD&amp;window=popup_no_bar&amp;width=385&amp;height=120&amp;START_MAXIMIZED=FALSE&amp;creator=factset&amp;display_string=Audit"}</definedName>
    <definedName name="_56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6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6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6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6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6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6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6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6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6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6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0.661202&amp;VAR:V=12.632474&amp;VAR:V0=14.589244&amp;VAR:V1=11.820138&amp;VAR:Y0=2008&amp;VAR:Y1=2009&amp;VAR:P=1282.828000&amp;VAR:DATE=20080829&amp;VAR:THRESH=-|-|","-|-|-|-|-"}</definedName>
    <definedName name="_567__FDSAUDITLINK___1">{"fdsup://Directions/FactSet Auditing Viewer?action=AUDIT_VALUE&amp;DB=129&amp;ID1=17275R10&amp;VALUEID=02001&amp;SDATE=201003&amp;PERIODTYPE=QTR_STD&amp;window=popup_no_bar&amp;width=385&amp;height=120&amp;START_MAXIMIZED=FALSE&amp;creator=factset&amp;display_string=Audit"}</definedName>
    <definedName name="_56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6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6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6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6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6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6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6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6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6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6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0.661202&amp;VAR:V=12.632474&amp;VAR:V0=14.589244&amp;VAR:V1=11.820138&amp;VAR:Y0=2008&amp;VAR:Y1=2009&amp;VAR:P=1282.828000&amp;VAR:DATE=20080829&amp;VAR:THRESH=-|-|","-|-|-|-|-"}</definedName>
    <definedName name="_568__FDSAUDITLINK___1">{"fdsup://Directions/FactSet Auditing Viewer?action=AUDIT_VALUE&amp;DB=129&amp;ID1=17275R10&amp;VALUEID=02001&amp;SDATE=201003&amp;PERIODTYPE=QTR_STD&amp;window=popup_no_bar&amp;width=385&amp;height=120&amp;START_MAXIMIZED=FALSE&amp;creator=factset&amp;display_string=Audit"}</definedName>
    <definedName name="_56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6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6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6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6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6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6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6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6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6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68da1d6499b4e5d920bd79052b523c3" hidden="1">#REF!</definedName>
    <definedName name="_56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0.661202&amp;VAR:V=12.632474&amp;VAR:V0=14.589244&amp;VAR:V1=11.820138&amp;VAR:Y0=2008&amp;VAR:Y1=2009&amp;VAR:P=1282.828000&amp;VAR:DATE=20080829&amp;VAR:THRESH=-|-|","-|-|-|-|-"}</definedName>
    <definedName name="_569__FDSAUDITLINK___1">{"fdsup://Directions/FactSet Auditing Viewer?action=AUDIT_VALUE&amp;DB=129&amp;ID1=17275R10&amp;VALUEID=02001&amp;SDATE=201003&amp;PERIODTYPE=QTR_STD&amp;window=popup_no_bar&amp;width=385&amp;height=120&amp;START_MAXIMIZED=FALSE&amp;creator=factset&amp;display_string=Audit"}</definedName>
    <definedName name="_56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6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6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6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6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6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6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6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6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6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7__FDSAUDITLINK__">{"fdsup://IBCentral/FAT Viewer?action=UPDATE&amp;creator=factset&amp;DOC_NAME=fat:reuters_qtrly_source_window.fat&amp;display_string=Audit&amp;DYN_ARGS=TRUE&amp;VAR:ID1=00108410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57__FDSAUDITLINK___1">{"fdsup://Directions/FactSet Auditing Viewer?action=AUDIT_VALUE&amp;DB=129&amp;ID1=14133710&amp;VALUEID=05194&amp;SDATE=201103&amp;PERIODTYPE=QTR_STD&amp;SCFT=3&amp;window=popup_no_bar&amp;width=385&amp;height=120&amp;START_MAXIMIZED=FALSE&amp;creator=factset&amp;display_string=Audit"}</definedName>
    <definedName name="_57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0.650273&amp;VAR:V=12.660542&amp;VAR:V0=14.589244&amp;VAR:V1=11.820138&amp;VAR:Y0=2008&amp;VAR:Y1=2009&amp;VAR:P=1266.836800&amp;VAR:DATE=20080825&amp;VAR:THRESH=-|-|","-|-|-|-|-"}</definedName>
    <definedName name="_570__FDSAUDITLINK___1">{"fdsup://Directions/FactSet Auditing Viewer?action=AUDIT_VALUE&amp;DB=129&amp;ID1=30613710&amp;VALUEID=05194&amp;SDATE=201001&amp;PERIODTYPE=QTR_STD&amp;window=popup_no_bar&amp;width=385&amp;height=120&amp;START_MAXIMIZED=FALSE&amp;creator=factset&amp;display_string=Audit"}</definedName>
    <definedName name="_57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7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7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7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7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7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7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7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7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7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7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0.650273&amp;VAR:V=12.660542&amp;VAR:V0=14.589244&amp;VAR:V1=11.820138&amp;VAR:Y0=2008&amp;VAR:Y1=2009&amp;VAR:P=1266.836800&amp;VAR:DATE=20080825&amp;VAR:THRESH=-|-|","-|-|-|-|-"}</definedName>
    <definedName name="_571__FDSAUDITLINK___1">{"fdsup://Directions/FactSet Auditing Viewer?action=AUDIT_VALUE&amp;DB=129&amp;ID1=30613710&amp;VALUEID=05194&amp;SDATE=201001&amp;PERIODTYPE=QTR_STD&amp;window=popup_no_bar&amp;width=385&amp;height=120&amp;START_MAXIMIZED=FALSE&amp;creator=factset&amp;display_string=Audit"}</definedName>
    <definedName name="_57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7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7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7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7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7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7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7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7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7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7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0.650273&amp;VAR:V=12.660542&amp;VAR:V0=14.589244&amp;VAR:V1=11.820138&amp;VAR:Y0=2008&amp;VAR:Y1=2009&amp;VAR:P=1266.836800&amp;VAR:DATE=20080825&amp;VAR:THRESH=-|-|","-|-|-|-|-"}</definedName>
    <definedName name="_572__FDSAUDITLINK___1">{"fdsup://Directions/FactSet Auditing Viewer?action=AUDIT_VALUE&amp;DB=129&amp;ID1=20452A10&amp;VALUEID=05194&amp;SDATE=201001&amp;PERIODTYPE=QTR_STD&amp;window=popup_no_bar&amp;width=385&amp;height=120&amp;START_MAXIMIZED=FALSE&amp;creator=factset&amp;display_string=Audit"}</definedName>
    <definedName name="_57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7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7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7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7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7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7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7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7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7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7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0.631148&amp;VAR:V=12.709961&amp;VAR:V0=14.589244&amp;VAR:V1=11.820138&amp;VAR:Y0=2008&amp;VAR:Y1=2009&amp;VAR:P=1278.600700&amp;VAR:DATE=20080818&amp;VAR:THRESH=-|-|","-|-|-|-|-"}</definedName>
    <definedName name="_573__FDSAUDITLINK___1">{"fdsup://Directions/FactSet Auditing Viewer?action=AUDIT_VALUE&amp;DB=129&amp;ID1=20452A10&amp;VALUEID=05194&amp;SDATE=201001&amp;PERIODTYPE=QTR_STD&amp;window=popup_no_bar&amp;width=385&amp;height=120&amp;START_MAXIMIZED=FALSE&amp;creator=factset&amp;display_string=Audit"}</definedName>
    <definedName name="_57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7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7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7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7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7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7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7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7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7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7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0.631148&amp;VAR:V=12.709961&amp;VAR:V0=14.589244&amp;VAR:V1=11.820138&amp;VAR:Y0=2008&amp;VAR:Y1=2009&amp;VAR:P=1278.600700&amp;VAR:DATE=20080818&amp;VAR:THRESH=-|-|","-|-|-|-|-"}</definedName>
    <definedName name="_574__FDSAUDITLINK___1">{"fdsup://Directions/FactSet Auditing Viewer?action=AUDIT_VALUE&amp;DB=129&amp;ID1=20416610&amp;VALUEID=05194&amp;SDATE=200903&amp;PERIODTYPE=QTR_STD&amp;window=popup_no_bar&amp;width=385&amp;height=120&amp;START_MAXIMIZED=FALSE&amp;creator=factset&amp;display_string=Audit"}</definedName>
    <definedName name="_57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7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7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7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7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7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7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7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7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7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7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0.631148&amp;VAR:V=12.709961&amp;VAR:V0=14.589244&amp;VAR:V1=11.820138&amp;VAR:Y0=2008&amp;VAR:Y1=2009&amp;VAR:P=1278.600700&amp;VAR:DATE=20080818&amp;VAR:THRESH=-|-|","-|-|-|-|-"}</definedName>
    <definedName name="_575__FDSAUDITLINK___1">{"fdsup://Directions/FactSet Auditing Viewer?action=AUDIT_VALUE&amp;DB=129&amp;ID1=20416610&amp;VALUEID=05194&amp;SDATE=200903&amp;PERIODTYPE=QTR_STD&amp;window=popup_no_bar&amp;width=385&amp;height=120&amp;START_MAXIMIZED=FALSE&amp;creator=factset&amp;display_string=Audit"}</definedName>
    <definedName name="_57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7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7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7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7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7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7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7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7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7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7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0.612022&amp;VAR:V=12.759768&amp;VAR:V0=14.589244&amp;VAR:V1=11.820138&amp;VAR:Y0=2008&amp;VAR:Y1=2009&amp;VAR:P=1305.322600&amp;VAR:DATE=20080811&amp;VAR:THRESH=-|-|","-|-|-|-|-"}</definedName>
    <definedName name="_576__FDSAUDITLINK___1">{"fdsup://Directions/FactSet Auditing Viewer?action=AUDIT_VALUE&amp;DB=129&amp;ID1=67000610&amp;VALUEID=05194&amp;SDATE=201001&amp;PERIODTYPE=QTR_STD&amp;window=popup_no_bar&amp;width=385&amp;height=120&amp;START_MAXIMIZED=FALSE&amp;creator=factset&amp;display_string=Audit"}</definedName>
    <definedName name="_57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7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7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7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7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7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7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7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7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7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76a0b6a9e254074bf4c225350b1a62d" hidden="1">#REF!</definedName>
    <definedName name="_57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0.612022&amp;VAR:V=12.759768&amp;VAR:V0=14.589244&amp;VAR:V1=11.820138&amp;VAR:Y0=2008&amp;VAR:Y1=2009&amp;VAR:P=1305.322600&amp;VAR:DATE=20080811&amp;VAR:THRESH=-|-|","-|-|-|-|-"}</definedName>
    <definedName name="_577__FDSAUDITLINK___1">{"fdsup://Directions/FactSet Auditing Viewer?action=AUDIT_VALUE&amp;DB=129&amp;ID1=67000610&amp;VALUEID=05194&amp;SDATE=201001&amp;PERIODTYPE=QTR_STD&amp;window=popup_no_bar&amp;width=385&amp;height=120&amp;START_MAXIMIZED=FALSE&amp;creator=factset&amp;display_string=Audit"}</definedName>
    <definedName name="_57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7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7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7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7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7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7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7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7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7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7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0.612022&amp;VAR:V=12.759768&amp;VAR:V0=14.589244&amp;VAR:V1=11.820138&amp;VAR:Y0=2008&amp;VAR:Y1=2009&amp;VAR:P=1305.322600&amp;VAR:DATE=20080811&amp;VAR:THRESH=-|-|","-|-|-|-|-"}</definedName>
    <definedName name="_578__FDSAUDITLINK___1">{"fdsup://Directions/FactSet Auditing Viewer?action=AUDIT_VALUE&amp;DB=129&amp;ID1=12673P10&amp;VALUEID=05194&amp;SDATE=200904&amp;PERIODTYPE=QTR_STD&amp;window=popup_no_bar&amp;width=385&amp;height=120&amp;START_MAXIMIZED=FALSE&amp;creator=factset&amp;display_string=Audit"}</definedName>
    <definedName name="_57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7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7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7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7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7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7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7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7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7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7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0.592896&amp;VAR:V=12.809966&amp;VAR:V0=14.589244&amp;VAR:V1=11.820138&amp;VAR:Y0=2008&amp;VAR:Y1=2009&amp;VAR:P=1249.014600&amp;VAR:DATE=20080804&amp;VAR:THRESH=-|-|","-|-|-|-|-"}</definedName>
    <definedName name="_579__FDSAUDITLINK___1">{"fdsup://Directions/FactSet Auditing Viewer?action=AUDIT_VALUE&amp;DB=129&amp;ID1=12673P10&amp;VALUEID=05194&amp;SDATE=200904&amp;PERIODTYPE=QTR_STD&amp;window=popup_no_bar&amp;width=385&amp;height=120&amp;START_MAXIMIZED=FALSE&amp;creator=factset&amp;display_string=Audit"}</definedName>
    <definedName name="_57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7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7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7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7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7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7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7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7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7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8__FDSAUDITLINK__">{"fdsup://IBCentral/FAT Viewer?action=UPDATE&amp;creator=factset&amp;DOC_NAME=fat:reuters_annual_shs_src_window.fat&amp;display_string=Audit&amp;DYN_ARGS=TRUE&amp;VAR:ID1=00108410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58__FDSAUDITLINK___1">{"fdsup://directions/FAT Viewer?action=UPDATE&amp;creator=factset&amp;DYN_ARGS=TRUE&amp;DOC_NAME=FAT:FQL_AUDITING_CLIENT_TEMPLATE.FAT&amp;display_string=Audit&amp;VAR:KEY=ZMJMHIVSRI&amp;VAR:QUERY=RkZfRUJJVChDQUwsMjAxMCwsLCxVU0Qp&amp;WINDOW=FIRST_POPUP&amp;HEIGHT=450&amp;WIDTH=450&amp;START_MAXIMI","ZED=FALSE&amp;VAR:CALENDAR=US&amp;VAR:SYMBOL=JIVE&amp;VAR:INDEX=0"}</definedName>
    <definedName name="_58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0.592896&amp;VAR:V=12.809966&amp;VAR:V0=14.589244&amp;VAR:V1=11.820138&amp;VAR:Y0=2008&amp;VAR:Y1=2009&amp;VAR:P=1249.014600&amp;VAR:DATE=20080804&amp;VAR:THRESH=-|-|","-|-|-|-|-"}</definedName>
    <definedName name="_580__FDSAUDITLINK___1">{"fdsup://Directions/FactSet Auditing Viewer?action=AUDIT_VALUE&amp;DB=129&amp;ID1=87150310&amp;VALUEID=05194&amp;SDATE=200904&amp;PERIODTYPE=QTR_STD&amp;window=popup_no_bar&amp;width=385&amp;height=120&amp;START_MAXIMIZED=FALSE&amp;creator=factset&amp;display_string=Audit"}</definedName>
    <definedName name="_58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8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8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8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8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8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8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8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8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8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8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0.592896&amp;VAR:V=12.809966&amp;VAR:V0=14.589244&amp;VAR:V1=11.820138&amp;VAR:Y0=2008&amp;VAR:Y1=2009&amp;VAR:P=1249.014600&amp;VAR:DATE=20080804&amp;VAR:THRESH=-|-|","-|-|-|-|-"}</definedName>
    <definedName name="_581__FDSAUDITLINK___1">{"fdsup://Directions/FactSet Auditing Viewer?action=AUDIT_VALUE&amp;DB=129&amp;ID1=87150310&amp;VALUEID=05194&amp;SDATE=200904&amp;PERIODTYPE=QTR_STD&amp;window=popup_no_bar&amp;width=385&amp;height=120&amp;START_MAXIMIZED=FALSE&amp;creator=factset&amp;display_string=Audit"}</definedName>
    <definedName name="_58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8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8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8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8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8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8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8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8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8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8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0.573770&amp;VAR:V=12.584899&amp;VAR:V0=14.024703&amp;VAR:V1=11.693142&amp;VAR:Y0=2008&amp;VAR:Y1=2009&amp;VAR:P=1234.365800&amp;VAR:DATE=20080728&amp;VAR:THRESH=-|-|","-|-|-|-|-"}</definedName>
    <definedName name="_582__FDSAUDITLINK___1">{"fdsup://Directions/FactSet Auditing Viewer?action=AUDIT_VALUE&amp;DB=129&amp;ID1=26864810&amp;VALUEID=05194&amp;SDATE=201001&amp;PERIODTYPE=QTR_STD&amp;window=popup_no_bar&amp;width=385&amp;height=120&amp;START_MAXIMIZED=FALSE&amp;creator=factset&amp;display_string=Audit"}</definedName>
    <definedName name="_58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8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8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8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8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8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8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8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8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8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8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0.573770&amp;VAR:V=12.584899&amp;VAR:V0=14.024703&amp;VAR:V1=11.693142&amp;VAR:Y0=2008&amp;VAR:Y1=2009&amp;VAR:P=1234.365800&amp;VAR:DATE=20080728&amp;VAR:THRESH=-|-|","-|-|-|-|-"}</definedName>
    <definedName name="_583__FDSAUDITLINK___1">{"fdsup://Directions/FactSet Auditing Viewer?action=AUDIT_VALUE&amp;DB=129&amp;ID1=26864810&amp;VALUEID=05194&amp;SDATE=201001&amp;PERIODTYPE=QTR_STD&amp;window=popup_no_bar&amp;width=385&amp;height=120&amp;START_MAXIMIZED=FALSE&amp;creator=factset&amp;display_string=Audit"}</definedName>
    <definedName name="_58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8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8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8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8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8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8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8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8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8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84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0.573770&amp;VAR:V=12.584899&amp;VAR:V0=14.024703&amp;VAR:V1=11.693142&amp;VAR:Y0=2008&amp;VAR:Y1=2009&amp;VAR:P=1234.365800&amp;VAR:DATE=20080728&amp;VAR:THRESH=-|-|","-|-|-|-|-"}</definedName>
    <definedName name="_584__FDSAUDITLINK___1">{"fdsup://Directions/FactSet Auditing Viewer?action=AUDIT_VALUE&amp;DB=129&amp;ID1=68389X10&amp;VALUEID=05194&amp;SDATE=200903&amp;PERIODTYPE=QTR_STD&amp;window=popup_no_bar&amp;width=385&amp;height=120&amp;START_MAXIMIZED=FALSE&amp;creator=factset&amp;display_string=Audit"}</definedName>
    <definedName name="_58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8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8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8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8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8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8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8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8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8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85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0.554645&amp;VAR:V=12.628113&amp;VAR:V0=14.024703&amp;VAR:V1=11.693142&amp;VAR:Y0=2008&amp;VAR:Y1=2009&amp;VAR:P=1260.003400&amp;VAR:DATE=20080721&amp;VAR:THRESH=-|-|","-|-|-|-|-"}</definedName>
    <definedName name="_585__FDSAUDITLINK___1">{"fdsup://Directions/FactSet Auditing Viewer?action=AUDIT_VALUE&amp;DB=129&amp;ID1=68389X10&amp;VALUEID=05194&amp;SDATE=200903&amp;PERIODTYPE=QTR_STD&amp;window=popup_no_bar&amp;width=385&amp;height=120&amp;START_MAXIMIZED=FALSE&amp;creator=factset&amp;display_string=Audit"}</definedName>
    <definedName name="_58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8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8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8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8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8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8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8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8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8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86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0.554645&amp;VAR:V=12.628113&amp;VAR:V0=14.024703&amp;VAR:V1=11.693142&amp;VAR:Y0=2008&amp;VAR:Y1=2009&amp;VAR:P=1260.003400&amp;VAR:DATE=20080721&amp;VAR:THRESH=-|-|","-|-|-|-|-"}</definedName>
    <definedName name="_586__FDSAUDITLINK___1">{"fdsup://Directions/FactSet Auditing Viewer?action=AUDIT_VALUE&amp;DB=129&amp;ID1=88076W10&amp;VALUEID=05194&amp;SDATE=201001&amp;PERIODTYPE=QTR_STD&amp;window=popup_no_bar&amp;width=385&amp;height=120&amp;START_MAXIMIZED=FALSE&amp;creator=factset&amp;display_string=Audit"}</definedName>
    <definedName name="_58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8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8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8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8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8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8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8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8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8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87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0.554645&amp;VAR:V=12.628113&amp;VAR:V0=14.024703&amp;VAR:V1=11.693142&amp;VAR:Y0=2008&amp;VAR:Y1=2009&amp;VAR:P=1260.003400&amp;VAR:DATE=20080721&amp;VAR:THRESH=-|-|","-|-|-|-|-"}</definedName>
    <definedName name="_587__FDSAUDITLINK___1">{"fdsup://Directions/FactSet Auditing Viewer?action=AUDIT_VALUE&amp;DB=129&amp;ID1=88076W10&amp;VALUEID=05194&amp;SDATE=201001&amp;PERIODTYPE=QTR_STD&amp;window=popup_no_bar&amp;width=385&amp;height=120&amp;START_MAXIMIZED=FALSE&amp;creator=factset&amp;display_string=Audit"}</definedName>
    <definedName name="_58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8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8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8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8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8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8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8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8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8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88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0.535519&amp;VAR:V=12.671625&amp;VAR:V0=14.024703&amp;VAR:V1=11.693142&amp;VAR:Y0=2008&amp;VAR:Y1=2009&amp;VAR:P=1228.297100&amp;VAR:DATE=20080714&amp;VAR:THRESH=-|-|","-|-|-|-|-"}</definedName>
    <definedName name="_588__FDSAUDITLINK___1">{"fdsup://Directions/FactSet Auditing Viewer?action=AUDIT_VALUE&amp;DB=129&amp;ID1=64111N10&amp;VALUEID=05194&amp;SDATE=200904&amp;PERIODTYPE=QTR_STD&amp;window=popup_no_bar&amp;width=385&amp;height=120&amp;START_MAXIMIZED=FALSE&amp;creator=factset&amp;display_string=Audit"}</definedName>
    <definedName name="_58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8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8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8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8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8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8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8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8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8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89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0.535519&amp;VAR:V=12.671625&amp;VAR:V0=14.024703&amp;VAR:V1=11.693142&amp;VAR:Y0=2008&amp;VAR:Y1=2009&amp;VAR:P=1228.297100&amp;VAR:DATE=20080714&amp;VAR:THRESH=-|-|","-|-|-|-|-"}</definedName>
    <definedName name="_589__FDSAUDITLINK___1">{"fdsup://Directions/FactSet Auditing Viewer?action=AUDIT_VALUE&amp;DB=129&amp;ID1=64111N10&amp;VALUEID=05194&amp;SDATE=200904&amp;PERIODTYPE=QTR_STD&amp;window=popup_no_bar&amp;width=385&amp;height=120&amp;START_MAXIMIZED=FALSE&amp;creator=factset&amp;display_string=Audit"}</definedName>
    <definedName name="_58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8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8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8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8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8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8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8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8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8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9__FDSAUDITLINK__">{"fdsup://IBCentral/FAT Viewer?action=UPDATE&amp;creator=factset&amp;DOC_NAME=fat:reuters_annual_shs_src_window.fat&amp;display_string=Audit&amp;DYN_ARGS=TRUE&amp;VAR:ID1=N2093520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59__FDSAUDITLINK___1">{"fdsup://directions/FAT Viewer?action=UPDATE&amp;creator=factset&amp;DYN_ARGS=TRUE&amp;DOC_NAME=FAT:FQL_AUDITING_CLIENT_TEMPLATE.FAT&amp;display_string=Audit&amp;VAR:KEY=JCLAJQXYBY&amp;VAR:QUERY=RkZfRUJJVChDQUwsMjAwOSwsLCxVU0Qp&amp;WINDOW=FIRST_POPUP&amp;HEIGHT=450&amp;WIDTH=450&amp;START_MAXIMI","ZED=FALSE&amp;VAR:CALENDAR=US&amp;VAR:SYMBOL=JIVE&amp;VAR:INDEX=0"}</definedName>
    <definedName name="_590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0.535519&amp;VAR:V=12.671625&amp;VAR:V0=14.024703&amp;VAR:V1=11.693142&amp;VAR:Y0=2008&amp;VAR:Y1=2009&amp;VAR:P=1228.297100&amp;VAR:DATE=20080714&amp;VAR:THRESH=-|-|","-|-|-|-|-"}</definedName>
    <definedName name="_590__FDSAUDITLINK___1">{"fdsup://Directions/FactSet Auditing Viewer?action=AUDIT_VALUE&amp;DB=129&amp;ID1=42823610&amp;VALUEID=05194&amp;SDATE=201001&amp;PERIODTYPE=QTR_STD&amp;window=popup_no_bar&amp;width=385&amp;height=120&amp;START_MAXIMIZED=FALSE&amp;creator=factset&amp;display_string=Audit"}</definedName>
    <definedName name="_59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9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9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9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9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9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59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59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59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59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591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0.516393&amp;VAR:V=12.715438&amp;VAR:V0=14.024703&amp;VAR:V1=11.693142&amp;VAR:Y0=2008&amp;VAR:Y1=2009&amp;VAR:P=1252.306900&amp;VAR:DATE=20080707&amp;VAR:THRESH=-|-|","-|-|-|-|-"}</definedName>
    <definedName name="_591__FDSAUDITLINK___1">{"fdsup://Directions/FactSet Auditing Viewer?action=AUDIT_VALUE&amp;DB=129&amp;ID1=42823610&amp;VALUEID=05194&amp;SDATE=201001&amp;PERIODTYPE=QTR_STD&amp;window=popup_no_bar&amp;width=385&amp;height=120&amp;START_MAXIMIZED=FALSE&amp;creator=factset&amp;display_string=Audit"}</definedName>
    <definedName name="_59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59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9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59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59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59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59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59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59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59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592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0.516393&amp;VAR:V=12.715438&amp;VAR:V0=14.024703&amp;VAR:V1=11.693142&amp;VAR:Y0=2008&amp;VAR:Y1=2009&amp;VAR:P=1252.306900&amp;VAR:DATE=20080707&amp;VAR:THRESH=-|-|","-|-|-|-|-"}</definedName>
    <definedName name="_592__FDSAUDITLINK___1">{"fdsup://Directions/FactSet Auditing Viewer?action=AUDIT_VALUE&amp;DB=129&amp;ID1=26864810&amp;VALUEID=05194&amp;SDATE=201001&amp;PERIODTYPE=QTR_STD&amp;window=popup_no_bar&amp;width=385&amp;height=120&amp;START_MAXIMIZED=FALSE&amp;creator=factset&amp;display_string=Audit"}</definedName>
    <definedName name="_59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59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59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59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59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59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59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59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59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59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593__FDSAUDITLINK__">{"fdsup://directions/FAT%20Viewer?WINDOW=first_popup&amp;DYN_ARGS=TRUE&amp;START_MAXIMIZED=FALSE&amp;TITLEBAR=FactSet Market Aggregates&amp;ACTION=UPDATE&amp;CREATOR=FACTSET&amp;HEIGHT=450&amp;WIDTH=500&amp;DOC_NAME=FAT:FMA_AUDIT_TM.FAT&amp;VAR:CURRENCY=USD&amp;VAR:AUDIT_ID=00000117&amp;VAR:CALC_MODE","=PORTFOLIO&amp;VAR:CHGPERIOD=NA&amp;DISPLAY_STRING=audit&amp;VAR:FQLFORMULA=FMA_PE&amp;VAR:MEASURE=PE&amp;VAR:NULL=.HTML&amp;VAR:TM=NTMA&amp;VAR:PCT=0.516393&amp;VAR:V=12.715438&amp;VAR:V0=14.024703&amp;VAR:V1=11.693142&amp;VAR:Y0=2008&amp;VAR:Y1=2009&amp;VAR:P=1252.306900&amp;VAR:DATE=20080707&amp;VAR:THRESH=-|-|","-|-|-|-|-"}</definedName>
    <definedName name="_593__FDSAUDITLINK___1">{"fdsup://Directions/FactSet Auditing Viewer?action=AUDIT_VALUE&amp;DB=129&amp;ID1=26864810&amp;VALUEID=05194&amp;SDATE=201001&amp;PERIODTYPE=QTR_STD&amp;window=popup_no_bar&amp;width=385&amp;height=120&amp;START_MAXIMIZED=FALSE&amp;creator=factset&amp;display_string=Audit"}</definedName>
    <definedName name="_59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59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59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59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59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59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59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59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9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59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594__FDSAUDITLINK__">{"fdsup://directions/FAT Viewer?action=UPDATE&amp;creator=factset&amp;DYN_ARGS=TRUE&amp;DOC_NAME=FAT:FQL_AUDITING_CLIENT_TEMPLATE.FAT&amp;display_string=Audit&amp;VAR:KEY=XUHCLYDEDY&amp;VAR:QUERY=RkZfRU5UUlBSX1ZBTF9EQUlMWSg0MDM5NSwsLCwsJ0JBUycp&amp;WINDOW=FIRST_POPUP&amp;HEIGHT=450&amp;WIDTH=","450&amp;START_MAXIMIZED=FALSE&amp;VAR:CALENDAR=US&amp;VAR:SYMBOL=CBE&amp;VAR:INDEX=0"}</definedName>
    <definedName name="_594__FDSAUDITLINK___1">{"fdsup://Directions/FactSet Auditing Viewer?action=AUDIT_VALUE&amp;DB=129&amp;ID1=05592110&amp;VALUEID=05194&amp;SDATE=200904&amp;PERIODTYPE=QTR_STD&amp;window=popup_no_bar&amp;width=385&amp;height=120&amp;START_MAXIMIZED=FALSE&amp;creator=factset&amp;display_string=Audit"}</definedName>
    <definedName name="_59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59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59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59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59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59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59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59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59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59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595__FDSAUDITLINK__">{"fdsup://directions/FAT Viewer?action=UPDATE&amp;creator=factset&amp;DYN_ARGS=TRUE&amp;DOC_NAME=FAT:FQL_AUDITING_CLIENT_TEMPLATE.FAT&amp;display_string=Audit&amp;VAR:KEY=DUXOJIHCVC&amp;VAR:QUERY=RkZfQ0FQRVgoTFRNUywxMi8zMS8yMDA5KQ==&amp;WINDOW=FIRST_POPUP&amp;HEIGHT=450&amp;WIDTH=450&amp;START_MA","XIMIZED=FALSE&amp;VAR:CALENDAR=US&amp;VAR:SYMBOL=SRCL&amp;VAR:INDEX=0"}</definedName>
    <definedName name="_595__FDSAUDITLINK___1">{"fdsup://Directions/FactSet Auditing Viewer?action=AUDIT_VALUE&amp;DB=129&amp;ID1=05592110&amp;VALUEID=05194&amp;SDATE=200904&amp;PERIODTYPE=QTR_STD&amp;window=popup_no_bar&amp;width=385&amp;height=120&amp;START_MAXIMIZED=FALSE&amp;creator=factset&amp;display_string=Audit"}</definedName>
    <definedName name="_59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59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59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59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59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59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59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59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59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59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596__FDSAUDITLINK__">{"fdsup://directions/FAT Viewer?action=UPDATE&amp;creator=factset&amp;DYN_ARGS=TRUE&amp;DOC_NAME=FAT:FQL_AUDITING_CLIENT_TEMPLATE.FAT&amp;display_string=Audit&amp;VAR:KEY=ZSXIVSTARG&amp;VAR:QUERY=RkZfRU5UUlBSX1ZBTF9EQUlMWSg0MDQwMiwsLCwsJ0JBUycp&amp;WINDOW=FIRST_POPUP&amp;HEIGHT=450&amp;WIDTH=","450&amp;START_MAXIMIZED=FALSE&amp;VAR:CALENDAR=US&amp;VAR:SYMBOL=293388&amp;VAR:INDEX=0"}</definedName>
    <definedName name="_596__FDSAUDITLINK___1">{"fdsup://Directions/FactSet Auditing Viewer?action=AUDIT_VALUE&amp;DB=129&amp;ID1=48203R10&amp;VALUEID=05194&amp;SDATE=201001&amp;PERIODTYPE=QTR_STD&amp;window=popup_no_bar&amp;width=385&amp;height=120&amp;START_MAXIMIZED=FALSE&amp;creator=factset&amp;display_string=Audit"}</definedName>
    <definedName name="_59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59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59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59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59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59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59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59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59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59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597__FDSAUDITLINK__">{"fdsup://directions/FAT Viewer?action=UPDATE&amp;creator=factset&amp;DYN_ARGS=TRUE&amp;DOC_NAME=FAT:FQL_AUDITING_CLIENT_TEMPLATE.FAT&amp;display_string=Audit&amp;VAR:KEY=ZUFQPAHMNK&amp;VAR:QUERY=RkZfRU5UUlBSX1ZBTF9EQUlMWSg0MDQwMiwsLCwsJ0JBUycp&amp;WINDOW=FIRST_POPUP&amp;HEIGHT=450&amp;WIDTH=","450&amp;START_MAXIMIZED=FALSE&amp;VAR:CALENDAR=US&amp;VAR:SYMBOL=LXU&amp;VAR:INDEX=0"}</definedName>
    <definedName name="_597__FDSAUDITLINK___1">{"fdsup://Directions/FactSet Auditing Viewer?action=AUDIT_VALUE&amp;DB=129&amp;ID1=48203R10&amp;VALUEID=05194&amp;SDATE=201001&amp;PERIODTYPE=QTR_STD&amp;window=popup_no_bar&amp;width=385&amp;height=120&amp;START_MAXIMIZED=FALSE&amp;creator=factset&amp;display_string=Audit"}</definedName>
    <definedName name="_59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59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59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59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59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59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59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59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59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59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598__FDSAUDITLINK__">{"fdsup://directions/FAT Viewer?action=UPDATE&amp;creator=factset&amp;DYN_ARGS=TRUE&amp;DOC_NAME=FAT:FQL_AUDITING_CLIENT_TEMPLATE.FAT&amp;display_string=Audit&amp;VAR:KEY=PKDYVITGNS&amp;VAR:QUERY=RkZfRU5UUlBSX1ZBTF9EQUlMWSg0MDQwMiwsLCwsJ0JBUycp&amp;WINDOW=FIRST_POPUP&amp;HEIGHT=450&amp;WIDTH=","450&amp;START_MAXIMIZED=FALSE&amp;VAR:CALENDAR=US&amp;VAR:SYMBOL=FIX&amp;VAR:INDEX=0"}</definedName>
    <definedName name="_598__FDSAUDITLINK___1">{"fdsup://Directions/FactSet Auditing Viewer?action=AUDIT_VALUE&amp;DB=129&amp;ID1=34959E10&amp;VALUEID=05194&amp;SDATE=201001&amp;PERIODTYPE=QTR_STD&amp;window=popup_no_bar&amp;width=385&amp;height=120&amp;START_MAXIMIZED=FALSE&amp;creator=factset&amp;display_string=Audit"}</definedName>
    <definedName name="_59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59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59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59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59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59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59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59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59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59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599__FDSAUDITLINK__">{"fdsup://directions/FAT Viewer?action=UPDATE&amp;creator=factset&amp;DYN_ARGS=TRUE&amp;DOC_NAME=FAT:FQL_AUDITING_CLIENT_TEMPLATE.FAT&amp;display_string=Audit&amp;VAR:KEY=HSPONEXSHW&amp;VAR:QUERY=RkZfRU5UUlBSX1ZBTF9EQUlMWSg0MDQwMiwsLCwsJ0JBUycp&amp;WINDOW=FIRST_POPUP&amp;HEIGHT=450&amp;WIDTH=","450&amp;START_MAXIMIZED=FALSE&amp;VAR:CALENDAR=US&amp;VAR:SYMBOL=AAON&amp;VAR:INDEX=0"}</definedName>
    <definedName name="_599__FDSAUDITLINK___1">{"fdsup://Directions/FactSet Auditing Viewer?action=AUDIT_VALUE&amp;DB=129&amp;ID1=34959E10&amp;VALUEID=05194&amp;SDATE=201001&amp;PERIODTYPE=QTR_STD&amp;window=popup_no_bar&amp;width=385&amp;height=120&amp;START_MAXIMIZED=FALSE&amp;creator=factset&amp;display_string=Audit"}</definedName>
    <definedName name="_59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59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59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59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59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5994758ded2540b9a438e940a1bad138" hidden="1">#REF!</definedName>
    <definedName name="_59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59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59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59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59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5A_NON_APP_GAS">#REF!</definedName>
    <definedName name="_5a378563593941a9898d5186cb877d45" hidden="1">#REF!</definedName>
    <definedName name="_5a6b9eefc366491c926aaf0d6fa4aef7" hidden="1">#REF!</definedName>
    <definedName name="_5af1406e929c45f68fe9a75ee65d5daf" hidden="1">#REF!</definedName>
    <definedName name="_5bca94ec39b84da8a2a42fe628bc535c" hidden="1">#REF!</definedName>
    <definedName name="_5c22f5d49132467283755ae8324e84dd" hidden="1">#REF!</definedName>
    <definedName name="_5ca0b72c4e5b4e5d87c417267d1d377d" hidden="1">#REF!</definedName>
    <definedName name="_5d038c950fe24706b46b8793090100be" hidden="1">#REF!</definedName>
    <definedName name="_5d340844f8b34131b058cec36258fdac" hidden="1">#REF!</definedName>
    <definedName name="_5e3bc71dc0a24709a4c7359d5c4bf3b3" hidden="1">#REF!</definedName>
    <definedName name="_5e48246ad2b3475d84a4cd7624472bbf" hidden="1">#REF!</definedName>
    <definedName name="_5e64eac292ca4a45927072879ca9a2a4" hidden="1">#REF!</definedName>
    <definedName name="_5fd46b6c2c7b4067be23966fdd2c4276" hidden="1">#REF!</definedName>
    <definedName name="_5GP_TCO">#REF!</definedName>
    <definedName name="_5GP_TCOINPUT">#REF!</definedName>
    <definedName name="_6__123Graph_CCHART_1">[3]DSAR!$CD$6:$CD$32</definedName>
    <definedName name="_6__FDSAUDITLINK__">{"fdsup://Directions/FactSet Auditing Viewer?action=AUDIT_VALUE&amp;DB=129&amp;ID1=653323&amp;VALUEID=01001&amp;SDATE=2009&amp;PERIODTYPE=ANN_STD&amp;SCFT=3&amp;window=popup_no_bar&amp;width=385&amp;height=120&amp;START_MAXIMIZED=FALSE&amp;creator=factset&amp;display_string=Audit"}</definedName>
    <definedName name="_6__FDSAUDITLINK___1">{"fdsup://directions/FAT Viewer?action=UPDATE&amp;creator=factset&amp;DYN_ARGS=TRUE&amp;DOC_NAME=FAT:FQL_AUDITING_CLIENT_TEMPLATE.FAT&amp;display_string=Audit&amp;VAR:KEY=LARKZGZCHU&amp;VAR:QUERY=RkZfU0FMRVMoQ0FMLDIwMDksLCwsVVNEKQ==&amp;WINDOW=FIRST_POPUP&amp;HEIGHT=450&amp;WIDTH=450&amp;START_MA","XIMIZED=FALSE&amp;VAR:CALENDAR=US&amp;VAR:SYMBOL=RHT&amp;VAR:INDEX=0"}</definedName>
    <definedName name="_6_PAYROLL_COST">#REF!</definedName>
    <definedName name="_60__FDSAUDITLINK__">{"fdsup://IBCentral/FAT Viewer?action=UPDATE&amp;creator=factset&amp;DOC_NAME=fat:reuters_annual_shs_src_window.fat&amp;display_string=Audit&amp;DYN_ARGS=TRUE&amp;VAR:ID1=24419910&amp;VAR:RCODE=FDSSHSOUTDEPS&amp;VAR:SDATE=20071099&amp;VAR:FREQ=Y&amp;VAR:RELITEM=RP&amp;VAR:CURRENCY=&amp;VAR:CURRSOURCE","=EXSHARE&amp;VAR:NATFREQ=ANNUAL&amp;VAR:RFIELD=FINALIZED&amp;VAR:DB_TYPE=&amp;VAR:UNITS=M&amp;window=popup&amp;width=450&amp;height=300&amp;START_MAXIMIZED=FALSE"}</definedName>
    <definedName name="_60__FDSAUDITLINK___1">{"fdsup://directions/FAT Viewer?action=UPDATE&amp;creator=factset&amp;DYN_ARGS=TRUE&amp;DOC_NAME=FAT:FQL_AUDITING_CLIENT_TEMPLATE.FAT&amp;display_string=Audit&amp;VAR:KEY=ZMJMHIVSRI&amp;VAR:QUERY=RkZfRUJJVChDQUwsMjAxMCwsLCxVU0Qp&amp;WINDOW=FIRST_POPUP&amp;HEIGHT=450&amp;WIDTH=450&amp;START_MAXIMI","ZED=FALSE&amp;VAR:CALENDAR=US&amp;VAR:SYMBOL=JIVE&amp;VAR:INDEX=0"}</definedName>
    <definedName name="_600__FDSAUDITLINK__">{"fdsup://directions/FAT Viewer?action=UPDATE&amp;creator=factset&amp;DYN_ARGS=TRUE&amp;DOC_NAME=FAT:FQL_AUDITING_CLIENT_TEMPLATE.FAT&amp;display_string=Audit&amp;VAR:KEY=PMHQTKBYDY&amp;VAR:QUERY=RkZfRU5UUlBSX1ZBTF9EQUlMWSg0MDQwMiwsLCwsJ0JBUycp&amp;WINDOW=FIRST_POPUP&amp;HEIGHT=450&amp;WIDTH=","450&amp;START_MAXIMIZED=FALSE&amp;VAR:CALENDAR=US&amp;VAR:SYMBOL=UTX&amp;VAR:INDEX=0"}</definedName>
    <definedName name="_600__FDSAUDITLINK___1">{"fdsup://Directions/FactSet Auditing Viewer?action=AUDIT_VALUE&amp;DB=129&amp;ID1=17275R10&amp;VALUEID=05194&amp;SDATE=201003&amp;PERIODTYPE=QTR_STD&amp;window=popup_no_bar&amp;width=385&amp;height=120&amp;START_MAXIMIZED=FALSE&amp;creator=factset&amp;display_string=Audit"}</definedName>
    <definedName name="_60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0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0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0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0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0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0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0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0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0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01__FDSAUDITLINK__">{"fdsup://directions/FAT Viewer?action=UPDATE&amp;creator=factset&amp;DYN_ARGS=TRUE&amp;DOC_NAME=FAT:FQL_AUDITING_CLIENT_TEMPLATE.FAT&amp;display_string=Audit&amp;VAR:KEY=PQDUNAFGVM&amp;VAR:QUERY=RkZfRU5UUlBSX1ZBTF9EQUlMWSg0MDQwMiwsLCwsJ0RJTCcp&amp;WINDOW=FIRST_POPUP&amp;HEIGHT=450&amp;WIDTH=","450&amp;START_MAXIMIZED=FALSE&amp;VAR:CALENDAR=US&amp;VAR:SYMBOL=IR&amp;VAR:INDEX=0"}</definedName>
    <definedName name="_601__FDSAUDITLINK___1">{"fdsup://Directions/FactSet Auditing Viewer?action=AUDIT_VALUE&amp;DB=129&amp;ID1=17275R10&amp;VALUEID=05194&amp;SDATE=201003&amp;PERIODTYPE=QTR_STD&amp;window=popup_no_bar&amp;width=385&amp;height=120&amp;START_MAXIMIZED=FALSE&amp;creator=factset&amp;display_string=Audit"}</definedName>
    <definedName name="_60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0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0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0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0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0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0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0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0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0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02__FDSAUDITLINK__">{"fdsup://directions/FAT Viewer?action=UPDATE&amp;creator=factset&amp;DYN_ARGS=TRUE&amp;DOC_NAME=FAT:FQL_AUDITING_CLIENT_TEMPLATE.FAT&amp;display_string=Audit&amp;VAR:KEY=DYDSVOJWTC&amp;VAR:QUERY=RkZfRU5UUlBSX1ZBTF9EQUlMWSg0MDQwMiwsLCwsJ0JBUycp&amp;WINDOW=FIRST_POPUP&amp;HEIGHT=450&amp;WIDTH=","450&amp;START_MAXIMIZED=FALSE&amp;VAR:CALENDAR=US&amp;VAR:SYMBOL=JCI&amp;VAR:INDEX=0"}</definedName>
    <definedName name="_602__FDSAUDITLINK___1">{"fdsup://Directions/FactSet Auditing Viewer?action=AUDIT_VALUE&amp;DB=129&amp;ID1=03966610&amp;VALUEID=05194&amp;SDATE=200903&amp;PERIODTYPE=QTR_STD&amp;window=popup_no_bar&amp;width=385&amp;height=120&amp;START_MAXIMIZED=FALSE&amp;creator=factset&amp;display_string=Audit"}</definedName>
    <definedName name="_60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0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0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0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0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0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0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0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027e102adac48daa869ef79a0499d4b" hidden="1">#REF!</definedName>
    <definedName name="_60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0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03__FDSAUDITLINK__">{"fdsup://directions/FAT Viewer?action=UPDATE&amp;creator=factset&amp;DYN_ARGS=TRUE&amp;DOC_NAME=FAT:FQL_AUDITING_CLIENT_TEMPLATE.FAT&amp;display_string=Audit&amp;VAR:KEY=HSXYJSBQRG&amp;VAR:QUERY=RkZfRU5UUlBSX1ZBTF9EQUlMWSg0MDQwMiwsLCwsJ0RJTCcp&amp;WINDOW=FIRST_POPUP&amp;HEIGHT=450&amp;WIDTH=","450&amp;START_MAXIMIZED=FALSE&amp;VAR:CALENDAR=US&amp;VAR:SYMBOL=EMR&amp;VAR:INDEX=0"}</definedName>
    <definedName name="_603__FDSAUDITLINK___1">{"fdsup://Directions/FactSet Auditing Viewer?action=AUDIT_VALUE&amp;DB=129&amp;ID1=03966610&amp;VALUEID=05194&amp;SDATE=200903&amp;PERIODTYPE=QTR_STD&amp;window=popup_no_bar&amp;width=385&amp;height=120&amp;START_MAXIMIZED=FALSE&amp;creator=factset&amp;display_string=Audit"}</definedName>
    <definedName name="_60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0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0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0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0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0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0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0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0377df385d142e6bde01db4e84e3638" hidden="1">#REF!</definedName>
    <definedName name="_60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0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04__FDSAUDITLINK__">{"fdsup://directions/FAT Viewer?action=UPDATE&amp;creator=factset&amp;DYN_ARGS=TRUE&amp;DOC_NAME=FAT:FQL_AUDITING_CLIENT_TEMPLATE.FAT&amp;display_string=Audit&amp;VAR:KEY=BMFKRCJSPU&amp;VAR:QUERY=RkZfRU5UUlBSX1ZBTF9EQUlMWSg0MDQwMiwsLCwsJ0RJTCcp&amp;WINDOW=FIRST_POPUP&amp;HEIGHT=450&amp;WIDTH=","450&amp;START_MAXIMIZED=FALSE&amp;VAR:CALENDAR=US&amp;VAR:SYMBOL=LII&amp;VAR:INDEX=0"}</definedName>
    <definedName name="_604__FDSAUDITLINK___1">{"fdsup://Directions/FactSet Auditing Viewer?action=AUDIT_VALUE&amp;DB=129&amp;ID1=74834T10&amp;VALUEID=05194&amp;SDATE=201001&amp;PERIODTYPE=QTR_STD&amp;window=popup_no_bar&amp;width=385&amp;height=120&amp;START_MAXIMIZED=FALSE&amp;creator=factset&amp;display_string=Audit"}</definedName>
    <definedName name="_60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0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0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0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0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0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0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0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0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0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05__FDSAUDITLINK__">{"fdsup://directions/FAT Viewer?action=UPDATE&amp;creator=factset&amp;DYN_ARGS=TRUE&amp;DOC_NAME=FAT:FQL_AUDITING_CLIENT_TEMPLATE.FAT&amp;display_string=Audit&amp;VAR:KEY=TUTIXCJOHU&amp;VAR:QUERY=RkZfRU5UUlBSX1ZBTF9EQUlMWSg0MDQwMiwsLCwsJ0JBUycp&amp;WINDOW=FIRST_POPUP&amp;HEIGHT=450&amp;WIDTH=","450&amp;START_MAXIMIZED=FALSE&amp;VAR:CALENDAR=US&amp;VAR:SYMBOL=WSO&amp;VAR:INDEX=0"}</definedName>
    <definedName name="_605__FDSAUDITLINK___1">{"fdsup://Directions/FactSet Auditing Viewer?action=AUDIT_VALUE&amp;DB=129&amp;ID1=74834T10&amp;VALUEID=05194&amp;SDATE=201001&amp;PERIODTYPE=QTR_STD&amp;window=popup_no_bar&amp;width=385&amp;height=120&amp;START_MAXIMIZED=FALSE&amp;creator=factset&amp;display_string=Audit"}</definedName>
    <definedName name="_60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0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0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0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0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0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0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0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0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0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06__FDSAUDITLINK__">{"fdsup://directions/FAT Viewer?action=UPDATE&amp;creator=factset&amp;DYN_ARGS=TRUE&amp;DOC_NAME=FAT:FQL_AUDITING_CLIENT_TEMPLATE.FAT&amp;display_string=Audit&amp;VAR:KEY=VQTENAZUVY&amp;VAR:QUERY=RkZfRU5UUlBSX1ZBTF9EQUlMWSg0MDQwMiwsLCwsJ0JBUycp&amp;WINDOW=FIRST_POPUP&amp;HEIGHT=450&amp;WIDTH=","450&amp;START_MAXIMIZED=FALSE&amp;VAR:CALENDAR=US&amp;VAR:SYMBOL=WM&amp;VAR:INDEX=0"}</definedName>
    <definedName name="_606__FDSAUDITLINK___1">{"fdsup://Directions/FactSet Auditing Viewer?action=AUDIT_VALUE&amp;DB=129&amp;ID1=03966610&amp;VALUEID=02001&amp;SDATE=200903&amp;PERIODTYPE=QTR_STD&amp;window=popup_no_bar&amp;width=385&amp;height=120&amp;START_MAXIMIZED=FALSE&amp;creator=factset&amp;display_string=Audit"}</definedName>
    <definedName name="_60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0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0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0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0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0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0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0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0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0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07__FDSAUDITLINK__">{"fdsup://directions/FAT Viewer?action=UPDATE&amp;creator=factset&amp;DYN_ARGS=TRUE&amp;DOC_NAME=FAT:FQL_AUDITING_CLIENT_TEMPLATE.FAT&amp;display_string=Audit&amp;VAR:KEY=TSLUVIJSZC&amp;VAR:QUERY=RkZfRU5UUlBSX1ZBTF9EQUlMWSg0MDQwMiwsLCwsJ0JBUycp&amp;WINDOW=FIRST_POPUP&amp;HEIGHT=450&amp;WIDTH=","450&amp;START_MAXIMIZED=FALSE&amp;VAR:CALENDAR=US&amp;VAR:SYMBOL=WCN&amp;VAR:INDEX=0"}</definedName>
    <definedName name="_607__FDSAUDITLINK___1">{"fdsup://Directions/FactSet Auditing Viewer?action=AUDIT_VALUE&amp;DB=129&amp;ID1=03966610&amp;VALUEID=02001&amp;SDATE=200903&amp;PERIODTYPE=QTR_STD&amp;window=popup_no_bar&amp;width=385&amp;height=120&amp;START_MAXIMIZED=FALSE&amp;creator=factset&amp;display_string=Audit"}</definedName>
    <definedName name="_60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0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0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0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0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0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0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0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0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0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08__FDSAUDITLINK__">{"fdsup://directions/FAT Viewer?action=UPDATE&amp;creator=factset&amp;DYN_ARGS=TRUE&amp;DOC_NAME=FAT:FQL_AUDITING_CLIENT_TEMPLATE.FAT&amp;display_string=Audit&amp;VAR:KEY=JSVQBENQFE&amp;VAR:QUERY=RkZfRU5UUlBSX1ZBTF9EQUlMWSg0MDQwMiwsLCwsJ0JBUycp&amp;WINDOW=FIRST_POPUP&amp;HEIGHT=450&amp;WIDTH=","450&amp;START_MAXIMIZED=FALSE&amp;VAR:CALENDAR=US&amp;VAR:SYMBOL=RSG&amp;VAR:INDEX=0"}</definedName>
    <definedName name="_608__FDSAUDITLINK___1">{"fdsup://Directions/FactSet Auditing Viewer?action=AUDIT_VALUE&amp;DB=129&amp;ID1=03966610&amp;VALUEID=02001&amp;SDATE=200903&amp;PERIODTYPE=QTR_STD&amp;window=popup_no_bar&amp;width=385&amp;height=120&amp;START_MAXIMIZED=FALSE&amp;creator=factset&amp;display_string=Audit"}</definedName>
    <definedName name="_60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0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0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0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0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0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0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0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0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0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09__FDSAUDITLINK__">{"fdsup://directions/FAT Viewer?action=UPDATE&amp;creator=factset&amp;DYN_ARGS=TRUE&amp;DOC_NAME=FAT:FQL_AUDITING_CLIENT_TEMPLATE.FAT&amp;display_string=Audit&amp;VAR:KEY=PKPSBQTSJG&amp;VAR:QUERY=RkZfRU5UUlBSX1ZBTF9EQUlMWSg0MDQwMiwsLCwsJ0JBUycp&amp;WINDOW=FIRST_POPUP&amp;HEIGHT=450&amp;WIDTH=","450&amp;START_MAXIMIZED=FALSE&amp;VAR:CALENDAR=US&amp;VAR:SYMBOL=BIN&amp;VAR:INDEX=0"}</definedName>
    <definedName name="_609__FDSAUDITLINK___1">{"fdsup://Directions/FactSet Auditing Viewer?action=AUDIT_VALUE&amp;DB=129&amp;ID1=03966610&amp;VALUEID=02001&amp;SDATE=200903&amp;PERIODTYPE=QTR_STD&amp;window=popup_no_bar&amp;width=385&amp;height=120&amp;START_MAXIMIZED=FALSE&amp;creator=factset&amp;display_string=Audit"}</definedName>
    <definedName name="_60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0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0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0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0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0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0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0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0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0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1__FDSAUDITLINK__">{"fdsup://IBCentral/FAT Viewer?action=UPDATE&amp;creator=factset&amp;DOC_NAME=fat:reuters_annual_shs_src_window.fat&amp;display_string=Audit&amp;DYN_ARGS=TRUE&amp;VAR:ID1=621167&amp;VAR:RCODE=FDSSHSOUTDEPS&amp;VAR:SDATE=20071299&amp;VAR:FREQ=Y&amp;VAR:RELITEM=RP&amp;VAR:CURRENCY=&amp;VAR:CURRSOURCE=E","XSHARE&amp;VAR:NATFREQ=ANNUAL&amp;VAR:RFIELD=FINALIZED&amp;VAR:DB_TYPE=&amp;VAR:UNITS=M&amp;window=popup&amp;width=450&amp;height=300&amp;START_MAXIMIZED=FALSE"}</definedName>
    <definedName name="_61__FDSAUDITLINK___1">{"fdsup://directions/FAT Viewer?action=UPDATE&amp;creator=factset&amp;DYN_ARGS=TRUE&amp;DOC_NAME=FAT:FQL_AUDITING_CLIENT_TEMPLATE.FAT&amp;display_string=Audit&amp;VAR:KEY=JCLAJQXYBY&amp;VAR:QUERY=RkZfRUJJVChDQUwsMjAwOSwsLCxVU0Qp&amp;WINDOW=FIRST_POPUP&amp;HEIGHT=450&amp;WIDTH=450&amp;START_MAXIMI","ZED=FALSE&amp;VAR:CALENDAR=US&amp;VAR:SYMBOL=JIVE&amp;VAR:INDEX=0"}</definedName>
    <definedName name="_610__FDSAUDITLINK__">{"fdsup://directions/FAT Viewer?action=UPDATE&amp;creator=factset&amp;DYN_ARGS=TRUE&amp;DOC_NAME=FAT:FQL_AUDITING_CLIENT_TEMPLATE.FAT&amp;display_string=Audit&amp;VAR:KEY=LMFOVKZMXA&amp;VAR:QUERY=RkZfRU5UUlBSX1ZBTF9EQUlMWSg0MDQwMiwsLCwsJ0JBUycp&amp;WINDOW=FIRST_POPUP&amp;HEIGHT=450&amp;WIDTH=","450&amp;START_MAXIMIZED=FALSE&amp;VAR:CALENDAR=US&amp;VAR:SYMBOL=SRCL&amp;VAR:INDEX=0"}</definedName>
    <definedName name="_610__FDSAUDITLINK___1">{"fdsup://Directions/FactSet Auditing Viewer?action=AUDIT_VALUE&amp;DB=129&amp;ID1=74834T10&amp;VALUEID=02001&amp;SDATE=201001&amp;PERIODTYPE=QTR_STD&amp;window=popup_no_bar&amp;width=385&amp;height=120&amp;START_MAXIMIZED=FALSE&amp;creator=factset&amp;display_string=Audit"}</definedName>
    <definedName name="_61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1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1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1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1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1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1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1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1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1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11__FDSAUDITLINK__">{"fdsup://directions/FAT Viewer?action=UPDATE&amp;creator=factset&amp;DYN_ARGS=TRUE&amp;DOC_NAME=FAT:FQL_AUDITING_CLIENT_TEMPLATE.FAT&amp;display_string=Audit&amp;VAR:KEY=VIVATMLALY&amp;VAR:QUERY=RkZfRU5UUlBSX1ZBTF9EQUlMWSg0MDQwMiwsLCwsJ0JBUycp&amp;WINDOW=FIRST_POPUP&amp;HEIGHT=450&amp;WIDTH=","450&amp;START_MAXIMIZED=FALSE&amp;VAR:CALENDAR=US&amp;VAR:SYMBOL=WCC&amp;VAR:INDEX=0"}</definedName>
    <definedName name="_611__FDSAUDITLINK___1">{"fdsup://Directions/FactSet Auditing Viewer?action=AUDIT_VALUE&amp;DB=129&amp;ID1=74834T10&amp;VALUEID=02001&amp;SDATE=201001&amp;PERIODTYPE=QTR_STD&amp;window=popup_no_bar&amp;width=385&amp;height=120&amp;START_MAXIMIZED=FALSE&amp;creator=factset&amp;display_string=Audit"}</definedName>
    <definedName name="_61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1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1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1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1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1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1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1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1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1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12__FDSAUDITLINK__">{"fdsup://directions/FAT Viewer?action=UPDATE&amp;creator=factset&amp;DYN_ARGS=TRUE&amp;DOC_NAME=FAT:FQL_AUDITING_CLIENT_TEMPLATE.FAT&amp;display_string=Audit&amp;VAR:KEY=VOTKTGZOXU&amp;VAR:QUERY=RkZfRU5UUlBSX1ZBTF9EQUlMWSg0MDQwMiwsLCwsJ0JBUycp&amp;WINDOW=FIRST_POPUP&amp;HEIGHT=450&amp;WIDTH=","450&amp;START_MAXIMIZED=FALSE&amp;VAR:CALENDAR=US&amp;VAR:SYMBOL=AXE&amp;VAR:INDEX=0"}</definedName>
    <definedName name="_612__FDSAUDITLINK___1">{"fdsup://Directions/FactSet Auditing Viewer?action=AUDIT_VALUE&amp;DB=129&amp;ID1=74834T10&amp;VALUEID=02001&amp;SDATE=201001&amp;PERIODTYPE=QTR_STD&amp;window=popup_no_bar&amp;width=385&amp;height=120&amp;START_MAXIMIZED=FALSE&amp;creator=factset&amp;display_string=Audit"}</definedName>
    <definedName name="_61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1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1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1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1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1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1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1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1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1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13__FDSAUDITLINK__">{"fdsup://directions/FAT Viewer?action=UPDATE&amp;creator=factset&amp;DYN_ARGS=TRUE&amp;DOC_NAME=FAT:FQL_AUDITING_CLIENT_TEMPLATE.FAT&amp;display_string=Audit&amp;VAR:KEY=JEHOPEPARU&amp;VAR:QUERY=RkZfRU5UUlBSX1ZBTF9EQUlMWSg0MDQwMiwsLCwsJ0JBUycp&amp;WINDOW=FIRST_POPUP&amp;HEIGHT=450&amp;WIDTH=","450&amp;START_MAXIMIZED=FALSE&amp;VAR:CALENDAR=US&amp;VAR:SYMBOL=ARG&amp;VAR:INDEX=0"}</definedName>
    <definedName name="_613__FDSAUDITLINK___1">{"fdsup://Directions/FactSet Auditing Viewer?action=AUDIT_VALUE&amp;DB=129&amp;ID1=74834T10&amp;VALUEID=02001&amp;SDATE=201001&amp;PERIODTYPE=QTR_STD&amp;window=popup_no_bar&amp;width=385&amp;height=120&amp;START_MAXIMIZED=FALSE&amp;creator=factset&amp;display_string=Audit"}</definedName>
    <definedName name="_61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1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1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1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1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1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1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1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1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1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14__FDSAUDITLINK__">{"fdsup://directions/FAT Viewer?action=UPDATE&amp;creator=factset&amp;DYN_ARGS=TRUE&amp;DOC_NAME=FAT:FQL_AUDITING_CLIENT_TEMPLATE.FAT&amp;display_string=Audit&amp;VAR:KEY=DKROFIPYXK&amp;VAR:QUERY=RkZfRU5UUlBSX1ZBTF9EQUlMWSg0MDQwMiwsLCwsJ0JBUycp&amp;WINDOW=FIRST_POPUP&amp;HEIGHT=450&amp;WIDTH=","450&amp;START_MAXIMIZED=FALSE&amp;VAR:CALENDAR=US&amp;VAR:SYMBOL=IBI&amp;VAR:INDEX=0"}</definedName>
    <definedName name="_614__FDSAUDITLINK___1">{"fdsup://Directions/FactSet Auditing Viewer?action=AUDIT_VALUE&amp;DB=129&amp;ID1=45666Q10&amp;VALUEID=02001&amp;SDATE=201001&amp;PERIODTYPE=QTR_STD&amp;window=popup_no_bar&amp;width=385&amp;height=120&amp;START_MAXIMIZED=FALSE&amp;creator=factset&amp;display_string=Audit"}</definedName>
    <definedName name="_61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1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1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1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1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1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1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1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1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1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15__FDSAUDITLINK__">{"fdsup://directions/FAT Viewer?action=UPDATE&amp;creator=factset&amp;DYN_ARGS=TRUE&amp;DOC_NAME=FAT:FQL_AUDITING_CLIENT_TEMPLATE.FAT&amp;display_string=Audit&amp;VAR:KEY=VSJGDKBYNW&amp;VAR:QUERY=RkZfRU5UUlBSX1ZBTF9EQUlMWSg0MDQwMiwsLCwsJ0JBUycp&amp;WINDOW=FIRST_POPUP&amp;HEIGHT=450&amp;WIDTH=","450&amp;START_MAXIMIZED=FALSE&amp;VAR:CALENDAR=US&amp;VAR:SYMBOL=AIT&amp;VAR:INDEX=0"}</definedName>
    <definedName name="_615__FDSAUDITLINK___1">{"fdsup://Directions/FactSet Auditing Viewer?action=AUDIT_VALUE&amp;DB=129&amp;ID1=45666Q10&amp;VALUEID=02001&amp;SDATE=201001&amp;PERIODTYPE=QTR_STD&amp;window=popup_no_bar&amp;width=385&amp;height=120&amp;START_MAXIMIZED=FALSE&amp;creator=factset&amp;display_string=Audit"}</definedName>
    <definedName name="_61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1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1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152f1ec597747c18e27b1afb1241aac" hidden="1">#REF!</definedName>
    <definedName name="_61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1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1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1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1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1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1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16__FDSAUDITLINK__">{"fdsup://directions/FAT Viewer?action=UPDATE&amp;creator=factset&amp;DYN_ARGS=TRUE&amp;DOC_NAME=FAT:FQL_AUDITING_CLIENT_TEMPLATE.FAT&amp;display_string=Audit&amp;VAR:KEY=PCNQVCNCLU&amp;VAR:QUERY=RkZfRU5UUlBSX1ZBTF9EQUlMWSg0MDQwMiwsLCwsJ0JBUycp&amp;WINDOW=FIRST_POPUP&amp;HEIGHT=450&amp;WIDTH=","450&amp;START_MAXIMIZED=FALSE&amp;VAR:CALENDAR=US&amp;VAR:SYMBOL=POOL&amp;VAR:INDEX=0"}</definedName>
    <definedName name="_616__FDSAUDITLINK___1">{"fdsup://Directions/FactSet Auditing Viewer?action=AUDIT_VALUE&amp;DB=129&amp;ID1=45666Q10&amp;VALUEID=02001&amp;SDATE=201001&amp;PERIODTYPE=QTR_STD&amp;window=popup_no_bar&amp;width=385&amp;height=120&amp;START_MAXIMIZED=FALSE&amp;creator=factset&amp;display_string=Audit"}</definedName>
    <definedName name="_61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1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1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1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1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1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1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1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1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1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17__FDSAUDITLINK__">{"fdsup://directions/FAT Viewer?action=UPDATE&amp;creator=factset&amp;DYN_ARGS=TRUE&amp;DOC_NAME=FAT:FQL_AUDITING_CLIENT_TEMPLATE.FAT&amp;display_string=Audit&amp;VAR:KEY=TUTIXCJOHU&amp;VAR:QUERY=RkZfRU5UUlBSX1ZBTF9EQUlMWSg0MDQwMiwsLCwsJ0JBUycp&amp;WINDOW=FIRST_POPUP&amp;HEIGHT=450&amp;WIDTH=","450&amp;START_MAXIMIZED=FALSE&amp;VAR:CALENDAR=US&amp;VAR:SYMBOL=WSO&amp;VAR:INDEX=0"}</definedName>
    <definedName name="_617__FDSAUDITLINK___1">{"fdsup://Directions/FactSet Auditing Viewer?action=AUDIT_VALUE&amp;DB=129&amp;ID1=45666Q10&amp;VALUEID=02001&amp;SDATE=201001&amp;PERIODTYPE=QTR_STD&amp;window=popup_no_bar&amp;width=385&amp;height=120&amp;START_MAXIMIZED=FALSE&amp;creator=factset&amp;display_string=Audit"}</definedName>
    <definedName name="_61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1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1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1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1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1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1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1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1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1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18__FDSAUDITLINK__">{"fdsup://directions/FAT Viewer?action=UPDATE&amp;creator=factset&amp;DYN_ARGS=TRUE&amp;DOC_NAME=FAT:FQL_AUDITING_CLIENT_TEMPLATE.FAT&amp;display_string=Audit&amp;VAR:KEY=PSDYFURUNK&amp;VAR:QUERY=RkZfRU5UUlBSX1ZBTF9EQUlMWSg0MDQwMiwsLCwsJ0JBUycp&amp;WINDOW=FIRST_POPUP&amp;HEIGHT=450&amp;WIDTH=","450&amp;START_MAXIMIZED=FALSE&amp;VAR:CALENDAR=US&amp;VAR:SYMBOL=MSM&amp;VAR:INDEX=0"}</definedName>
    <definedName name="_618__FDSAUDITLINK___1">{"fdsup://Directions/FactSet Auditing Viewer?action=AUDIT_VALUE&amp;DB=129&amp;ID1=45666Q10&amp;VALUEID=05194&amp;SDATE=201001&amp;PERIODTYPE=QTR_STD&amp;window=popup_no_bar&amp;width=385&amp;height=120&amp;START_MAXIMIZED=FALSE&amp;creator=factset&amp;display_string=Audit"}</definedName>
    <definedName name="_61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1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1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1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1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1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1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1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1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1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19__FDSAUDITLINK__">{"fdsup://directions/FAT Viewer?action=UPDATE&amp;creator=factset&amp;DYN_ARGS=TRUE&amp;DOC_NAME=FAT:FQL_AUDITING_CLIENT_TEMPLATE.FAT&amp;display_string=Audit&amp;VAR:KEY=TCBOLYPGTC&amp;VAR:QUERY=RkZfRU5UUlBSX1ZBTF9EQUlMWSg0MDQwMiwsLCwsJ0JBUycp&amp;WINDOW=FIRST_POPUP&amp;HEIGHT=450&amp;WIDTH=","450&amp;START_MAXIMIZED=FALSE&amp;VAR:CALENDAR=US&amp;VAR:SYMBOL=FAST&amp;VAR:INDEX=0"}</definedName>
    <definedName name="_619__FDSAUDITLINK___1">{"fdsup://Directions/FactSet Auditing Viewer?action=AUDIT_VALUE&amp;DB=129&amp;ID1=45666Q10&amp;VALUEID=05194&amp;SDATE=201001&amp;PERIODTYPE=QTR_STD&amp;window=popup_no_bar&amp;width=385&amp;height=120&amp;START_MAXIMIZED=FALSE&amp;creator=factset&amp;display_string=Audit"}</definedName>
    <definedName name="_61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1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1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1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1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1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1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1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1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1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1e68fbbbb24414cbc08105af25996c4" hidden="1">#REF!</definedName>
    <definedName name="_62__FDSAUDITLINK__">{"fdsup://IBCentral/FAT Viewer?action=UPDATE&amp;creator=factset&amp;DOC_NAME=fat:reuters_annual_shs_src_window.fat&amp;display_string=Audit&amp;DYN_ARGS=TRUE&amp;VAR:ID1=642940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62__FDSAUDITLINK___1">{"fdsup://directions/FAT Viewer?action=UPDATE&amp;creator=factset&amp;DYN_ARGS=TRUE&amp;DOC_NAME=FAT:FQL_AUDITING_CLIENT_TEMPLATE.FAT&amp;display_string=Audit&amp;VAR:KEY=RUNMXSTURU&amp;VAR:QUERY=RkZfU0FMRVMoQ0FMLDIwMTAsLCwsVVNEKQ==&amp;WINDOW=FIRST_POPUP&amp;HEIGHT=450&amp;WIDTH=450&amp;START_MA","XIMIZED=FALSE&amp;VAR:CALENDAR=US&amp;VAR:SYMBOL=JIVE&amp;VAR:INDEX=0"}</definedName>
    <definedName name="_620__FDSAUDITLINK__">{"fdsup://directions/FAT Viewer?action=UPDATE&amp;creator=factset&amp;DYN_ARGS=TRUE&amp;DOC_NAME=FAT:FQL_AUDITING_CLIENT_TEMPLATE.FAT&amp;display_string=Audit&amp;VAR:KEY=XCHEPIRSTY&amp;VAR:QUERY=RkZfRU5UUlBSX1ZBTF9EQUlMWSg0MDQwMiwsLCwsJ0JBUycp&amp;WINDOW=FIRST_POPUP&amp;HEIGHT=450&amp;WIDTH=","450&amp;START_MAXIMIZED=FALSE&amp;VAR:CALENDAR=US&amp;VAR:SYMBOL=GWW&amp;VAR:INDEX=0"}</definedName>
    <definedName name="_62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2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2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2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2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2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2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2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2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2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21__FDSAUDITLINK__">{"fdsup://directions/FAT Viewer?action=UPDATE&amp;creator=factset&amp;DYN_ARGS=TRUE&amp;DOC_NAME=FAT:FQL_AUDITING_CLIENT_TEMPLATE.FAT&amp;display_string=Audit&amp;VAR:KEY=XIFYFSDUNG&amp;VAR:QUERY=RkZfRU5UUlBSX1ZBTF9EQUlMWSg0MDQwMiwsLCwsJ0JBUycp&amp;WINDOW=FIRST_POPUP&amp;HEIGHT=450&amp;WIDTH=","450&amp;START_MAXIMIZED=FALSE&amp;VAR:CALENDAR=US&amp;VAR:SYMBOL=B5ZN3P&amp;VAR:INDEX=0"}</definedName>
    <definedName name="_62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2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2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2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2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2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2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2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2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2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22__FDSAUDITLINK__">{"fdsup://directions/FAT Viewer?action=UPDATE&amp;creator=factset&amp;DYN_ARGS=TRUE&amp;DOC_NAME=FAT:FQL_AUDITING_CLIENT_TEMPLATE.FAT&amp;display_string=Audit&amp;VAR:KEY=LCZYBAZALQ&amp;VAR:QUERY=RkZfRU5UUlBSX1ZBTF9EQUlMWSg0MDQwMiwsLCwsJ0JBUycp&amp;WINDOW=FIRST_POPUP&amp;HEIGHT=450&amp;WIDTH=","450&amp;START_MAXIMIZED=FALSE&amp;VAR:CALENDAR=US&amp;VAR:SYMBOL=XRX&amp;VAR:INDEX=0"}</definedName>
    <definedName name="_62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2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2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2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2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2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2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2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2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2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23__FDSAUDITLINK__">{"fdsup://directions/FAT Viewer?action=UPDATE&amp;creator=factset&amp;DYN_ARGS=TRUE&amp;DOC_NAME=FAT:FQL_AUDITING_CLIENT_TEMPLATE.FAT&amp;display_string=Audit&amp;VAR:KEY=TQLULYXKPK&amp;VAR:QUERY=RkZfRU5UUlBSX1ZBTF9EQUlMWSg0MDQwMiwsLCwsJ0JBUycp&amp;WINDOW=FIRST_POPUP&amp;HEIGHT=450&amp;WIDTH=","450&amp;START_MAXIMIZED=FALSE&amp;VAR:CALENDAR=US&amp;VAR:SYMBOL=WTS&amp;VAR:INDEX=0"}</definedName>
    <definedName name="_62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2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2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2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2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2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2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2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2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2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24__FDSAUDITLINK__">{"fdsup://directions/FAT Viewer?action=UPDATE&amp;creator=factset&amp;DYN_ARGS=TRUE&amp;DOC_NAME=FAT:FQL_AUDITING_CLIENT_TEMPLATE.FAT&amp;display_string=Audit&amp;VAR:KEY=DIPYFQJCHG&amp;VAR:QUERY=RkZfRU5UUlBSX1ZBTF9EQUlMWSg0MDQwMiwsLCwsJ0JBUycp&amp;WINDOW=FIRST_POPUP&amp;HEIGHT=450&amp;WIDTH=","450&amp;START_MAXIMIZED=FALSE&amp;VAR:CALENDAR=US&amp;VAR:SYMBOL=TKR&amp;VAR:INDEX=0"}</definedName>
    <definedName name="_62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2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2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2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2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2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2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2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2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2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25__FDSAUDITLINK__">{"fdsup://directions/FAT Viewer?action=UPDATE&amp;creator=factset&amp;DYN_ARGS=TRUE&amp;DOC_NAME=FAT:FQL_AUDITING_CLIENT_TEMPLATE.FAT&amp;display_string=Audit&amp;VAR:KEY=VMJSNWZSPG&amp;VAR:QUERY=RkZfRU5UUlBSX1ZBTF9EQUlMWSg0MDQwMiwsLCwsJ0JBUycp&amp;WINDOW=FIRST_POPUP&amp;HEIGHT=450&amp;WIDTH=","450&amp;START_MAXIMIZED=FALSE&amp;VAR:CALENDAR=US&amp;VAR:SYMBOL=TNB&amp;VAR:INDEX=0"}</definedName>
    <definedName name="_62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2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2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2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2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2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2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2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2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2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26__FDSAUDITLINK__">{"fdsup://directions/FAT Viewer?action=UPDATE&amp;creator=factset&amp;DYN_ARGS=TRUE&amp;DOC_NAME=FAT:FQL_AUDITING_CLIENT_TEMPLATE.FAT&amp;display_string=Audit&amp;VAR:KEY=VUDKXSZCTC&amp;VAR:QUERY=RkZfRU5UUlBSX1ZBTF9EQUlMWSg0MDQwMiwsLCwsJ0JBUycp&amp;WINDOW=FIRST_POPUP&amp;HEIGHT=450&amp;WIDTH=","450&amp;START_MAXIMIZED=FALSE&amp;VAR:CALENDAR=US&amp;VAR:SYMBOL=TFX&amp;VAR:INDEX=0"}</definedName>
    <definedName name="_62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2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2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2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2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2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2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2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2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2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27__FDSAUDITLINK__">{"fdsup://directions/FAT Viewer?action=UPDATE&amp;creator=factset&amp;DYN_ARGS=TRUE&amp;DOC_NAME=FAT:FQL_AUDITING_CLIENT_TEMPLATE.FAT&amp;display_string=Audit&amp;VAR:KEY=NYXQRGDYRM&amp;VAR:QUERY=RkZfRU5UUlBSX1ZBTF9EQUlMWSg0MDQwMiwsLCwsJ0JBUycp&amp;WINDOW=FIRST_POPUP&amp;HEIGHT=450&amp;WIDTH=","450&amp;START_MAXIMIZED=FALSE&amp;VAR:CALENDAR=US&amp;VAR:SYMBOL=SPW&amp;VAR:INDEX=0"}</definedName>
    <definedName name="_62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2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2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2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2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2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2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2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2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2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28__FDSAUDITLINK__">{"fdsup://directions/FAT Viewer?action=UPDATE&amp;creator=factset&amp;DYN_ARGS=TRUE&amp;DOC_NAME=FAT:FQL_AUDITING_CLIENT_TEMPLATE.FAT&amp;display_string=Audit&amp;VAR:KEY=XWLSZOTQJC&amp;VAR:QUERY=RkZfRU5UUlBSX1ZBTF9EQUlMWSg0MDQwMiwsLCwsJ0JBUycp&amp;WINDOW=FIRST_POPUP&amp;HEIGHT=450&amp;WIDTH=","450&amp;START_MAXIMIZED=FALSE&amp;VAR:CALENDAR=US&amp;VAR:SYMBOL=ROP&amp;VAR:INDEX=0"}</definedName>
    <definedName name="_62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2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2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2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2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2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2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2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2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2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29__FDSAUDITLINK__">{"fdsup://directions/FAT Viewer?action=UPDATE&amp;creator=factset&amp;DYN_ARGS=TRUE&amp;DOC_NAME=FAT:FQL_AUDITING_CLIENT_TEMPLATE.FAT&amp;display_string=Audit&amp;VAR:KEY=TEBWHKLERQ&amp;VAR:QUERY=RkZfRU5UUlBSX1ZBTF9EQUlMWSg0MDQwMiwsLCwsJ0JBUycp&amp;WINDOW=FIRST_POPUP&amp;HEIGHT=450&amp;WIDTH=","450&amp;START_MAXIMIZED=FALSE&amp;VAR:CALENDAR=US&amp;VAR:SYMBOL=RBC&amp;VAR:INDEX=0"}</definedName>
    <definedName name="_62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2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2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2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2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2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2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2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2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2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2d5114135ec4137a1affdd67b5ea209" hidden="1">#REF!</definedName>
    <definedName name="_63__FDSAUDITLINK__">{"fdsup://IBCentral/FAT Viewer?action=UPDATE&amp;creator=factset&amp;DOC_NAME=fat:reuters_annual_shs_src_window.fat&amp;display_string=Audit&amp;DYN_ARGS=TRUE&amp;VAR:ID1=649750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63__FDSAUDITLINK___1">{"fdsup://directions/FAT Viewer?action=UPDATE&amp;creator=factset&amp;DYN_ARGS=TRUE&amp;DOC_NAME=FAT:FQL_AUDITING_CLIENT_TEMPLATE.FAT&amp;display_string=Audit&amp;VAR:KEY=FIROPWNQXO&amp;VAR:QUERY=RkZfU0FMRVMoQ0FMLDIwMDksLCwsVVNEKQ==&amp;WINDOW=FIRST_POPUP&amp;HEIGHT=450&amp;WIDTH=450&amp;START_MA","XIMIZED=FALSE&amp;VAR:CALENDAR=US&amp;VAR:SYMBOL=JIVE&amp;VAR:INDEX=0"}</definedName>
    <definedName name="_630__FDSAUDITLINK__">{"fdsup://directions/FAT Viewer?action=UPDATE&amp;creator=factset&amp;DYN_ARGS=TRUE&amp;DOC_NAME=FAT:FQL_AUDITING_CLIENT_TEMPLATE.FAT&amp;display_string=Audit&amp;VAR:KEY=JEBSJKHSPS&amp;VAR:QUERY=RkZfRU5UUlBSX1ZBTF9EQUlMWSg0MDQwMiwsLCwsJ0JBUycp&amp;WINDOW=FIRST_POPUP&amp;HEIGHT=450&amp;WIDTH=","450&amp;START_MAXIMIZED=FALSE&amp;VAR:CALENDAR=US&amp;VAR:SYMBOL=ROLL&amp;VAR:INDEX=0"}</definedName>
    <definedName name="_63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3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3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3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3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3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3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3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3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3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31__FDSAUDITLINK__">{"fdsup://directions/FAT Viewer?action=UPDATE&amp;creator=factset&amp;DYN_ARGS=TRUE&amp;DOC_NAME=FAT:FQL_AUDITING_CLIENT_TEMPLATE.FAT&amp;display_string=Audit&amp;VAR:KEY=DYLSVOZADK&amp;VAR:QUERY=RkZfRU5UUlBSX1ZBTF9EQUlMWSg0MDQwMiwsLCwsJ0JBUycp&amp;WINDOW=FIRST_POPUP&amp;HEIGHT=450&amp;WIDTH=","450&amp;START_MAXIMIZED=FALSE&amp;VAR:CALENDAR=US&amp;VAR:SYMBOL=PBI&amp;VAR:INDEX=0"}</definedName>
    <definedName name="_63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3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3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3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3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3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3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3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3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3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32__FDSAUDITLINK__">{"fdsup://directions/FAT Viewer?action=UPDATE&amp;creator=factset&amp;DYN_ARGS=TRUE&amp;DOC_NAME=FAT:FQL_AUDITING_CLIENT_TEMPLATE.FAT&amp;display_string=Audit&amp;VAR:KEY=VAPGLYDEPY&amp;VAR:QUERY=RkZfRU5UUlBSX1ZBTF9EQUlMWSg0MDQwMiwsLCwsJ0JBUycp&amp;WINDOW=FIRST_POPUP&amp;HEIGHT=450&amp;WIDTH=","450&amp;START_MAXIMIZED=FALSE&amp;VAR:CALENDAR=US&amp;VAR:SYMBOL=PNR&amp;VAR:INDEX=0"}</definedName>
    <definedName name="_63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3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3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3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3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3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3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3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3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3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33__FDSAUDITLINK__">{"fdsup://directions/FAT Viewer?action=UPDATE&amp;creator=factset&amp;DYN_ARGS=TRUE&amp;DOC_NAME=FAT:FQL_AUDITING_CLIENT_TEMPLATE.FAT&amp;display_string=Audit&amp;VAR:KEY=FYNARSPMRA&amp;VAR:QUERY=RkZfRU5UUlBSX1ZBTF9EQUlMWSg0MDQwMiwsLCwsJ0JBUycp&amp;WINDOW=FIRST_POPUP&amp;HEIGHT=450&amp;WIDTH=","450&amp;START_MAXIMIZED=FALSE&amp;VAR:CALENDAR=US&amp;VAR:SYMBOL=PLL&amp;VAR:INDEX=0"}</definedName>
    <definedName name="_63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3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3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3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3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3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3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3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3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3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34__FDSAUDITLINK__">{"fdsup://directions/FAT Viewer?action=UPDATE&amp;creator=factset&amp;DYN_ARGS=TRUE&amp;DOC_NAME=FAT:FQL_AUDITING_CLIENT_TEMPLATE.FAT&amp;display_string=Audit&amp;VAR:KEY=JEJQNUFAJC&amp;VAR:QUERY=RkZfRU5UUlBSX1ZBTF9EQUlMWSg0MDQwMiwsLCwsJ0JBUycp&amp;WINDOW=FIRST_POPUP&amp;HEIGHT=450&amp;WIDTH=","450&amp;START_MAXIMIZED=FALSE&amp;VAR:CALENDAR=US&amp;VAR:SYMBOL=MWA&amp;VAR:INDEX=0"}</definedName>
    <definedName name="_63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3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3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3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3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3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3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3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3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3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35__FDSAUDITLINK__">{"fdsup://directions/FAT Viewer?action=UPDATE&amp;creator=factset&amp;DYN_ARGS=TRUE&amp;DOC_NAME=FAT:FQL_AUDITING_CLIENT_TEMPLATE.FAT&amp;display_string=Audit&amp;VAR:KEY=HSDSLAHCJC&amp;VAR:QUERY=RkZfRU5UUlBSX1ZBTF9EQUlMWSg0MDQwMiwsLCwsJ0JBUycp&amp;WINDOW=FIRST_POPUP&amp;HEIGHT=450&amp;WIDTH=","450&amp;START_MAXIMIZED=FALSE&amp;VAR:CALENDAR=US&amp;VAR:SYMBOL=MINI&amp;VAR:INDEX=0"}</definedName>
    <definedName name="_63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3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3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3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3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3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3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3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3571fa017c94154b8119cffa56f33fa" hidden="1">#REF!</definedName>
    <definedName name="_63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3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36__FDSAUDITLINK__">{"fdsup://directions/FAT Viewer?action=UPDATE&amp;creator=factset&amp;DYN_ARGS=TRUE&amp;DOC_NAME=FAT:FQL_AUDITING_CLIENT_TEMPLATE.FAT&amp;display_string=Audit&amp;VAR:KEY=FUFYZMHKTM&amp;VAR:QUERY=RkZfRU5UUlBSX1ZBTF9EQUlMWSg0MDQwMiwsLCwsJ0JBUycp&amp;WINDOW=FIRST_POPUP&amp;HEIGHT=450&amp;WIDTH=","450&amp;START_MAXIMIZED=FALSE&amp;VAR:CALENDAR=US&amp;VAR:SYMBOL=MTD&amp;VAR:INDEX=0"}</definedName>
    <definedName name="_63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3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3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3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3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3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3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3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3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3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37__FDSAUDITLINK__">{"fdsup://directions/FAT Viewer?action=UPDATE&amp;creator=factset&amp;DYN_ARGS=TRUE&amp;DOC_NAME=FAT:FQL_AUDITING_CLIENT_TEMPLATE.FAT&amp;display_string=Audit&amp;VAR:KEY=TIHSHSFOZA&amp;VAR:QUERY=RkZfRU5UUlBSX1ZBTF9EQUlMWSg0MDQwMiwsLCwsJ0JBUycp&amp;WINDOW=FIRST_POPUP&amp;HEIGHT=450&amp;WIDTH=","450&amp;START_MAXIMIZED=FALSE&amp;VAR:CALENDAR=US&amp;VAR:SYMBOL=MGRC&amp;VAR:INDEX=0"}</definedName>
    <definedName name="_63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3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3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3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3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3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3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3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3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3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38__FDSAUDITLINK__">{"fdsup://directions/FAT Viewer?action=UPDATE&amp;creator=factset&amp;DYN_ARGS=TRUE&amp;DOC_NAME=FAT:FQL_AUDITING_CLIENT_TEMPLATE.FAT&amp;display_string=Audit&amp;VAR:KEY=HSJGDMZQHK&amp;VAR:QUERY=RkZfRU5UUlBSX1ZBTF9EQUlMWSg0MDQwMiwsLCwsJ0JBUycp&amp;WINDOW=FIRST_POPUP&amp;HEIGHT=450&amp;WIDTH=","450&amp;START_MAXIMIZED=FALSE&amp;VAR:CALENDAR=US&amp;VAR:SYMBOL=449804&amp;VAR:INDEX=0"}</definedName>
    <definedName name="_63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3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3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3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3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3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3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3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3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3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39__FDSAUDITLINK__">{"fdsup://directions/FAT Viewer?action=UPDATE&amp;creator=factset&amp;DYN_ARGS=TRUE&amp;DOC_NAME=FAT:FQL_AUDITING_CLIENT_TEMPLATE.FAT&amp;display_string=Audit&amp;VAR:KEY=RIBABQFSPY&amp;VAR:QUERY=RkZfRU5UUlBSX1ZBTF9EQUlMWSg0MDQwMiwsLCwsJ0JBUycp&amp;WINDOW=FIRST_POPUP&amp;HEIGHT=450&amp;WIDTH=","450&amp;START_MAXIMIZED=FALSE&amp;VAR:CALENDAR=US&amp;VAR:SYMBOL=EK&amp;VAR:INDEX=0"}</definedName>
    <definedName name="_63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3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3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3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3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3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3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3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3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3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4__FDSAUDITLINK__">{"fdsup://IBCentral/FAT Viewer?action=UPDATE&amp;creator=factset&amp;DOC_NAME=fat:reuters_annual_shs_src_window.fat&amp;display_string=Audit&amp;DYN_ARGS=TRUE&amp;VAR:ID1=649658&amp;VAR:RCODE=FDSSHSOUTDEPS&amp;VAR:SDATE=20080399&amp;VAR:FREQ=Y&amp;VAR:RELITEM=RP&amp;VAR:CURRENCY=&amp;VAR:CURRSOURCE=E","XSHARE&amp;VAR:NATFREQ=ANNUAL&amp;VAR:RFIELD=FINALIZED&amp;VAR:DB_TYPE=&amp;VAR:UNITS=M&amp;window=popup&amp;width=450&amp;height=300&amp;START_MAXIMIZED=FALSE"}</definedName>
    <definedName name="_64__FDSAUDITLINK___1">{"fdsup://directions/FAT Viewer?action=UPDATE&amp;creator=factset&amp;DYN_ARGS=TRUE&amp;DOC_NAME=FAT:FQL_AUDITING_CLIENT_TEMPLATE.FAT&amp;display_string=Audit&amp;VAR:KEY=DKNKVIXGHC&amp;VAR:QUERY=RkZfU0FMRVMoQ0FMLDIwMDgsLCwsVVNEKQ==&amp;WINDOW=FIRST_POPUP&amp;HEIGHT=450&amp;WIDTH=450&amp;START_MA","XIMIZED=FALSE&amp;VAR:CALENDAR=US&amp;VAR:SYMBOL=JIVE&amp;VAR:INDEX=0"}</definedName>
    <definedName name="_640__FDSAUDITLINK__">{"fdsup://directions/FAT Viewer?action=UPDATE&amp;creator=factset&amp;DYN_ARGS=TRUE&amp;DOC_NAME=FAT:FQL_AUDITING_CLIENT_TEMPLATE.FAT&amp;display_string=Audit&amp;VAR:KEY=NWXQXSFEPG&amp;VAR:QUERY=RkZfRU5UUlBSX1ZBTF9EQUlMWSg0MDQwMiwsLCwsJ0JBUycp&amp;WINDOW=FIRST_POPUP&amp;HEIGHT=450&amp;WIDTH=","450&amp;START_MAXIMIZED=FALSE&amp;VAR:CALENDAR=US&amp;VAR:SYMBOL=KDN&amp;VAR:INDEX=0"}</definedName>
    <definedName name="_64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4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4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4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4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4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4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4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4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4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41__FDSAUDITLINK__">{"fdsup://directions/FAT Viewer?action=UPDATE&amp;creator=factset&amp;DYN_ARGS=TRUE&amp;DOC_NAME=FAT:FQL_AUDITING_CLIENT_TEMPLATE.FAT&amp;display_string=Audit&amp;VAR:KEY=TATWTGRMNS&amp;VAR:QUERY=RkZfRU5UUlBSX1ZBTF9EQUlMWSg0MDQwMiwsLCwsJ0JBUycp&amp;WINDOW=FIRST_POPUP&amp;HEIGHT=450&amp;WIDTH=","450&amp;START_MAXIMIZED=FALSE&amp;VAR:CALENDAR=US&amp;VAR:SYMBOL=045796&amp;VAR:INDEX=0"}</definedName>
    <definedName name="_64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4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4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4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4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4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415aec0098f4260a9615dbe50b40cca" hidden="1">#REF!</definedName>
    <definedName name="_64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4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4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4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42__FDSAUDITLINK__">{"fdsup://directions/FAT Viewer?action=UPDATE&amp;creator=factset&amp;DYN_ARGS=TRUE&amp;DOC_NAME=FAT:FQL_AUDITING_CLIENT_TEMPLATE.FAT&amp;display_string=Audit&amp;VAR:KEY=HGTGLOXWHU&amp;VAR:QUERY=RkZfRU5UUlBSX1ZBTF9EQUlMWSg0MDQwMiwsLCwsJ0JBUycp&amp;WINDOW=FIRST_POPUP&amp;HEIGHT=450&amp;WIDTH=","450&amp;START_MAXIMIZED=FALSE&amp;VAR:CALENDAR=US&amp;VAR:SYMBOL=IEX&amp;VAR:INDEX=0"}</definedName>
    <definedName name="_64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4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4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4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4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4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4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4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4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4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43__FDSAUDITLINK__">{"fdsup://directions/FAT Viewer?action=UPDATE&amp;creator=factset&amp;DYN_ARGS=TRUE&amp;DOC_NAME=FAT:FQL_AUDITING_CLIENT_TEMPLATE.FAT&amp;display_string=Audit&amp;VAR:KEY=VOLMFSLGJI&amp;VAR:QUERY=RkZfRU5UUlBSX1ZBTF9EQUlMWSg0MDQwMiwsLCwsJ0JBUycp&amp;WINDOW=FIRST_POPUP&amp;HEIGHT=450&amp;WIDTH=","450&amp;START_MAXIMIZED=FALSE&amp;VAR:CALENDAR=US&amp;VAR:SYMBOL=HUB&amp;VAR:INDEX=0"}</definedName>
    <definedName name="_64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4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4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4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4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4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4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4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4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4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44__FDSAUDITLINK__">{"fdsup://directions/FAT Viewer?action=UPDATE&amp;creator=factset&amp;DYN_ARGS=TRUE&amp;DOC_NAME=FAT:FQL_AUDITING_CLIENT_TEMPLATE.FAT&amp;display_string=Audit&amp;VAR:KEY=FEHYBMBKDG&amp;VAR:QUERY=RkZfRU5UUlBSX1ZBTF9EQUlMWSg0MDQwMiwsLCwsJ0JBUycp&amp;WINDOW=FIRST_POPUP&amp;HEIGHT=450&amp;WIDTH=","450&amp;START_MAXIMIZED=FALSE&amp;VAR:CALENDAR=US&amp;VAR:SYMBOL=HUB.B&amp;VAR:INDEX=0"}</definedName>
    <definedName name="_64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4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4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4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4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4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4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4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4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4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45__FDSAUDITLINK__">{"fdsup://directions/FAT Viewer?action=UPDATE&amp;creator=factset&amp;DYN_ARGS=TRUE&amp;DOC_NAME=FAT:FQL_AUDITING_CLIENT_TEMPLATE.FAT&amp;display_string=Audit&amp;VAR:KEY=JYBITUVGTW&amp;VAR:QUERY=RkZfRU5UUlBSX1ZBTF9EQUlMWSg0MDQwMiwsLCwsJ0JBUycp&amp;WINDOW=FIRST_POPUP&amp;HEIGHT=450&amp;WIDTH=","450&amp;START_MAXIMIZED=FALSE&amp;VAR:CALENDAR=US&amp;VAR:SYMBOL=HUB.A&amp;VAR:INDEX=0"}</definedName>
    <definedName name="_64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4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4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4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4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4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4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4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4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4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46__FDSAUDITLINK__">{"fdsup://directions/FAT Viewer?action=UPDATE&amp;creator=factset&amp;DYN_ARGS=TRUE&amp;DOC_NAME=FAT:FQL_AUDITING_CLIENT_TEMPLATE.FAT&amp;display_string=Audit&amp;VAR:KEY=TENSDKJUXI&amp;VAR:QUERY=RkZfRU5UUlBSX1ZBTF9EQUlMWSg0MDQwMiwsLCwsJ0JBUycp&amp;WINDOW=FIRST_POPUP&amp;HEIGHT=450&amp;WIDTH=","450&amp;START_MAXIMIZED=FALSE&amp;VAR:CALENDAR=US&amp;VAR:SYMBOL=HEES&amp;VAR:INDEX=0"}</definedName>
    <definedName name="_64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4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4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4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4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4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4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4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4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4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47__FDSAUDITLINK__">{"fdsup://directions/FAT Viewer?action=UPDATE&amp;creator=factset&amp;DYN_ARGS=TRUE&amp;DOC_NAME=FAT:FQL_AUDITING_CLIENT_TEMPLATE.FAT&amp;display_string=Audit&amp;VAR:KEY=VWDEXMBMBA&amp;VAR:QUERY=RkZfRU5UUlBSX1ZBTF9EQUlMWSg0MDQwMiwsLCwsJ0JBUycp&amp;WINDOW=FIRST_POPUP&amp;HEIGHT=450&amp;WIDTH=","450&amp;START_MAXIMIZED=FALSE&amp;VAR:CALENDAR=US&amp;VAR:SYMBOL=GGG&amp;VAR:INDEX=0"}</definedName>
    <definedName name="_64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4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4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4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4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4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4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4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4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4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47c58ba255b4057b48e6aa2355ffae4" hidden="1">#REF!</definedName>
    <definedName name="_648__FDSAUDITLINK__">{"fdsup://directions/FAT Viewer?action=UPDATE&amp;creator=factset&amp;DYN_ARGS=TRUE&amp;DOC_NAME=FAT:FQL_AUDITING_CLIENT_TEMPLATE.FAT&amp;display_string=Audit&amp;VAR:KEY=LALAZSBQXC&amp;VAR:QUERY=RkZfRU5UUlBSX1ZBTF9EQUlMWSg0MDQwMiwsLCwsJ0JBUycp&amp;WINDOW=FIRST_POPUP&amp;HEIGHT=450&amp;WIDTH=","450&amp;START_MAXIMIZED=FALSE&amp;VAR:CALENDAR=US&amp;VAR:SYMBOL=FELE&amp;VAR:INDEX=0"}</definedName>
    <definedName name="_64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4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4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4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4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4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4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4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4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4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49__FDSAUDITLINK__">{"fdsup://directions/FAT Viewer?action=UPDATE&amp;creator=factset&amp;DYN_ARGS=TRUE&amp;DOC_NAME=FAT:FQL_AUDITING_CLIENT_TEMPLATE.FAT&amp;display_string=Audit&amp;VAR:KEY=RCPMPONAPM&amp;VAR:QUERY=RkZfRU5UUlBSX1ZBTF9EQUlMWSg0MDQwMiwsLCwsJ0JBUycp&amp;WINDOW=FIRST_POPUP&amp;HEIGHT=450&amp;WIDTH=","450&amp;START_MAXIMIZED=FALSE&amp;VAR:CALENDAR=US&amp;VAR:SYMBOL=FLS&amp;VAR:INDEX=0"}</definedName>
    <definedName name="_64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4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4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4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4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4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4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4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4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4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5__FDSAUDITLINK__">{"fdsup://IBCentral/FAT Viewer?action=UPDATE&amp;creator=factset&amp;DOC_NAME=fat:reuters_qtrly_source_window.fat&amp;display_string=Audit&amp;DYN_ARGS=TRUE&amp;VAR:ID1=649750&amp;VAR:RCODE=ACAE&amp;VAR:SDATE=20080699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65__FDSAUDITLINK___1">{"fdsup://directions/FAT Viewer?action=UPDATE&amp;creator=factset&amp;DYN_ARGS=TRUE&amp;DOC_NAME=FAT:FQL_AUDITING_CLIENT_TEMPLATE.FAT&amp;display_string=Audit&amp;VAR:KEY=TCTMJILMPM&amp;VAR:QUERY=RkZfUk9FKEFOTiwp&amp;WINDOW=FIRST_POPUP&amp;HEIGHT=450&amp;WIDTH=450&amp;START_MAXIMIZED=FALSE&amp;VAR:CA","LENDAR=US&amp;VAR:SYMBOL=JIVE&amp;VAR:INDEX=0"}</definedName>
    <definedName name="_650__FDSAUDITLINK__">{"fdsup://directions/FAT Viewer?action=UPDATE&amp;creator=factset&amp;DYN_ARGS=TRUE&amp;DOC_NAME=FAT:FQL_AUDITING_CLIENT_TEMPLATE.FAT&amp;display_string=Audit&amp;VAR:KEY=XAXMZCZQNU&amp;VAR:QUERY=RkZfRU5UUlBSX1ZBTF9EQUlMWSg0MDQwMiwsLCwsJ0JBUycp&amp;WINDOW=FIRST_POPUP&amp;HEIGHT=450&amp;WIDTH=","450&amp;START_MAXIMIZED=FALSE&amp;VAR:CALENDAR=US&amp;VAR:SYMBOL=NPO&amp;VAR:INDEX=0"}</definedName>
    <definedName name="_65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5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5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5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5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5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5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5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5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5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51__FDSAUDITLINK__">{"fdsup://directions/FAT Viewer?action=UPDATE&amp;creator=factset&amp;DYN_ARGS=TRUE&amp;DOC_NAME=FAT:FQL_AUDITING_CLIENT_TEMPLATE.FAT&amp;display_string=Audit&amp;VAR:KEY=HMRQBMRQBK&amp;VAR:QUERY=RkZfRU5UUlBSX1ZBTF9EQUlMWSg0MDQwMiwsLCwsJ0JBUycp&amp;WINDOW=FIRST_POPUP&amp;HEIGHT=450&amp;WIDTH=","450&amp;START_MAXIMIZED=FALSE&amp;VAR:CALENDAR=US&amp;VAR:SYMBOL=CR&amp;VAR:INDEX=0"}</definedName>
    <definedName name="_65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5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5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5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5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5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5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5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5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5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52__FDSAUDITLINK__">{"fdsup://directions/FAT Viewer?action=UPDATE&amp;creator=factset&amp;DYN_ARGS=TRUE&amp;DOC_NAME=FAT:FQL_AUDITING_CLIENT_TEMPLATE.FAT&amp;display_string=Audit&amp;VAR:KEY=ZSNQVOXITA&amp;VAR:QUERY=RkZfRU5UUlBSX1ZBTF9EQUlMWSg0MDQwMiwsLCwsJ0JBUycp&amp;WINDOW=FIRST_POPUP&amp;HEIGHT=450&amp;WIDTH=","450&amp;START_MAXIMIZED=FALSE&amp;VAR:CALENDAR=US&amp;VAR:SYMBOL=CFX&amp;VAR:INDEX=0"}</definedName>
    <definedName name="_65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5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5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5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5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5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5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5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5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5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53__FDSAUDITLINK__">{"fdsup://directions/FAT Viewer?action=UPDATE&amp;creator=factset&amp;DYN_ARGS=TRUE&amp;DOC_NAME=FAT:FQL_AUDITING_CLIENT_TEMPLATE.FAT&amp;display_string=Audit&amp;VAR:KEY=NMXCJCNQHU&amp;VAR:QUERY=RkZfRU5UUlBSX1ZBTF9EQUlMWSg0MDQwMiwsLCwsJ0JBUycp&amp;WINDOW=FIRST_POPUP&amp;HEIGHT=450&amp;WIDTH=","450&amp;START_MAXIMIZED=FALSE&amp;VAR:CALENDAR=US&amp;VAR:SYMBOL=CIR&amp;VAR:INDEX=0"}</definedName>
    <definedName name="_65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5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5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5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5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5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5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5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5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5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54__FDSAUDITLINK__">{"fdsup://directions/FAT Viewer?action=UPDATE&amp;creator=factset&amp;DYN_ARGS=TRUE&amp;DOC_NAME=FAT:FQL_AUDITING_CLIENT_TEMPLATE.FAT&amp;display_string=Audit&amp;VAR:KEY=HCTEJQDWBU&amp;VAR:QUERY=RkZfRU5UUlBSX1ZBTF9EQUlMWSg0MDQwMiwsLCwsJ0JBUycp&amp;WINDOW=FIRST_POPUP&amp;HEIGHT=450&amp;WIDTH=","450&amp;START_MAXIMIZED=FALSE&amp;VAR:CALENDAR=US&amp;VAR:SYMBOL=CSL&amp;VAR:INDEX=0"}</definedName>
    <definedName name="_65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5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5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5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5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5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5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5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5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5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55__FDSAUDITLINK__">{"fdsup://directions/FAT Viewer?action=UPDATE&amp;creator=factset&amp;DYN_ARGS=TRUE&amp;DOC_NAME=FAT:FQL_AUDITING_CLIENT_TEMPLATE.FAT&amp;display_string=Audit&amp;VAR:KEY=TGRGTIXGVQ&amp;VAR:QUERY=RkZfRU5UUlBSX1ZBTF9EQUlMWSg0MDQwMiwsLCwsJ0JBUycp&amp;WINDOW=FIRST_POPUP&amp;HEIGHT=450&amp;WIDTH=","450&amp;START_MAXIMIZED=FALSE&amp;VAR:CALENDAR=US&amp;VAR:SYMBOL=B&amp;VAR:INDEX=0"}</definedName>
    <definedName name="_65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5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5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5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5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5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5554bf427254c6eb22cd719ff3d4be4" hidden="1">#REF!</definedName>
    <definedName name="_65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5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5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5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56__FDSAUDITLINK__">{"fdsup://directions/FAT Viewer?action=UPDATE&amp;creator=factset&amp;DYN_ARGS=TRUE&amp;DOC_NAME=FAT:FQL_AUDITING_CLIENT_TEMPLATE.FAT&amp;display_string=Audit&amp;VAR:KEY=NSVOZAHYFK&amp;VAR:QUERY=RkZfRU5UUlBSX1ZBTF9EQUlMWSg0MDQwMiwsLCwsJ0JBUycp&amp;WINDOW=FIRST_POPUP&amp;HEIGHT=450&amp;WIDTH=","450&amp;START_MAXIMIZED=FALSE&amp;VAR:CALENDAR=US&amp;VAR:SYMBOL=BEZ&amp;VAR:INDEX=0"}</definedName>
    <definedName name="_65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5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5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5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5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5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5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5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5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5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57__FDSAUDITLINK__">{"fdsup://directions/FAT Viewer?action=UPDATE&amp;creator=factset&amp;DYN_ARGS=TRUE&amp;DOC_NAME=FAT:FQL_AUDITING_CLIENT_TEMPLATE.FAT&amp;display_string=Audit&amp;VAR:KEY=JQVSJCPUBM&amp;VAR:QUERY=RkZfRU5UUlBSX1ZBTF9EQUlMWSg0MDQwMiwsLCwsJ0JBUycp&amp;WINDOW=FIRST_POPUP&amp;HEIGHT=450&amp;WIDTH=","450&amp;START_MAXIMIZED=FALSE&amp;VAR:CALENDAR=US&amp;VAR:SYMBOL=AOS&amp;VAR:INDEX=0"}</definedName>
    <definedName name="_65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5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5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5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5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5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5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5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5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5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58__FDSAUDITLINK__">{"fdsup://directions/FAT Viewer?action=UPDATE&amp;creator=factset&amp;DYN_ARGS=TRUE&amp;DOC_NAME=FAT:FQL_AUDITING_CLIENT_TEMPLATE.FAT&amp;display_string=Audit&amp;VAR:KEY=BKBOXIPOHU&amp;VAR:QUERY=RkZfRU5UUlBSX1ZBTF9EQUlMWSg0MDQwMiwsLCwsJ0JBUycp&amp;WINDOW=FIRST_POPUP&amp;HEIGHT=450&amp;WIDTH=","450&amp;START_MAXIMIZED=FALSE&amp;VAR:CALENDAR=US&amp;VAR:SYMBOL=AME&amp;VAR:INDEX=0"}</definedName>
    <definedName name="_65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5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5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5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5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5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5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5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5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5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59__FDSAUDITLINK__">{"fdsup://directions/FAT Viewer?action=UPDATE&amp;creator=factset&amp;DYN_ARGS=TRUE&amp;DOC_NAME=FAT:FQL_AUDITING_CLIENT_TEMPLATE.FAT&amp;display_string=Audit&amp;VAR:KEY=HWNQJGFQJM&amp;VAR:QUERY=RkZfRU5UUlBSX1ZBTF9EQUlMWSg0MDQwMiwsLCwsJ0JBUycp&amp;WINDOW=FIRST_POPUP&amp;HEIGHT=450&amp;WIDTH=","450&amp;START_MAXIMIZED=FALSE&amp;VAR:CALENDAR=US&amp;VAR:SYMBOL=AYI&amp;VAR:INDEX=0"}</definedName>
    <definedName name="_65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5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5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5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5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5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5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5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5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5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59cd7f5f4574e9ca2ce16b5739ba62b" hidden="1">#REF!</definedName>
    <definedName name="_66__FDSAUDITLINK__">{"fdsup://IBCentral/FAT Viewer?action=UPDATE&amp;creator=factset&amp;DOC_NAME=fat:reuters_qtrly_source_window.fat&amp;display_string=Audit&amp;DYN_ARGS=TRUE&amp;VAR:ID1=649750&amp;VAR:RCODE=STLD&amp;VAR:SDATE=20080699&amp;VAR:FREQ=Quarterly&amp;VAR:RELITEM=RP&amp;VAR:CURRENCY=&amp;VAR:CURRSOURCE=EXSH","ARE&amp;VAR:NATFREQ=QUARTERLY&amp;VAR:RFIELD=FINALIZED&amp;VAR:DB_TYPE=&amp;VAR:UNITS=M&amp;window=popup&amp;width=450&amp;height=300&amp;START_MAXIMIZED=FALSE"}</definedName>
    <definedName name="_66__FDSAUDITLINK___1">{"fdsup://Directions/FactSet Auditing Viewer?action=AUDIT_VALUE&amp;DB=129&amp;ID1=47760A10&amp;VALUEID=18321&amp;SDATE=2010&amp;PERIODTYPE=ANN_STD&amp;SCFT=3&amp;window=popup_no_bar&amp;width=385&amp;height=120&amp;START_MAXIMIZED=FALSE&amp;creator=factset&amp;display_string=Audit"}</definedName>
    <definedName name="_660__FDSAUDITLINK__">{"fdsup://directions/FAT Viewer?action=UPDATE&amp;creator=factset&amp;DYN_ARGS=TRUE&amp;DOC_NAME=FAT:FQL_AUDITING_CLIENT_TEMPLATE.FAT&amp;display_string=Audit&amp;VAR:KEY=LCBEZOHYVI&amp;VAR:QUERY=RkZfRU5UUlBSX1ZBTF9EQUlMWSg0MDQwMiwsLCwsJ0JBUycp&amp;WINDOW=FIRST_POPUP&amp;HEIGHT=450&amp;WIDTH=","450&amp;START_MAXIMIZED=FALSE&amp;VAR:CALENDAR=US&amp;VAR:SYMBOL=ATU&amp;VAR:INDEX=0"}</definedName>
    <definedName name="_66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6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6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6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6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6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6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6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6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6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61__FDSAUDITLINK__">{"fdsup://directions/FAT Viewer?action=UPDATE&amp;creator=factset&amp;DYN_ARGS=TRUE&amp;DOC_NAME=FAT:FQL_AUDITING_CLIENT_TEMPLATE.FAT&amp;display_string=Audit&amp;VAR:KEY=VMRQTSBYLO&amp;VAR:QUERY=RkZfRU5UUlBSX1ZBTF9EQUlMWSg0MDQwMiwsLCwsJ0JBUycp&amp;WINDOW=FIRST_POPUP&amp;HEIGHT=450&amp;WIDTH=","450&amp;START_MAXIMIZED=FALSE&amp;VAR:CALENDAR=US&amp;VAR:SYMBOL=URS&amp;VAR:INDEX=0"}</definedName>
    <definedName name="_66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6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6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6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6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6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6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6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6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6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62__FDSAUDITLINK__">{"fdsup://directions/FAT Viewer?action=UPDATE&amp;creator=factset&amp;DYN_ARGS=TRUE&amp;DOC_NAME=FAT:FQL_AUDITING_CLIENT_TEMPLATE.FAT&amp;display_string=Audit&amp;VAR:KEY=RGJGPQJURO&amp;VAR:QUERY=RkZfRU5UUlBSX1ZBTF9EQUlMWSg0MDQwMiwsLCwsJ0JBUycp&amp;WINDOW=FIRST_POPUP&amp;HEIGHT=450&amp;WIDTH=","450&amp;START_MAXIMIZED=FALSE&amp;VAR:CALENDAR=US&amp;VAR:SYMBOL=TPC&amp;VAR:INDEX=0"}</definedName>
    <definedName name="_66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6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6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6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6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6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6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6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6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6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62bf2f3c5f141eba3ca7ff03ad1d231" hidden="1">#REF!</definedName>
    <definedName name="_663__FDSAUDITLINK__">{"fdsup://directions/FAT Viewer?action=UPDATE&amp;creator=factset&amp;DYN_ARGS=TRUE&amp;DOC_NAME=FAT:FQL_AUDITING_CLIENT_TEMPLATE.FAT&amp;display_string=Audit&amp;VAR:KEY=TMZMTSFQJM&amp;VAR:QUERY=RkZfRU5UUlBSX1ZBTF9EQUlMWSg0MDQwMiwsLCwsJ0JBUycp&amp;WINDOW=FIRST_POPUP&amp;HEIGHT=450&amp;WIDTH=","450&amp;START_MAXIMIZED=FALSE&amp;VAR:CALENDAR=US&amp;VAR:SYMBOL=SHAW&amp;VAR:INDEX=0"}</definedName>
    <definedName name="_66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6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6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6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6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6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6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6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6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6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64__FDSAUDITLINK__">{"fdsup://directions/FAT Viewer?action=UPDATE&amp;creator=factset&amp;DYN_ARGS=TRUE&amp;DOC_NAME=FAT:FQL_AUDITING_CLIENT_TEMPLATE.FAT&amp;display_string=Audit&amp;VAR:KEY=VKPCTSPSJE&amp;VAR:QUERY=RkZfRU5UUlBSX1ZBTF9EQUlMWSg0MDQwMiwsLCwsJ0JBUycp&amp;WINDOW=FIRST_POPUP&amp;HEIGHT=450&amp;WIDTH=","450&amp;START_MAXIMIZED=FALSE&amp;VAR:CALENDAR=US&amp;VAR:SYMBOL=TTEK&amp;VAR:INDEX=0"}</definedName>
    <definedName name="_66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6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6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6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6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6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6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6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6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6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65__FDSAUDITLINK__">{"fdsup://directions/FAT Viewer?action=UPDATE&amp;creator=factset&amp;DYN_ARGS=TRUE&amp;DOC_NAME=FAT:FQL_AUDITING_CLIENT_TEMPLATE.FAT&amp;display_string=Audit&amp;VAR:KEY=LKBINWXQZY&amp;VAR:QUERY=RkZfRU5UUlBSX1ZBTF9EQUlMWSg0MDQwMiwsLCwsJ0JBUycp&amp;WINDOW=FIRST_POPUP&amp;HEIGHT=450&amp;WIDTH=","450&amp;START_MAXIMIZED=FALSE&amp;VAR:CALENDAR=US&amp;VAR:SYMBOL=276388&amp;VAR:INDEX=0"}</definedName>
    <definedName name="_66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6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6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6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6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6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6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6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6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6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66__FDSAUDITLINK__">{"fdsup://directions/FAT Viewer?action=UPDATE&amp;creator=factset&amp;DYN_ARGS=TRUE&amp;DOC_NAME=FAT:FQL_AUDITING_CLIENT_TEMPLATE.FAT&amp;display_string=Audit&amp;VAR:KEY=NQXAXOXENK&amp;VAR:QUERY=RkZfRU5UUlBSX1ZBTF9EQUlMWSg0MDQwMiwsLCwsJ0JBUycp&amp;WINDOW=FIRST_POPUP&amp;HEIGHT=450&amp;WIDTH=","450&amp;START_MAXIMIZED=FALSE&amp;VAR:CALENDAR=US&amp;VAR:SYMBOL=MDR&amp;VAR:INDEX=0"}</definedName>
    <definedName name="_66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6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6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6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6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6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6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6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6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6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67__FDSAUDITLINK__">{"fdsup://directions/FAT Viewer?action=UPDATE&amp;creator=factset&amp;DYN_ARGS=TRUE&amp;DOC_NAME=FAT:FQL_AUDITING_CLIENT_TEMPLATE.FAT&amp;display_string=Audit&amp;VAR:KEY=HKNUZMLWLM&amp;VAR:QUERY=RkZfRU5UUlBSX1ZBTF9EQUlMWSg0MDQwMiwsLCwsJ0JBUycp&amp;WINDOW=FIRST_POPUP&amp;HEIGHT=450&amp;WIDTH=","450&amp;START_MAXIMIZED=FALSE&amp;VAR:CALENDAR=US&amp;VAR:SYMBOL=KBR&amp;VAR:INDEX=0"}</definedName>
    <definedName name="_66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6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6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6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6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6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6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6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6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6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68__FDSAUDITLINK__">{"fdsup://directions/FAT Viewer?action=UPDATE&amp;creator=factset&amp;DYN_ARGS=TRUE&amp;DOC_NAME=FAT:FQL_AUDITING_CLIENT_TEMPLATE.FAT&amp;display_string=Audit&amp;VAR:KEY=VYXIZMNEBW&amp;VAR:QUERY=RkZfRU5UUlBSX1ZBTF9EQUlMWSg0MDQwMiwsLCwsJ0JBUycp&amp;WINDOW=FIRST_POPUP&amp;HEIGHT=450&amp;WIDTH=","450&amp;START_MAXIMIZED=FALSE&amp;VAR:CALENDAR=US&amp;VAR:SYMBOL=JEC&amp;VAR:INDEX=0"}</definedName>
    <definedName name="_66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6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6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6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6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6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6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6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6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6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69__FDSAUDITLINK__">{"fdsup://directions/FAT Viewer?action=UPDATE&amp;creator=factset&amp;DYN_ARGS=TRUE&amp;DOC_NAME=FAT:FQL_AUDITING_CLIENT_TEMPLATE.FAT&amp;display_string=Audit&amp;VAR:KEY=VQDYRUVYNU&amp;VAR:QUERY=RkZfRU5UUlBSX1ZBTF9EQUlMWSg0MDQwMiwsLCwsJ0JBUycp&amp;WINDOW=FIRST_POPUP&amp;HEIGHT=450&amp;WIDTH=","450&amp;START_MAXIMIZED=FALSE&amp;VAR:CALENDAR=US&amp;VAR:SYMBOL=INSU&amp;VAR:INDEX=0"}</definedName>
    <definedName name="_66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6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6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6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6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6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6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6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6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6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7__FDSAUDITLINK__">{"fdsup://IBCentral/FAT Viewer?action=UPDATE&amp;creator=factset&amp;DOC_NAME=fat:reuters_qtrly_source_window.fat&amp;display_string=Audit&amp;DYN_ARGS=TRUE&amp;VAR:ID1=04622410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67__FDSAUDITLINK___1">{"fdsup://Directions/FactSet Auditing Viewer?action=AUDIT_VALUE&amp;DB=129&amp;ID1=47760A10&amp;VALUEID=18141&amp;SDATE=2010&amp;PERIODTYPE=ANN_STD&amp;SCFT=3&amp;window=popup_no_bar&amp;width=385&amp;height=120&amp;START_MAXIMIZED=FALSE&amp;creator=factset&amp;display_string=Audit"}</definedName>
    <definedName name="_670__FDSAUDITLINK__">{"fdsup://directions/FAT Viewer?action=UPDATE&amp;creator=factset&amp;DYN_ARGS=TRUE&amp;DOC_NAME=FAT:FQL_AUDITING_CLIENT_TEMPLATE.FAT&amp;display_string=Audit&amp;VAR:KEY=NCXCFWHURU&amp;VAR:QUERY=RkZfRU5UUlBSX1ZBTF9EQUlMWSg0MDQwMiwsLCwsJ0JBUycp&amp;WINDOW=FIRST_POPUP&amp;HEIGHT=450&amp;WIDTH=","450&amp;START_MAXIMIZED=FALSE&amp;VAR:CALENDAR=US&amp;VAR:SYMBOL=GVA&amp;VAR:INDEX=0"}</definedName>
    <definedName name="_67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7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7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7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7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7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7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7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7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7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71__FDSAUDITLINK__">{"fdsup://directions/FAT Viewer?action=UPDATE&amp;creator=factset&amp;DYN_ARGS=TRUE&amp;DOC_NAME=FAT:FQL_AUDITING_CLIENT_TEMPLATE.FAT&amp;display_string=Audit&amp;VAR:KEY=ZAJIHYDAHG&amp;VAR:QUERY=RkZfRU5UUlBSX1ZBTF9EQUlMWSg0MDQwMiwsLCwsJ0JBUycp&amp;WINDOW=FIRST_POPUP&amp;HEIGHT=450&amp;WIDTH=","450&amp;START_MAXIMIZED=FALSE&amp;VAR:CALENDAR=US&amp;VAR:SYMBOL=FWLT&amp;VAR:INDEX=0"}</definedName>
    <definedName name="_67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7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7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7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7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7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7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7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7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7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72__FDSAUDITLINK__">{"fdsup://directions/FAT Viewer?action=UPDATE&amp;creator=factset&amp;DYN_ARGS=TRUE&amp;DOC_NAME=FAT:FQL_AUDITING_CLIENT_TEMPLATE.FAT&amp;display_string=Audit&amp;VAR:KEY=VEZITSDOBE&amp;VAR:QUERY=RkZfRU5UUlBSX1ZBTF9EQUlMWSg0MDQwMiwsLCwsJ0JBUycp&amp;WINDOW=FIRST_POPUP&amp;HEIGHT=450&amp;WIDTH=","450&amp;START_MAXIMIZED=FALSE&amp;VAR:CALENDAR=US&amp;VAR:SYMBOL=FLR&amp;VAR:INDEX=0"}</definedName>
    <definedName name="_67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7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7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7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7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7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7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7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7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7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73__FDSAUDITLINK__">{"fdsup://directions/FAT Viewer?action=UPDATE&amp;creator=factset&amp;DYN_ARGS=TRUE&amp;DOC_NAME=FAT:FQL_AUDITING_CLIENT_TEMPLATE.FAT&amp;display_string=Audit&amp;VAR:KEY=FUXMJYHOZC&amp;VAR:QUERY=RkZfRU5UUlBSX1ZBTF9EQUlMWSg0MDQwMiwsLCwsJ0JBUycp&amp;WINDOW=FIRST_POPUP&amp;HEIGHT=450&amp;WIDTH=","450&amp;START_MAXIMIZED=FALSE&amp;VAR:CALENDAR=US&amp;VAR:SYMBOL=CBI&amp;VAR:INDEX=0"}</definedName>
    <definedName name="_67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7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7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7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7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7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7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7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7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7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74__FDSAUDITLINK__">{"fdsup://directions/FAT Viewer?action=UPDATE&amp;creator=factset&amp;DYN_ARGS=TRUE&amp;DOC_NAME=FAT:FQL_AUDITING_CLIENT_TEMPLATE.FAT&amp;display_string=Audit&amp;VAR:KEY=PMHCPMVIZE&amp;VAR:QUERY=RkZfRU5UUlBSX1ZBTF9EQUlMWSg0MDQwMiwsLCwsJ0JBUycp&amp;WINDOW=FIRST_POPUP&amp;HEIGHT=450&amp;WIDTH=","450&amp;START_MAXIMIZED=FALSE&amp;VAR:CALENDAR=US&amp;VAR:SYMBOL=572797&amp;VAR:INDEX=0"}</definedName>
    <definedName name="_67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7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7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7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7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7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7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7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7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7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75__FDSAUDITLINK__">{"fdsup://directions/FAT Viewer?action=UPDATE&amp;creator=factset&amp;DYN_ARGS=TRUE&amp;DOC_NAME=FAT:FQL_AUDITING_CLIENT_TEMPLATE.FAT&amp;display_string=Audit&amp;VAR:KEY=HYZYTATAVY&amp;VAR:QUERY=RkZfRU5UUlBSX1ZBTF9EQUlMWSg0MDQwMiwsLCwsJ0JBUycp&amp;WINDOW=FIRST_POPUP&amp;HEIGHT=450&amp;WIDTH=","450&amp;START_MAXIMIZED=FALSE&amp;VAR:CALENDAR=US&amp;VAR:SYMBOL=483410&amp;VAR:INDEX=0"}</definedName>
    <definedName name="_67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7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7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7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7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7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7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7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7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7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76__FDSAUDITLINK__">{"fdsup://directions/FAT Viewer?action=UPDATE&amp;creator=factset&amp;DYN_ARGS=TRUE&amp;DOC_NAME=FAT:FQL_AUDITING_CLIENT_TEMPLATE.FAT&amp;display_string=Audit&amp;VAR:KEY=DYFKFYBSZS&amp;VAR:QUERY=RkZfRU5UUlBSX1ZBTF9EQUlMWSg0MDQwMiwsLCwsJ0JBUycp&amp;WINDOW=FIRST_POPUP&amp;HEIGHT=450&amp;WIDTH=","450&amp;START_MAXIMIZED=FALSE&amp;VAR:CALENDAR=US&amp;VAR:SYMBOL=B19DVX&amp;VAR:INDEX=0"}</definedName>
    <definedName name="_67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7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7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7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7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7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7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7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7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7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77__FDSAUDITLINK__">{"fdsup://directions/FAT Viewer?action=UPDATE&amp;creator=factset&amp;DYN_ARGS=TRUE&amp;DOC_NAME=FAT:FQL_AUDITING_CLIENT_TEMPLATE.FAT&amp;display_string=Audit&amp;VAR:KEY=NMLWHWHABC&amp;VAR:QUERY=RkZfRU5UUlBSX1ZBTF9EQUlMWSg0MDQwMiwsLCwsJ0JBUycp&amp;WINDOW=FIRST_POPUP&amp;HEIGHT=450&amp;WIDTH=","450&amp;START_MAXIMIZED=FALSE&amp;VAR:CALENDAR=US&amp;VAR:SYMBOL=710889&amp;VAR:INDEX=0"}</definedName>
    <definedName name="_67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7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7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7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7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7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7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7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7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7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78__FDSAUDITLINK__">{"fdsup://directions/FAT Viewer?action=UPDATE&amp;creator=factset&amp;DYN_ARGS=TRUE&amp;DOC_NAME=FAT:FQL_AUDITING_CLIENT_TEMPLATE.FAT&amp;display_string=Audit&amp;VAR:KEY=ZKTILKLEXA&amp;VAR:QUERY=RkZfRU5UUlBSX1ZBTF9EQUlMWSg0MDQwMiwsLCwsJ0JBUycp&amp;WINDOW=FIRST_POPUP&amp;HEIGHT=450&amp;WIDTH=","450&amp;START_MAXIMIZED=FALSE&amp;VAR:CALENDAR=US&amp;VAR:SYMBOL=UTX&amp;VAR:INDEX=0"}</definedName>
    <definedName name="_67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7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7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7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7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7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7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7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7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7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79__FDSAUDITLINK__">{"fdsup://directions/FAT Viewer?action=UPDATE&amp;creator=factset&amp;DYN_ARGS=TRUE&amp;DOC_NAME=FAT:FQL_AUDITING_CLIENT_TEMPLATE.FAT&amp;display_string=Audit&amp;VAR:KEY=PERKLKTEZW&amp;VAR:QUERY=RkZfRU5UUlBSX1ZBTF9EQUlMWSg0MDQwMiwsLCwsJ0JBUycp&amp;WINDOW=FIRST_POPUP&amp;HEIGHT=450&amp;WIDTH=","450&amp;START_MAXIMIZED=FALSE&amp;VAR:CALENDAR=US&amp;VAR:SYMBOL=TYC&amp;VAR:INDEX=0"}</definedName>
    <definedName name="_67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7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7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7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7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7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7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7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7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7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8__FDSAUDITLINK__">{"fdsup://IBCentral/FAT Viewer?action=UPDATE&amp;creator=factset&amp;DOC_NAME=fat:reuters_qtrly_source_window.fat&amp;display_string=Audit&amp;DYN_ARGS=TRUE&amp;VAR:ID1=56357110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68__FDSAUDITLINK___1">{"fdsup://directions/FAT Viewer?action=UPDATE&amp;creator=factset&amp;DYN_ARGS=TRUE&amp;DOC_NAME=FAT:FQL_AUDITING_CLIENT_TEMPLATE.FAT&amp;display_string=Audit&amp;VAR:KEY=PYNOFUVWTE&amp;VAR:QUERY=RkZfRUJJVERBX0lCKExUTSwwKQ==&amp;WINDOW=FIRST_POPUP&amp;HEIGHT=450&amp;WIDTH=450&amp;START_MAXIMIZED=","FALSE&amp;VAR:CALENDAR=US&amp;VAR:SYMBOL=JIVE&amp;VAR:INDEX=0"}</definedName>
    <definedName name="_680__FDSAUDITLINK__">{"fdsup://directions/FAT Viewer?action=UPDATE&amp;creator=factset&amp;DYN_ARGS=TRUE&amp;DOC_NAME=FAT:FQL_AUDITING_CLIENT_TEMPLATE.FAT&amp;display_string=Audit&amp;VAR:KEY=BMXKXSDSXY&amp;VAR:QUERY=RkZfRU5UUlBSX1ZBTF9EQUlMWSg0MDQwMiwsLCwsJ0JBUycp&amp;WINDOW=FIRST_POPUP&amp;HEIGHT=450&amp;WIDTH=","450&amp;START_MAXIMIZED=FALSE&amp;VAR:CALENDAR=US&amp;VAR:SYMBOL=TXT&amp;VAR:INDEX=0"}</definedName>
    <definedName name="_68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8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8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8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8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8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8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8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8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8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81__FDSAUDITLINK__">{"fdsup://directions/FAT Viewer?action=UPDATE&amp;creator=factset&amp;DYN_ARGS=TRUE&amp;DOC_NAME=FAT:FQL_AUDITING_CLIENT_TEMPLATE.FAT&amp;display_string=Audit&amp;VAR:KEY=HMPGHKDOLU&amp;VAR:QUERY=RkZfRU5UUlBSX1ZBTF9EQUlMWSg0MDQwMiwsLCwsJ0JBUycp&amp;WINDOW=FIRST_POPUP&amp;HEIGHT=450&amp;WIDTH=","450&amp;START_MAXIMIZED=FALSE&amp;VAR:CALENDAR=US&amp;VAR:SYMBOL=ROK&amp;VAR:INDEX=0"}</definedName>
    <definedName name="_68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8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8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8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8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8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8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8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8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8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82__FDSAUDITLINK__">{"fdsup://directions/FAT Viewer?action=UPDATE&amp;creator=factset&amp;DYN_ARGS=TRUE&amp;DOC_NAME=FAT:FQL_AUDITING_CLIENT_TEMPLATE.FAT&amp;display_string=Audit&amp;VAR:KEY=BYNELAHWDE&amp;VAR:QUERY=RkZfRU5UUlBSX1ZBTF9EQUlMWSg0MDQwMiwsLCwsJ0JBUycp&amp;WINDOW=FIRST_POPUP&amp;HEIGHT=450&amp;WIDTH=","450&amp;START_MAXIMIZED=FALSE&amp;VAR:CALENDAR=US&amp;VAR:SYMBOL=PH&amp;VAR:INDEX=0"}</definedName>
    <definedName name="_68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8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8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8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8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8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8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8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8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8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83__FDSAUDITLINK__">{"fdsup://directions/FAT Viewer?action=UPDATE&amp;creator=factset&amp;DYN_ARGS=TRUE&amp;DOC_NAME=FAT:FQL_AUDITING_CLIENT_TEMPLATE.FAT&amp;display_string=Audit&amp;VAR:KEY=XQPMNCPYFA&amp;VAR:QUERY=RkZfRU5UUlBSX1ZBTF9EQUlMWSg0MDQwMiwsLCwsJ0JBUycp&amp;WINDOW=FIRST_POPUP&amp;HEIGHT=450&amp;WIDTH=","450&amp;START_MAXIMIZED=FALSE&amp;VAR:CALENDAR=US&amp;VAR:SYMBOL=JCI&amp;VAR:INDEX=0"}</definedName>
    <definedName name="_68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8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8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8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8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8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8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8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8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8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84__FDSAUDITLINK__">{"fdsup://directions/FAT Viewer?action=UPDATE&amp;creator=factset&amp;DYN_ARGS=TRUE&amp;DOC_NAME=FAT:FQL_AUDITING_CLIENT_TEMPLATE.FAT&amp;display_string=Audit&amp;VAR:KEY=HKRQNOBANC&amp;VAR:QUERY=RkZfRU5UUlBSX1ZBTF9EQUlMWSg0MDQwMiwsLCwsJ0JBUycp&amp;WINDOW=FIRST_POPUP&amp;HEIGHT=450&amp;WIDTH=","450&amp;START_MAXIMIZED=FALSE&amp;VAR:CALENDAR=US&amp;VAR:SYMBOL=ITT&amp;VAR:INDEX=0"}</definedName>
    <definedName name="_68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8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8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8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8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8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8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8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8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8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85__FDSAUDITLINK__">{"fdsup://directions/FAT Viewer?action=UPDATE&amp;creator=factset&amp;DYN_ARGS=TRUE&amp;DOC_NAME=FAT:FQL_AUDITING_CLIENT_TEMPLATE.FAT&amp;display_string=Audit&amp;VAR:KEY=TKFQVGRCBW&amp;VAR:QUERY=RkZfRU5UUlBSX1ZBTF9EQUlMWSg0MDQwMiwsLCwsJ0JBUycp&amp;WINDOW=FIRST_POPUP&amp;HEIGHT=450&amp;WIDTH=","450&amp;START_MAXIMIZED=FALSE&amp;VAR:CALENDAR=US&amp;VAR:SYMBOL=IR&amp;VAR:INDEX=0"}</definedName>
    <definedName name="_68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8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8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8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8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8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8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8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8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8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86__FDSAUDITLINK__">{"fdsup://directions/FAT Viewer?action=UPDATE&amp;creator=factset&amp;DYN_ARGS=TRUE&amp;DOC_NAME=FAT:FQL_AUDITING_CLIENT_TEMPLATE.FAT&amp;display_string=Audit&amp;VAR:KEY=HEPQXIZEHY&amp;VAR:QUERY=RkZfRU5UUlBSX1ZBTF9EQUlMWSg0MDQwMiwsLCwsJ0JBUycp&amp;WINDOW=FIRST_POPUP&amp;HEIGHT=450&amp;WIDTH=","450&amp;START_MAXIMIZED=FALSE&amp;VAR:CALENDAR=US&amp;VAR:SYMBOL=ITW&amp;VAR:INDEX=0"}</definedName>
    <definedName name="_68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8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8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8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8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8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8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8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8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8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87__FDSAUDITLINK__">{"fdsup://directions/FAT Viewer?action=UPDATE&amp;creator=factset&amp;DYN_ARGS=TRUE&amp;DOC_NAME=FAT:FQL_AUDITING_CLIENT_TEMPLATE.FAT&amp;display_string=Audit&amp;VAR:KEY=VMXCBALOXY&amp;VAR:QUERY=RkZfRU5UUlBSX1ZBTF9EQUlMWSg0MDQwMiwsLCwsJ0JBUycp&amp;WINDOW=FIRST_POPUP&amp;HEIGHT=450&amp;WIDTH=","450&amp;START_MAXIMIZED=FALSE&amp;VAR:CALENDAR=US&amp;VAR:SYMBOL=HON&amp;VAR:INDEX=0"}</definedName>
    <definedName name="_68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8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8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8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8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8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8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8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8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8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87cf64e91a2413380a1266e264b8981" hidden="1">#REF!</definedName>
    <definedName name="_688__FDSAUDITLINK__">{"fdsup://directions/FAT Viewer?action=UPDATE&amp;creator=factset&amp;DYN_ARGS=TRUE&amp;DOC_NAME=FAT:FQL_AUDITING_CLIENT_TEMPLATE.FAT&amp;display_string=Audit&amp;VAR:KEY=BQPGRGBKZS&amp;VAR:QUERY=RkZfRU5UUlBSX1ZBTF9EQUlMWSg0MDQwMiwsLCwsJ0JBUycp&amp;WINDOW=FIRST_POPUP&amp;HEIGHT=450&amp;WIDTH=","450&amp;START_MAXIMIZED=FALSE&amp;VAR:CALENDAR=US&amp;VAR:SYMBOL=GE&amp;VAR:INDEX=0"}</definedName>
    <definedName name="_68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8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8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8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8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8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8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8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8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8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89__FDSAUDITLINK__">{"fdsup://directions/FAT Viewer?action=UPDATE&amp;creator=factset&amp;DYN_ARGS=TRUE&amp;DOC_NAME=FAT:FQL_AUDITING_CLIENT_TEMPLATE.FAT&amp;display_string=Audit&amp;VAR:KEY=NOXUJKFORU&amp;VAR:QUERY=RkZfRU5UUlBSX1ZBTF9EQUlMWSg0MDQwMiwsLCwsJ0JBUycp&amp;WINDOW=FIRST_POPUP&amp;HEIGHT=450&amp;WIDTH=","450&amp;START_MAXIMIZED=FALSE&amp;VAR:CALENDAR=US&amp;VAR:SYMBOL=EMR&amp;VAR:INDEX=0"}</definedName>
    <definedName name="_68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8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8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8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8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8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8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8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8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8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8eb2308afd94e3eaa081dbb44300f3e" hidden="1">#REF!</definedName>
    <definedName name="_69__FDSAUDITLINK__">{"fdsup://IBCentral/FAT Viewer?action=UPDATE&amp;creator=factset&amp;DOC_NAME=fat:reuters_qtrly_source_window.fat&amp;display_string=Audit&amp;DYN_ARGS=TRUE&amp;VAR:ID1=88077910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69__FDSAUDITLINK___1">{"fdsup://directions/FAT Viewer?action=UPDATE&amp;creator=factset&amp;DYN_ARGS=TRUE&amp;DOC_NAME=FAT:FQL_AUDITING_CLIENT_TEMPLATE.FAT&amp;display_string=Audit&amp;VAR:KEY=NEJSXWFUTU&amp;VAR:QUERY=RkZfRU5UUlBSX1ZBTF9EQUlMWSgwLCwsUkYsLCdESUwnKQ==&amp;WINDOW=FIRST_POPUP&amp;HEIGHT=450&amp;WIDTH=","450&amp;START_MAXIMIZED=FALSE&amp;VAR:CALENDAR=US&amp;VAR:SYMBOL=JIVE&amp;VAR:INDEX=0"}</definedName>
    <definedName name="_690__FDSAUDITLINK__">{"fdsup://directions/FAT Viewer?action=UPDATE&amp;creator=factset&amp;DYN_ARGS=TRUE&amp;DOC_NAME=FAT:FQL_AUDITING_CLIENT_TEMPLATE.FAT&amp;display_string=Audit&amp;VAR:KEY=ZERYPGRKTI&amp;VAR:QUERY=RkZfRU5UUlBSX1ZBTF9EQUlMWSg0MDQwMiwsLCwsJ0JBUycp&amp;WINDOW=FIRST_POPUP&amp;HEIGHT=450&amp;WIDTH=","450&amp;START_MAXIMIZED=FALSE&amp;VAR:CALENDAR=US&amp;VAR:SYMBOL=ETN&amp;VAR:INDEX=0"}</definedName>
    <definedName name="_69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9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9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9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9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9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69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69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69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9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691__FDSAUDITLINK__">{"fdsup://directions/FAT Viewer?action=UPDATE&amp;creator=factset&amp;DYN_ARGS=TRUE&amp;DOC_NAME=FAT:FQL_AUDITING_CLIENT_TEMPLATE.FAT&amp;display_string=Audit&amp;VAR:KEY=TEPGHWVADE&amp;VAR:QUERY=RkZfRU5UUlBSX1ZBTF9EQUlMWSg0MDQwMiwsLCwsJ0JBUycp&amp;WINDOW=FIRST_POPUP&amp;HEIGHT=450&amp;WIDTH=","450&amp;START_MAXIMIZED=FALSE&amp;VAR:CALENDAR=US&amp;VAR:SYMBOL=DOV&amp;VAR:INDEX=0"}</definedName>
    <definedName name="_69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69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69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69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69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69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69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69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69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69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692__FDSAUDITLINK__">{"fdsup://directions/FAT Viewer?action=UPDATE&amp;creator=factset&amp;DYN_ARGS=TRUE&amp;DOC_NAME=FAT:FQL_AUDITING_CLIENT_TEMPLATE.FAT&amp;display_string=Audit&amp;VAR:KEY=TEVGNEVGZK&amp;VAR:QUERY=RkZfRU5UUlBSX1ZBTF9EQUlMWSg0MDQwMiwsLCwsJ0JBUycp&amp;WINDOW=FIRST_POPUP&amp;HEIGHT=450&amp;WIDTH=","450&amp;START_MAXIMIZED=FALSE&amp;VAR:CALENDAR=US&amp;VAR:SYMBOL=DHR&amp;VAR:INDEX=0"}</definedName>
    <definedName name="_69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69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69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69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69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69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69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69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69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69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693__FDSAUDITLINK__">{"fdsup://directions/FAT Viewer?action=UPDATE&amp;creator=factset&amp;DYN_ARGS=TRUE&amp;DOC_NAME=FAT:FQL_AUDITING_CLIENT_TEMPLATE.FAT&amp;display_string=Audit&amp;VAR:KEY=JKHULEREJY&amp;VAR:QUERY=RkZfRU5UUlBSX1ZBTF9EQUlMWSg0MDQwMiwsLCwsJ0JBUycp&amp;WINDOW=FIRST_POPUP&amp;HEIGHT=450&amp;WIDTH=","450&amp;START_MAXIMIZED=FALSE&amp;VAR:CALENDAR=US&amp;VAR:SYMBOL=CBE&amp;VAR:INDEX=0"}</definedName>
    <definedName name="_69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69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69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69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9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69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69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69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69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69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694__FDSAUDITLINK__">{"fdsup://directions/FAT Viewer?action=UPDATE&amp;creator=factset&amp;DYN_ARGS=TRUE&amp;DOC_NAME=FAT:FQL_AUDITING_CLIENT_TEMPLATE.FAT&amp;display_string=Audit&amp;VAR:KEY=TQXUTSBYJQ&amp;VAR:QUERY=RkZfQ0FQRVgoTFRNUywxMi8zMS8yMDA5KQ==&amp;WINDOW=FIRST_POPUP&amp;HEIGHT=450&amp;WIDTH=450&amp;START_MA","XIMIZED=FALSE&amp;VAR:CALENDAR=US&amp;VAR:SYMBOL=SRCL&amp;VAR:INDEX=0"}</definedName>
    <definedName name="_69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69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69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694249487fb149aeb9acbefd7f44dae9" hidden="1">#REF!</definedName>
    <definedName name="_69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69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69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69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69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69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69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695__FDSAUDITLINK__">{"fdsup://directions/FAT Viewer?action=UPDATE&amp;creator=factset&amp;DYN_ARGS=TRUE&amp;DOC_NAME=FAT:FQL_AUDITING_CLIENT_TEMPLATE.FAT&amp;display_string=Audit&amp;VAR:KEY=DQLIRKXQFO&amp;VAR:QUERY=RkZfRU5UUlBSX1ZBTF9EQUlMWSg0MDQwOSwsLCwsJ0JBUycp&amp;WINDOW=FIRST_POPUP&amp;HEIGHT=450&amp;WIDTH=","450&amp;START_MAXIMIZED=FALSE&amp;VAR:CALENDAR=US&amp;VAR:SYMBOL=293388&amp;VAR:INDEX=0"}</definedName>
    <definedName name="_69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69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69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69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69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69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69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69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69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69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696__FDSAUDITLINK__">{"fdsup://directions/FAT Viewer?action=UPDATE&amp;creator=factset&amp;DYN_ARGS=TRUE&amp;DOC_NAME=FAT:FQL_AUDITING_CLIENT_TEMPLATE.FAT&amp;display_string=Audit&amp;VAR:KEY=RYPUXKREXG&amp;VAR:QUERY=RkZfRU5UUlBSX1ZBTF9EQUlMWSg0MDQwOSwsLCwsJ0JBUycp&amp;WINDOW=FIRST_POPUP&amp;HEIGHT=450&amp;WIDTH=","450&amp;START_MAXIMIZED=FALSE&amp;VAR:CALENDAR=US&amp;VAR:SYMBOL=LXU&amp;VAR:INDEX=0"}</definedName>
    <definedName name="_69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69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69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69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69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69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69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69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69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69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697__FDSAUDITLINK__">{"fdsup://directions/FAT Viewer?action=UPDATE&amp;creator=factset&amp;DYN_ARGS=TRUE&amp;DOC_NAME=FAT:FQL_AUDITING_CLIENT_TEMPLATE.FAT&amp;display_string=Audit&amp;VAR:KEY=NERCJEXSLE&amp;VAR:QUERY=RkZfRU5UUlBSX1ZBTF9EQUlMWSg0MDQwOSwsLCwsJ0JBUycp&amp;WINDOW=FIRST_POPUP&amp;HEIGHT=450&amp;WIDTH=","450&amp;START_MAXIMIZED=FALSE&amp;VAR:CALENDAR=US&amp;VAR:SYMBOL=FIX&amp;VAR:INDEX=0"}</definedName>
    <definedName name="_69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69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69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69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69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69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69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69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69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69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698__FDSAUDITLINK__">{"fdsup://directions/FAT Viewer?action=UPDATE&amp;creator=factset&amp;DYN_ARGS=TRUE&amp;DOC_NAME=FAT:FQL_AUDITING_CLIENT_TEMPLATE.FAT&amp;display_string=Audit&amp;VAR:KEY=LWFUFAHOXK&amp;VAR:QUERY=RkZfRU5UUlBSX1ZBTF9EQUlMWSg0MDQwOSwsLCwsJ0JBUycp&amp;WINDOW=FIRST_POPUP&amp;HEIGHT=450&amp;WIDTH=","450&amp;START_MAXIMIZED=FALSE&amp;VAR:CALENDAR=US&amp;VAR:SYMBOL=AAON&amp;VAR:INDEX=0"}</definedName>
    <definedName name="_69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69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69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69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69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69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69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69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69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69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699__FDSAUDITLINK__">{"fdsup://directions/FAT Viewer?action=UPDATE&amp;creator=factset&amp;DYN_ARGS=TRUE&amp;DOC_NAME=FAT:FQL_AUDITING_CLIENT_TEMPLATE.FAT&amp;display_string=Audit&amp;VAR:KEY=XAFKNSNSLS&amp;VAR:QUERY=RkZfRU5UUlBSX1ZBTF9EQUlMWSg0MDQwOSwsLCwsJ0JBUycp&amp;WINDOW=FIRST_POPUP&amp;HEIGHT=450&amp;WIDTH=","450&amp;START_MAXIMIZED=FALSE&amp;VAR:CALENDAR=US&amp;VAR:SYMBOL=UTX&amp;VAR:INDEX=0"}</definedName>
    <definedName name="_69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69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69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69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69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69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69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69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69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69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69bf37c5d2a44d468e81863a77a44ac8" hidden="1">#REF!</definedName>
    <definedName name="_6a1c561f605843ecab41b6541c2655a9" hidden="1">#REF!</definedName>
    <definedName name="_6a6a9afc1623457386e00fbf42c5b20e" hidden="1">#REF!</definedName>
    <definedName name="_6a94ea440bf34140a6842a1b85964fbd" hidden="1">#REF!</definedName>
    <definedName name="_6b08f5ba27d94c06b289b97b7aad2c74" hidden="1">#REF!</definedName>
    <definedName name="_6b0cdea088f644eb974de5c6798835f0" hidden="1">#REF!</definedName>
    <definedName name="_6bffb8a8a3ee496d9fb1de4ae57d0eba" hidden="1">#REF!</definedName>
    <definedName name="_6cb97cbfb4194d50af4f6fac80082d96" hidden="1">#REF!</definedName>
    <definedName name="_6cf0ca1176df4a6c9a6ec4366e0dd13f" hidden="1">#REF!</definedName>
    <definedName name="_6d2e3fa46c3d431c88f6e3bc9efbf891" hidden="1">#REF!</definedName>
    <definedName name="_6f79ee797175416e90666a96062e136f" hidden="1">#REF!</definedName>
    <definedName name="_6fa268ca37544bf88b85d879e6a16320" hidden="1">#REF!</definedName>
    <definedName name="_7__123Graph_CMKT_STOR">[3]DSAR!$AT$6:$AT$23</definedName>
    <definedName name="_7__FDSAUDITLINK__">{"fdsup://directions/FAT Viewer?action=UPDATE&amp;creator=factset&amp;DYN_ARGS=TRUE&amp;DOC_NAME=FAT:FQL_AUDITING_CLIENT_TEMPLATE.FAT&amp;display_string=Audit&amp;VAR:KEY=IHILQPEHSZ&amp;VAR:QUERY=RkZfRU5UUlBSX1ZBTF9EQUlMWSg0MDc2NywsLCwsJ0RJTCcp&amp;WINDOW=FIRST_POPUP&amp;HEIGHT=450&amp;WIDTH=","450&amp;START_MAXIMIZED=FALSE&amp;VAR:CALENDAR=US&amp;VAR:SYMBOL=B1VVGZ&amp;VAR:INDEX=0"}</definedName>
    <definedName name="_7__FDSAUDITLINK___1">{"fdsup://directions/FAT Viewer?action=UPDATE&amp;creator=factset&amp;DYN_ARGS=TRUE&amp;DOC_NAME=FAT:FQL_AUDITING_CLIENT_TEMPLATE.FAT&amp;display_string=Audit&amp;VAR:KEY=TWBGNYVCHS&amp;VAR:QUERY=RkZfU0FMRVMoQ0FMLDIwMDgsLCwsVVNEKQ==&amp;WINDOW=FIRST_POPUP&amp;HEIGHT=450&amp;WIDTH=450&amp;START_MA","XIMIZED=FALSE&amp;VAR:CALENDAR=US&amp;VAR:SYMBOL=RHT&amp;VAR:INDEX=0"}</definedName>
    <definedName name="_70__FDSAUDITLINK__">{"fdsup://IBCentral/FAT Viewer?action=UPDATE&amp;creator=factset&amp;DOC_NAME=fat:reuters_qtrly_source_window.fat&amp;display_string=Audit&amp;DYN_ARGS=TRUE&amp;VAR:ID1=14912310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70__FDSAUDITLINK___1">{"fdsup://Directions/FactSet Auditing Viewer?action=AUDIT_VALUE&amp;DB=129&amp;ID1=47760A10&amp;VALUEID=02001&amp;SDATE=201103&amp;PERIODTYPE=QTR_STD&amp;SCFT=3&amp;window=popup_no_bar&amp;width=385&amp;height=120&amp;START_MAXIMIZED=FALSE&amp;creator=factset&amp;display_string=Audit"}</definedName>
    <definedName name="_700__FDSAUDITLINK__">{"fdsup://directions/FAT Viewer?action=UPDATE&amp;creator=factset&amp;DYN_ARGS=TRUE&amp;DOC_NAME=FAT:FQL_AUDITING_CLIENT_TEMPLATE.FAT&amp;display_string=Audit&amp;VAR:KEY=JSNOPUXKFU&amp;VAR:QUERY=RkZfRU5UUlBSX1ZBTF9EQUlMWSg0MDQwOSwsLCwsJ0RJTCcp&amp;WINDOW=FIRST_POPUP&amp;HEIGHT=450&amp;WIDTH=","450&amp;START_MAXIMIZED=FALSE&amp;VAR:CALENDAR=US&amp;VAR:SYMBOL=IR&amp;VAR:INDEX=0"}</definedName>
    <definedName name="_70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0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0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0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0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0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0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0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0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0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0096ba3f693421d8e1fc1e43504f30b" hidden="1">#REF!</definedName>
    <definedName name="_701__FDSAUDITLINK__">{"fdsup://directions/FAT Viewer?action=UPDATE&amp;creator=factset&amp;DYN_ARGS=TRUE&amp;DOC_NAME=FAT:FQL_AUDITING_CLIENT_TEMPLATE.FAT&amp;display_string=Audit&amp;VAR:KEY=HEZQXQVMHI&amp;VAR:QUERY=RkZfRU5UUlBSX1ZBTF9EQUlMWSg0MDQwOSwsLCwsJ0JBUycp&amp;WINDOW=FIRST_POPUP&amp;HEIGHT=450&amp;WIDTH=","450&amp;START_MAXIMIZED=FALSE&amp;VAR:CALENDAR=US&amp;VAR:SYMBOL=JCI&amp;VAR:INDEX=0"}</definedName>
    <definedName name="_70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0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0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0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0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0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0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0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0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0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02__FDSAUDITLINK__">{"fdsup://directions/FAT Viewer?action=UPDATE&amp;creator=factset&amp;DYN_ARGS=TRUE&amp;DOC_NAME=FAT:FQL_AUDITING_CLIENT_TEMPLATE.FAT&amp;display_string=Audit&amp;VAR:KEY=JEXEFMDOFG&amp;VAR:QUERY=RkZfRU5UUlBSX1ZBTF9EQUlMWSg0MDQwOSwsLCwsJ0RJTCcp&amp;WINDOW=FIRST_POPUP&amp;HEIGHT=450&amp;WIDTH=","450&amp;START_MAXIMIZED=FALSE&amp;VAR:CALENDAR=US&amp;VAR:SYMBOL=EMR&amp;VAR:INDEX=0"}</definedName>
    <definedName name="_70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0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0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0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0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0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0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0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0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0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03__FDSAUDITLINK__">{"fdsup://directions/FAT Viewer?action=UPDATE&amp;creator=factset&amp;DYN_ARGS=TRUE&amp;DOC_NAME=FAT:FQL_AUDITING_CLIENT_TEMPLATE.FAT&amp;display_string=Audit&amp;VAR:KEY=DORWFQTEXU&amp;VAR:QUERY=RkZfRU5UUlBSX1ZBTF9EQUlMWSg0MDQwOSwsLCwsJ0RJTCcp&amp;WINDOW=FIRST_POPUP&amp;HEIGHT=450&amp;WIDTH=","450&amp;START_MAXIMIZED=FALSE&amp;VAR:CALENDAR=US&amp;VAR:SYMBOL=LII&amp;VAR:INDEX=0"}</definedName>
    <definedName name="_70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0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0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0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0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0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0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0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0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0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04__FDSAUDITLINK__">{"fdsup://directions/FAT Viewer?action=UPDATE&amp;creator=factset&amp;DYN_ARGS=TRUE&amp;DOC_NAME=FAT:FQL_AUDITING_CLIENT_TEMPLATE.FAT&amp;display_string=Audit&amp;VAR:KEY=DADKHGTSZU&amp;VAR:QUERY=RkZfRU5UUlBSX1ZBTF9EQUlMWSg0MDQwOSwsLCwsJ0JBUycp&amp;WINDOW=FIRST_POPUP&amp;HEIGHT=450&amp;WIDTH=","450&amp;START_MAXIMIZED=FALSE&amp;VAR:CALENDAR=US&amp;VAR:SYMBOL=WSO&amp;VAR:INDEX=0"}</definedName>
    <definedName name="_70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0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0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0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0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0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0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0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0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0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05__FDSAUDITLINK__">{"fdsup://directions/FAT Viewer?action=UPDATE&amp;creator=factset&amp;DYN_ARGS=TRUE&amp;DOC_NAME=FAT:FQL_AUDITING_CLIENT_TEMPLATE.FAT&amp;display_string=Audit&amp;VAR:KEY=BGZYNUDMPM&amp;VAR:QUERY=RkZfRU5UUlBSX1ZBTF9EQUlMWSg0MDQwOSwsLCwsJ0JBUycp&amp;WINDOW=FIRST_POPUP&amp;HEIGHT=450&amp;WIDTH=","450&amp;START_MAXIMIZED=FALSE&amp;VAR:CALENDAR=US&amp;VAR:SYMBOL=WM&amp;VAR:INDEX=0"}</definedName>
    <definedName name="_70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0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0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0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0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0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0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0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0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0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06__FDSAUDITLINK__">{"fdsup://directions/FAT Viewer?action=UPDATE&amp;creator=factset&amp;DYN_ARGS=TRUE&amp;DOC_NAME=FAT:FQL_AUDITING_CLIENT_TEMPLATE.FAT&amp;display_string=Audit&amp;VAR:KEY=XOBYZAVWVI&amp;VAR:QUERY=RkZfRU5UUlBSX1ZBTF9EQUlMWSg0MDQwOSwsLCwsJ0JBUycp&amp;WINDOW=FIRST_POPUP&amp;HEIGHT=450&amp;WIDTH=","450&amp;START_MAXIMIZED=FALSE&amp;VAR:CALENDAR=US&amp;VAR:SYMBOL=WCN&amp;VAR:INDEX=0"}</definedName>
    <definedName name="_70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0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0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0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0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0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0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0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0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0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07__FDSAUDITLINK__">{"fdsup://directions/FAT Viewer?action=UPDATE&amp;creator=factset&amp;DYN_ARGS=TRUE&amp;DOC_NAME=FAT:FQL_AUDITING_CLIENT_TEMPLATE.FAT&amp;display_string=Audit&amp;VAR:KEY=ZOZCTONWPA&amp;VAR:QUERY=RkZfRU5UUlBSX1ZBTF9EQUlMWSg0MDQwOSwsLCwsJ0JBUycp&amp;WINDOW=FIRST_POPUP&amp;HEIGHT=450&amp;WIDTH=","450&amp;START_MAXIMIZED=FALSE&amp;VAR:CALENDAR=US&amp;VAR:SYMBOL=RSG&amp;VAR:INDEX=0"}</definedName>
    <definedName name="_70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0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0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0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0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0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0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0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0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0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08__FDSAUDITLINK__">{"fdsup://directions/FAT Viewer?action=UPDATE&amp;creator=factset&amp;DYN_ARGS=TRUE&amp;DOC_NAME=FAT:FQL_AUDITING_CLIENT_TEMPLATE.FAT&amp;display_string=Audit&amp;VAR:KEY=DYDUVEJWJM&amp;VAR:QUERY=RkZfRU5UUlBSX1ZBTF9EQUlMWSg0MDQwOSwsLCwsJ0JBUycp&amp;WINDOW=FIRST_POPUP&amp;HEIGHT=450&amp;WIDTH=","450&amp;START_MAXIMIZED=FALSE&amp;VAR:CALENDAR=US&amp;VAR:SYMBOL=BIN&amp;VAR:INDEX=0"}</definedName>
    <definedName name="_70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0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0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0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0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0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0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0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0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0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09__FDSAUDITLINK__">{"fdsup://directions/FAT Viewer?action=UPDATE&amp;creator=factset&amp;DYN_ARGS=TRUE&amp;DOC_NAME=FAT:FQL_AUDITING_CLIENT_TEMPLATE.FAT&amp;display_string=Audit&amp;VAR:KEY=DKPSXGTUFK&amp;VAR:QUERY=RkZfRU5UUlBSX1ZBTF9EQUlMWSg0MDQwOSwsLCwsJ0JBUycp&amp;WINDOW=FIRST_POPUP&amp;HEIGHT=450&amp;WIDTH=","450&amp;START_MAXIMIZED=FALSE&amp;VAR:CALENDAR=US&amp;VAR:SYMBOL=SRCL&amp;VAR:INDEX=0"}</definedName>
    <definedName name="_70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0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0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0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0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0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0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0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0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0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1__FDSAUDITLINK__">{"fdsup://IBCentral/FAT Viewer?action=UPDATE&amp;creator=factset&amp;DOC_NAME=fat:reuters_qtrly_source_window.fat&amp;display_string=Audit&amp;DYN_ARGS=TRUE&amp;VAR:ID1=04622410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71__FDSAUDITLINK___1">{"fdsup://Directions/FactSet Auditing Viewer?action=AUDIT_VALUE&amp;DB=129&amp;ID1=47760A10&amp;VALUEID=05194&amp;SDATE=201103&amp;PERIODTYPE=QTR_STD&amp;SCFT=3&amp;window=popup_no_bar&amp;width=385&amp;height=120&amp;START_MAXIMIZED=FALSE&amp;creator=factset&amp;display_string=Audit"}</definedName>
    <definedName name="_710__FDSAUDITLINK__">{"fdsup://directions/FAT Viewer?action=UPDATE&amp;creator=factset&amp;DYN_ARGS=TRUE&amp;DOC_NAME=FAT:FQL_AUDITING_CLIENT_TEMPLATE.FAT&amp;display_string=Audit&amp;VAR:KEY=TIZKPMPYTS&amp;VAR:QUERY=RkZfRU5UUlBSX1ZBTF9EQUlMWSg0MDQwOSwsLCwsJ0JBUycp&amp;WINDOW=FIRST_POPUP&amp;HEIGHT=450&amp;WIDTH=","450&amp;START_MAXIMIZED=FALSE&amp;VAR:CALENDAR=US&amp;VAR:SYMBOL=WCC&amp;VAR:INDEX=0"}</definedName>
    <definedName name="_71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1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1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1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1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1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1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1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1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1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11__FDSAUDITLINK__">{"fdsup://directions/FAT Viewer?action=UPDATE&amp;creator=factset&amp;DYN_ARGS=TRUE&amp;DOC_NAME=FAT:FQL_AUDITING_CLIENT_TEMPLATE.FAT&amp;display_string=Audit&amp;VAR:KEY=DKPGJYDETG&amp;VAR:QUERY=RkZfRU5UUlBSX1ZBTF9EQUlMWSg0MDQwOSwsLCwsJ0JBUycp&amp;WINDOW=FIRST_POPUP&amp;HEIGHT=450&amp;WIDTH=","450&amp;START_MAXIMIZED=FALSE&amp;VAR:CALENDAR=US&amp;VAR:SYMBOL=AXE&amp;VAR:INDEX=0"}</definedName>
    <definedName name="_71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1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1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1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1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1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1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1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1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1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11fdacd4fd34877a2c475a81e14f2b4" hidden="1">#REF!</definedName>
    <definedName name="_712__FDSAUDITLINK__">{"fdsup://directions/FAT Viewer?action=UPDATE&amp;creator=factset&amp;DYN_ARGS=TRUE&amp;DOC_NAME=FAT:FQL_AUDITING_CLIENT_TEMPLATE.FAT&amp;display_string=Audit&amp;VAR:KEY=VOXATCJYNQ&amp;VAR:QUERY=RkZfRU5UUlBSX1ZBTF9EQUlMWSg0MDQwOSwsLCwsJ0JBUycp&amp;WINDOW=FIRST_POPUP&amp;HEIGHT=450&amp;WIDTH=","450&amp;START_MAXIMIZED=FALSE&amp;VAR:CALENDAR=US&amp;VAR:SYMBOL=ARG&amp;VAR:INDEX=0"}</definedName>
    <definedName name="_71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1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1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1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1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1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1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1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1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1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13__FDSAUDITLINK__">{"fdsup://directions/FAT Viewer?action=UPDATE&amp;creator=factset&amp;DYN_ARGS=TRUE&amp;DOC_NAME=FAT:FQL_AUDITING_CLIENT_TEMPLATE.FAT&amp;display_string=Audit&amp;VAR:KEY=FIDKLQLUPI&amp;VAR:QUERY=RkZfRU5UUlBSX1ZBTF9EQUlMWSg0MDQwOSwsLCwsJ0JBUycp&amp;WINDOW=FIRST_POPUP&amp;HEIGHT=450&amp;WIDTH=","450&amp;START_MAXIMIZED=FALSE&amp;VAR:CALENDAR=US&amp;VAR:SYMBOL=IBI&amp;VAR:INDEX=0"}</definedName>
    <definedName name="_71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1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1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1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1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1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1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1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1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1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14__FDSAUDITLINK__">{"fdsup://directions/FAT Viewer?action=UPDATE&amp;creator=factset&amp;DYN_ARGS=TRUE&amp;DOC_NAME=FAT:FQL_AUDITING_CLIENT_TEMPLATE.FAT&amp;display_string=Audit&amp;VAR:KEY=ZYFCDWPEJC&amp;VAR:QUERY=RkZfRU5UUlBSX1ZBTF9EQUlMWSg0MDQwOSwsLCwsJ0JBUycp&amp;WINDOW=FIRST_POPUP&amp;HEIGHT=450&amp;WIDTH=","450&amp;START_MAXIMIZED=FALSE&amp;VAR:CALENDAR=US&amp;VAR:SYMBOL=AIT&amp;VAR:INDEX=0"}</definedName>
    <definedName name="_71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1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141883a8a6347a3ba80b2900ba70af0" hidden="1">#REF!</definedName>
    <definedName name="_71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1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1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1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1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1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1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1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15__FDSAUDITLINK__">{"fdsup://directions/FAT Viewer?action=UPDATE&amp;creator=factset&amp;DYN_ARGS=TRUE&amp;DOC_NAME=FAT:FQL_AUDITING_CLIENT_TEMPLATE.FAT&amp;display_string=Audit&amp;VAR:KEY=LWNCRCZCNS&amp;VAR:QUERY=RkZfRU5UUlBSX1ZBTF9EQUlMWSg0MDQwOSwsLCwsJ0JBUycp&amp;WINDOW=FIRST_POPUP&amp;HEIGHT=450&amp;WIDTH=","450&amp;START_MAXIMIZED=FALSE&amp;VAR:CALENDAR=US&amp;VAR:SYMBOL=POOL&amp;VAR:INDEX=0"}</definedName>
    <definedName name="_71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1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1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1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1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1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1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1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1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1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16__FDSAUDITLINK__">{"fdsup://directions/FAT Viewer?action=UPDATE&amp;creator=factset&amp;DYN_ARGS=TRUE&amp;DOC_NAME=FAT:FQL_AUDITING_CLIENT_TEMPLATE.FAT&amp;display_string=Audit&amp;VAR:KEY=DADKHGTSZU&amp;VAR:QUERY=RkZfRU5UUlBSX1ZBTF9EQUlMWSg0MDQwOSwsLCwsJ0JBUycp&amp;WINDOW=FIRST_POPUP&amp;HEIGHT=450&amp;WIDTH=","450&amp;START_MAXIMIZED=FALSE&amp;VAR:CALENDAR=US&amp;VAR:SYMBOL=WSO&amp;VAR:INDEX=0"}</definedName>
    <definedName name="_71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1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1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1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1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1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1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1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1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1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17__FDSAUDITLINK__">{"fdsup://directions/FAT Viewer?action=UPDATE&amp;creator=factset&amp;DYN_ARGS=TRUE&amp;DOC_NAME=FAT:FQL_AUDITING_CLIENT_TEMPLATE.FAT&amp;display_string=Audit&amp;VAR:KEY=VYZUREXSLY&amp;VAR:QUERY=RkZfRU5UUlBSX1ZBTF9EQUlMWSg0MDQwOSwsLCwsJ0JBUycp&amp;WINDOW=FIRST_POPUP&amp;HEIGHT=450&amp;WIDTH=","450&amp;START_MAXIMIZED=FALSE&amp;VAR:CALENDAR=US&amp;VAR:SYMBOL=MSM&amp;VAR:INDEX=0"}</definedName>
    <definedName name="_71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1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1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1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1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1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1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1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1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1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18__FDSAUDITLINK__">{"fdsup://directions/FAT Viewer?action=UPDATE&amp;creator=factset&amp;DYN_ARGS=TRUE&amp;DOC_NAME=FAT:FQL_AUDITING_CLIENT_TEMPLATE.FAT&amp;display_string=Audit&amp;VAR:KEY=PGVQTIRQJK&amp;VAR:QUERY=RkZfRU5UUlBSX1ZBTF9EQUlMWSg0MDQwOSwsLCwsJ0JBUycp&amp;WINDOW=FIRST_POPUP&amp;HEIGHT=450&amp;WIDTH=","450&amp;START_MAXIMIZED=FALSE&amp;VAR:CALENDAR=US&amp;VAR:SYMBOL=FAST&amp;VAR:INDEX=0"}</definedName>
    <definedName name="_71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1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1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1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1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1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1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1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1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1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18b7b8a62fc44378e41dccd343e4c24" hidden="1">#REF!</definedName>
    <definedName name="_719__FDSAUDITLINK__">{"fdsup://directions/FAT Viewer?action=UPDATE&amp;creator=factset&amp;DYN_ARGS=TRUE&amp;DOC_NAME=FAT:FQL_AUDITING_CLIENT_TEMPLATE.FAT&amp;display_string=Audit&amp;VAR:KEY=RKHIRALEBI&amp;VAR:QUERY=RkZfRU5UUlBSX1ZBTF9EQUlMWSg0MDQwOSwsLCwsJ0JBUycp&amp;WINDOW=FIRST_POPUP&amp;HEIGHT=450&amp;WIDTH=","450&amp;START_MAXIMIZED=FALSE&amp;VAR:CALENDAR=US&amp;VAR:SYMBOL=GWW&amp;VAR:INDEX=0"}</definedName>
    <definedName name="_71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1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1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1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1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1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195139a78fa46cd81549765280e802b" hidden="1">#REF!</definedName>
    <definedName name="_71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1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1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1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1be3719582b4c5b912c1bfdfd7a236b" hidden="1">#REF!</definedName>
    <definedName name="_71bf78affdfa4d0e9cd63e93a3e8463f" hidden="1">#REF!</definedName>
    <definedName name="_72__FDSAUDITLINK__">{"fdsup://IBCentral/FAT Viewer?action=UPDATE&amp;creator=factset&amp;DOC_NAME=fat:reuters_qtrly_source_window.fat&amp;display_string=Audit&amp;DYN_ARGS=TRUE&amp;VAR:ID1=56357110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72__FDSAUDITLINK___1">{"fdsup://directions/FAT Viewer?action=UPDATE&amp;creator=factset&amp;DYN_ARGS=TRUE&amp;DOC_NAME=FAT:FQL_AUDITING_CLIENT_TEMPLATE.FAT&amp;display_string=Audit&amp;VAR:KEY=DQBAXOFMRA&amp;VAR:QUERY=RkZfRUJJVChDQUwsMjAxMCwsLCxVU0Qp&amp;WINDOW=FIRST_POPUP&amp;HEIGHT=450&amp;WIDTH=450&amp;START_MAXIMI","ZED=FALSE&amp;VAR:CALENDAR=US&amp;VAR:SYMBOL=SQI&amp;VAR:INDEX=0"}</definedName>
    <definedName name="_720__FDSAUDITLINK__">{"fdsup://directions/FAT Viewer?action=UPDATE&amp;creator=factset&amp;DYN_ARGS=TRUE&amp;DOC_NAME=FAT:FQL_AUDITING_CLIENT_TEMPLATE.FAT&amp;display_string=Audit&amp;VAR:KEY=LUDILQHSDW&amp;VAR:QUERY=RkZfRU5UUlBSX1ZBTF9EQUlMWSg0MDQwOSwsLCwsJ0JBUycp&amp;WINDOW=FIRST_POPUP&amp;HEIGHT=450&amp;WIDTH=","450&amp;START_MAXIMIZED=FALSE&amp;VAR:CALENDAR=US&amp;VAR:SYMBOL=B5ZN3P&amp;VAR:INDEX=0"}</definedName>
    <definedName name="_72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2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2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2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2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2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2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2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2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2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21__FDSAUDITLINK__">{"fdsup://directions/FAT Viewer?action=UPDATE&amp;creator=factset&amp;DYN_ARGS=TRUE&amp;DOC_NAME=FAT:FQL_AUDITING_CLIENT_TEMPLATE.FAT&amp;display_string=Audit&amp;VAR:KEY=VGDOTKLGNM&amp;VAR:QUERY=RkZfRU5UUlBSX1ZBTF9EQUlMWSg0MDQwOSwsLCwsJ0JBUycp&amp;WINDOW=FIRST_POPUP&amp;HEIGHT=450&amp;WIDTH=","450&amp;START_MAXIMIZED=FALSE&amp;VAR:CALENDAR=US&amp;VAR:SYMBOL=XRX&amp;VAR:INDEX=0"}</definedName>
    <definedName name="_72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2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2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2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2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2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2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2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2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2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22__FDSAUDITLINK__">{"fdsup://directions/FAT Viewer?action=UPDATE&amp;creator=factset&amp;DYN_ARGS=TRUE&amp;DOC_NAME=FAT:FQL_AUDITING_CLIENT_TEMPLATE.FAT&amp;display_string=Audit&amp;VAR:KEY=LETAXAVKLS&amp;VAR:QUERY=RkZfRU5UUlBSX1ZBTF9EQUlMWSg0MDQwOSwsLCwsJ0JBUycp&amp;WINDOW=FIRST_POPUP&amp;HEIGHT=450&amp;WIDTH=","450&amp;START_MAXIMIZED=FALSE&amp;VAR:CALENDAR=US&amp;VAR:SYMBOL=WTS&amp;VAR:INDEX=0"}</definedName>
    <definedName name="_72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2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2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2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2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2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2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2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2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2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23__FDSAUDITLINK__">{"fdsup://directions/FAT Viewer?action=UPDATE&amp;creator=factset&amp;DYN_ARGS=TRUE&amp;DOC_NAME=FAT:FQL_AUDITING_CLIENT_TEMPLATE.FAT&amp;display_string=Audit&amp;VAR:KEY=RWRMDENIVG&amp;VAR:QUERY=RkZfRU5UUlBSX1ZBTF9EQUlMWSg0MDQwOSwsLCwsJ0JBUycp&amp;WINDOW=FIRST_POPUP&amp;HEIGHT=450&amp;WIDTH=","450&amp;START_MAXIMIZED=FALSE&amp;VAR:CALENDAR=US&amp;VAR:SYMBOL=TKR&amp;VAR:INDEX=0"}</definedName>
    <definedName name="_72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2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2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2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2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2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2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2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2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2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24__FDSAUDITLINK__">{"fdsup://directions/FAT Viewer?action=UPDATE&amp;creator=factset&amp;DYN_ARGS=TRUE&amp;DOC_NAME=FAT:FQL_AUDITING_CLIENT_TEMPLATE.FAT&amp;display_string=Audit&amp;VAR:KEY=VYJYBQJGRY&amp;VAR:QUERY=RkZfRU5UUlBSX1ZBTF9EQUlMWSg0MDQwOSwsLCwsJ0JBUycp&amp;WINDOW=FIRST_POPUP&amp;HEIGHT=450&amp;WIDTH=","450&amp;START_MAXIMIZED=FALSE&amp;VAR:CALENDAR=US&amp;VAR:SYMBOL=TNB&amp;VAR:INDEX=0"}</definedName>
    <definedName name="_72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2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2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2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2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2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2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2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2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2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25__FDSAUDITLINK__">{"fdsup://directions/FAT Viewer?action=UPDATE&amp;creator=factset&amp;DYN_ARGS=TRUE&amp;DOC_NAME=FAT:FQL_AUDITING_CLIENT_TEMPLATE.FAT&amp;display_string=Audit&amp;VAR:KEY=XQFQJKDEHQ&amp;VAR:QUERY=RkZfRU5UUlBSX1ZBTF9EQUlMWSg0MDQwOSwsLCwsJ0JBUycp&amp;WINDOW=FIRST_POPUP&amp;HEIGHT=450&amp;WIDTH=","450&amp;START_MAXIMIZED=FALSE&amp;VAR:CALENDAR=US&amp;VAR:SYMBOL=TFX&amp;VAR:INDEX=0"}</definedName>
    <definedName name="_72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2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2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2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2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2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2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2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2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2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26__FDSAUDITLINK__">{"fdsup://directions/FAT Viewer?action=UPDATE&amp;creator=factset&amp;DYN_ARGS=TRUE&amp;DOC_NAME=FAT:FQL_AUDITING_CLIENT_TEMPLATE.FAT&amp;display_string=Audit&amp;VAR:KEY=NGHKZKZYLU&amp;VAR:QUERY=RkZfRU5UUlBSX1ZBTF9EQUlMWSg0MDQwOSwsLCwsJ0JBUycp&amp;WINDOW=FIRST_POPUP&amp;HEIGHT=450&amp;WIDTH=","450&amp;START_MAXIMIZED=FALSE&amp;VAR:CALENDAR=US&amp;VAR:SYMBOL=SPW&amp;VAR:INDEX=0"}</definedName>
    <definedName name="_72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2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2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2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2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2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2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2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2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2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27__FDSAUDITLINK__">{"fdsup://directions/FAT Viewer?action=UPDATE&amp;creator=factset&amp;DYN_ARGS=TRUE&amp;DOC_NAME=FAT:FQL_AUDITING_CLIENT_TEMPLATE.FAT&amp;display_string=Audit&amp;VAR:KEY=LYVAJYNGLY&amp;VAR:QUERY=RkZfRU5UUlBSX1ZBTF9EQUlMWSg0MDQwOSwsLCwsJ0JBUycp&amp;WINDOW=FIRST_POPUP&amp;HEIGHT=450&amp;WIDTH=","450&amp;START_MAXIMIZED=FALSE&amp;VAR:CALENDAR=US&amp;VAR:SYMBOL=ROP&amp;VAR:INDEX=0"}</definedName>
    <definedName name="_72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2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2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2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2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2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2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2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2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2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28__FDSAUDITLINK__">{"fdsup://directions/FAT Viewer?action=UPDATE&amp;creator=factset&amp;DYN_ARGS=TRUE&amp;DOC_NAME=FAT:FQL_AUDITING_CLIENT_TEMPLATE.FAT&amp;display_string=Audit&amp;VAR:KEY=PGBINIXEJO&amp;VAR:QUERY=RkZfRU5UUlBSX1ZBTF9EQUlMWSg0MDQwOSwsLCwsJ0JBUycp&amp;WINDOW=FIRST_POPUP&amp;HEIGHT=450&amp;WIDTH=","450&amp;START_MAXIMIZED=FALSE&amp;VAR:CALENDAR=US&amp;VAR:SYMBOL=RBC&amp;VAR:INDEX=0"}</definedName>
    <definedName name="_72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2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2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2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2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2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2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2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2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2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29__FDSAUDITLINK__">{"fdsup://directions/FAT Viewer?action=UPDATE&amp;creator=factset&amp;DYN_ARGS=TRUE&amp;DOC_NAME=FAT:FQL_AUDITING_CLIENT_TEMPLATE.FAT&amp;display_string=Audit&amp;VAR:KEY=ZELWBQVSDO&amp;VAR:QUERY=RkZfRU5UUlBSX1ZBTF9EQUlMWSg0MDQwOSwsLCwsJ0JBUycp&amp;WINDOW=FIRST_POPUP&amp;HEIGHT=450&amp;WIDTH=","450&amp;START_MAXIMIZED=FALSE&amp;VAR:CALENDAR=US&amp;VAR:SYMBOL=ROLL&amp;VAR:INDEX=0"}</definedName>
    <definedName name="_72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2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2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2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2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2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2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2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2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2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3__FDSAUDITLINK__">{"fdsup://IBCentral/FAT Viewer?action=UPDATE&amp;creator=factset&amp;DOC_NAME=fat:reuters_qtrly_source_window.fat&amp;display_string=Audit&amp;DYN_ARGS=TRUE&amp;VAR:ID1=88077910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73__FDSAUDITLINK___1">{"fdsup://directions/FAT Viewer?action=UPDATE&amp;creator=factset&amp;DYN_ARGS=TRUE&amp;DOC_NAME=FAT:FQL_AUDITING_CLIENT_TEMPLATE.FAT&amp;display_string=Audit&amp;VAR:KEY=RAXERQROJC&amp;VAR:QUERY=RkZfRUJJVChDQUwsMjAwOSwsLCxVU0Qp&amp;WINDOW=FIRST_POPUP&amp;HEIGHT=450&amp;WIDTH=450&amp;START_MAXIMI","ZED=FALSE&amp;VAR:CALENDAR=US&amp;VAR:SYMBOL=SQI&amp;VAR:INDEX=0"}</definedName>
    <definedName name="_730__FDSAUDITLINK__">{"fdsup://directions/FAT Viewer?action=UPDATE&amp;creator=factset&amp;DYN_ARGS=TRUE&amp;DOC_NAME=FAT:FQL_AUDITING_CLIENT_TEMPLATE.FAT&amp;display_string=Audit&amp;VAR:KEY=JINQHGLQRI&amp;VAR:QUERY=RkZfRU5UUlBSX1ZBTF9EQUlMWSg0MDQwOSwsLCwsJ0JBUycp&amp;WINDOW=FIRST_POPUP&amp;HEIGHT=450&amp;WIDTH=","450&amp;START_MAXIMIZED=FALSE&amp;VAR:CALENDAR=US&amp;VAR:SYMBOL=PBI&amp;VAR:INDEX=0"}</definedName>
    <definedName name="_73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3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3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3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3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3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3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3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3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3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31__FDSAUDITLINK__">{"fdsup://directions/FAT Viewer?action=UPDATE&amp;creator=factset&amp;DYN_ARGS=TRUE&amp;DOC_NAME=FAT:FQL_AUDITING_CLIENT_TEMPLATE.FAT&amp;display_string=Audit&amp;VAR:KEY=VGLAVMRCHC&amp;VAR:QUERY=RkZfRU5UUlBSX1ZBTF9EQUlMWSg0MDQwOSwsLCwsJ0JBUycp&amp;WINDOW=FIRST_POPUP&amp;HEIGHT=450&amp;WIDTH=","450&amp;START_MAXIMIZED=FALSE&amp;VAR:CALENDAR=US&amp;VAR:SYMBOL=PNR&amp;VAR:INDEX=0"}</definedName>
    <definedName name="_73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3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3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3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3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3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3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3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3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3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32__FDSAUDITLINK__">{"fdsup://directions/FAT Viewer?action=UPDATE&amp;creator=factset&amp;DYN_ARGS=TRUE&amp;DOC_NAME=FAT:FQL_AUDITING_CLIENT_TEMPLATE.FAT&amp;display_string=Audit&amp;VAR:KEY=XMTMTQJGFU&amp;VAR:QUERY=RkZfRU5UUlBSX1ZBTF9EQUlMWSg0MDQwOSwsLCwsJ0JBUycp&amp;WINDOW=FIRST_POPUP&amp;HEIGHT=450&amp;WIDTH=","450&amp;START_MAXIMIZED=FALSE&amp;VAR:CALENDAR=US&amp;VAR:SYMBOL=PLL&amp;VAR:INDEX=0"}</definedName>
    <definedName name="_73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3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3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3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3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3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3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3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3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3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33__FDSAUDITLINK__">{"fdsup://directions/FAT Viewer?action=UPDATE&amp;creator=factset&amp;DYN_ARGS=TRUE&amp;DOC_NAME=FAT:FQL_AUDITING_CLIENT_TEMPLATE.FAT&amp;display_string=Audit&amp;VAR:KEY=FMZQJMVUHY&amp;VAR:QUERY=RkZfRU5UUlBSX1ZBTF9EQUlMWSg0MDQwOSwsLCwsJ0JBUycp&amp;WINDOW=FIRST_POPUP&amp;HEIGHT=450&amp;WIDTH=","450&amp;START_MAXIMIZED=FALSE&amp;VAR:CALENDAR=US&amp;VAR:SYMBOL=MWA&amp;VAR:INDEX=0"}</definedName>
    <definedName name="_73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3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3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3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3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3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3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3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3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3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33ed5eae54649918133af93459dbf64" hidden="1">#REF!</definedName>
    <definedName name="_734__FDSAUDITLINK__">{"fdsup://directions/FAT Viewer?action=UPDATE&amp;creator=factset&amp;DYN_ARGS=TRUE&amp;DOC_NAME=FAT:FQL_AUDITING_CLIENT_TEMPLATE.FAT&amp;display_string=Audit&amp;VAR:KEY=HQHSTMFADG&amp;VAR:QUERY=RkZfRU5UUlBSX1ZBTF9EQUlMWSg0MDQwOSwsLCwsJ0JBUycp&amp;WINDOW=FIRST_POPUP&amp;HEIGHT=450&amp;WIDTH=","450&amp;START_MAXIMIZED=FALSE&amp;VAR:CALENDAR=US&amp;VAR:SYMBOL=MINI&amp;VAR:INDEX=0"}</definedName>
    <definedName name="_73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3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3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3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3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3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3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3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3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3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34e6914283c437b8bd2a34b01b9913b" hidden="1">#REF!</definedName>
    <definedName name="_735__FDSAUDITLINK__">{"fdsup://directions/FAT Viewer?action=UPDATE&amp;creator=factset&amp;DYN_ARGS=TRUE&amp;DOC_NAME=FAT:FQL_AUDITING_CLIENT_TEMPLATE.FAT&amp;display_string=Audit&amp;VAR:KEY=LCJELUBGBK&amp;VAR:QUERY=RkZfRU5UUlBSX1ZBTF9EQUlMWSg0MDQwOSwsLCwsJ0JBUycp&amp;WINDOW=FIRST_POPUP&amp;HEIGHT=450&amp;WIDTH=","450&amp;START_MAXIMIZED=FALSE&amp;VAR:CALENDAR=US&amp;VAR:SYMBOL=MTD&amp;VAR:INDEX=0"}</definedName>
    <definedName name="_73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3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3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3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3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3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3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3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3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3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36__FDSAUDITLINK__">{"fdsup://directions/FAT Viewer?action=UPDATE&amp;creator=factset&amp;DYN_ARGS=TRUE&amp;DOC_NAME=FAT:FQL_AUDITING_CLIENT_TEMPLATE.FAT&amp;display_string=Audit&amp;VAR:KEY=RWPMPYTGVW&amp;VAR:QUERY=RkZfRU5UUlBSX1ZBTF9EQUlMWSg0MDQwOSwsLCwsJ0JBUycp&amp;WINDOW=FIRST_POPUP&amp;HEIGHT=450&amp;WIDTH=","450&amp;START_MAXIMIZED=FALSE&amp;VAR:CALENDAR=US&amp;VAR:SYMBOL=MGRC&amp;VAR:INDEX=0"}</definedName>
    <definedName name="_73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3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3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3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3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3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3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3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3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3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37__FDSAUDITLINK__">{"fdsup://directions/FAT Viewer?action=UPDATE&amp;creator=factset&amp;DYN_ARGS=TRUE&amp;DOC_NAME=FAT:FQL_AUDITING_CLIENT_TEMPLATE.FAT&amp;display_string=Audit&amp;VAR:KEY=XSBOPGJKRS&amp;VAR:QUERY=RkZfRU5UUlBSX1ZBTF9EQUlMWSg0MDQwOSwsLCwsJ0JBUycp&amp;WINDOW=FIRST_POPUP&amp;HEIGHT=450&amp;WIDTH=","450&amp;START_MAXIMIZED=FALSE&amp;VAR:CALENDAR=US&amp;VAR:SYMBOL=449804&amp;VAR:INDEX=0"}</definedName>
    <definedName name="_73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3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3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3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3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3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3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3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3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3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38__FDSAUDITLINK__">{"fdsup://directions/FAT Viewer?action=UPDATE&amp;creator=factset&amp;DYN_ARGS=TRUE&amp;DOC_NAME=FAT:FQL_AUDITING_CLIENT_TEMPLATE.FAT&amp;display_string=Audit&amp;VAR:KEY=RMRIXMJOHA&amp;VAR:QUERY=RkZfRU5UUlBSX1ZBTF9EQUlMWSg0MDQwOSwsLCwsJ0JBUycp&amp;WINDOW=FIRST_POPUP&amp;HEIGHT=450&amp;WIDTH=","450&amp;START_MAXIMIZED=FALSE&amp;VAR:CALENDAR=US&amp;VAR:SYMBOL=EK&amp;VAR:INDEX=0"}</definedName>
    <definedName name="_73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3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3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3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3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3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3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3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3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3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39__FDSAUDITLINK__">{"fdsup://directions/FAT Viewer?action=UPDATE&amp;creator=factset&amp;DYN_ARGS=TRUE&amp;DOC_NAME=FAT:FQL_AUDITING_CLIENT_TEMPLATE.FAT&amp;display_string=Audit&amp;VAR:KEY=XMVKRCRALM&amp;VAR:QUERY=RkZfRU5UUlBSX1ZBTF9EQUlMWSg0MDQwOSwsLCwsJ0JBUycp&amp;WINDOW=FIRST_POPUP&amp;HEIGHT=450&amp;WIDTH=","450&amp;START_MAXIMIZED=FALSE&amp;VAR:CALENDAR=US&amp;VAR:SYMBOL=KDN&amp;VAR:INDEX=0"}</definedName>
    <definedName name="_73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3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3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3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3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3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3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3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3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3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4__FDSAUDITLINK__">{"fdsup://IBCentral/FAT Viewer?action=UPDATE&amp;creator=factset&amp;DOC_NAME=fat:reuters_qtrly_source_window.fat&amp;display_string=Audit&amp;DYN_ARGS=TRUE&amp;VAR:ID1=14912310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74__FDSAUDITLINK___1">{"fdsup://directions/FAT Viewer?action=UPDATE&amp;creator=factset&amp;DYN_ARGS=TRUE&amp;DOC_NAME=FAT:FQL_AUDITING_CLIENT_TEMPLATE.FAT&amp;display_string=Audit&amp;VAR:KEY=DQBAXOFMRA&amp;VAR:QUERY=RkZfRUJJVChDQUwsMjAxMCwsLCxVU0Qp&amp;WINDOW=FIRST_POPUP&amp;HEIGHT=450&amp;WIDTH=450&amp;START_MAXIMI","ZED=FALSE&amp;VAR:CALENDAR=US&amp;VAR:SYMBOL=SQI&amp;VAR:INDEX=0"}</definedName>
    <definedName name="_740__FDSAUDITLINK__">{"fdsup://directions/FAT Viewer?action=UPDATE&amp;creator=factset&amp;DYN_ARGS=TRUE&amp;DOC_NAME=FAT:FQL_AUDITING_CLIENT_TEMPLATE.FAT&amp;display_string=Audit&amp;VAR:KEY=VYVSJYJSVA&amp;VAR:QUERY=RkZfRU5UUlBSX1ZBTF9EQUlMWSg0MDQwOSwsLCwsJ0JBUycp&amp;WINDOW=FIRST_POPUP&amp;HEIGHT=450&amp;WIDTH=","450&amp;START_MAXIMIZED=FALSE&amp;VAR:CALENDAR=US&amp;VAR:SYMBOL=045796&amp;VAR:INDEX=0"}</definedName>
    <definedName name="_74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4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4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4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4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4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4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4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4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4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41__FDSAUDITLINK__">{"fdsup://directions/FAT Viewer?action=UPDATE&amp;creator=factset&amp;DYN_ARGS=TRUE&amp;DOC_NAME=FAT:FQL_AUDITING_CLIENT_TEMPLATE.FAT&amp;display_string=Audit&amp;VAR:KEY=FEZCJQHMDM&amp;VAR:QUERY=RkZfRU5UUlBSX1ZBTF9EQUlMWSg0MDQwOSwsLCwsJ0JBUycp&amp;WINDOW=FIRST_POPUP&amp;HEIGHT=450&amp;WIDTH=","450&amp;START_MAXIMIZED=FALSE&amp;VAR:CALENDAR=US&amp;VAR:SYMBOL=IEX&amp;VAR:INDEX=0"}</definedName>
    <definedName name="_74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4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4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4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4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4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4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4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4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4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42__FDSAUDITLINK__">{"fdsup://directions/FAT Viewer?action=UPDATE&amp;creator=factset&amp;DYN_ARGS=TRUE&amp;DOC_NAME=FAT:FQL_AUDITING_CLIENT_TEMPLATE.FAT&amp;display_string=Audit&amp;VAR:KEY=LUNQREZCDE&amp;VAR:QUERY=RkZfRU5UUlBSX1ZBTF9EQUlMWSg0MDQwOSwsLCwsJ0JBUycp&amp;WINDOW=FIRST_POPUP&amp;HEIGHT=450&amp;WIDTH=","450&amp;START_MAXIMIZED=FALSE&amp;VAR:CALENDAR=US&amp;VAR:SYMBOL=HUB&amp;VAR:INDEX=0"}</definedName>
    <definedName name="_74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4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4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4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4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4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4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4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4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4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43__FDSAUDITLINK__">{"fdsup://directions/FAT Viewer?action=UPDATE&amp;creator=factset&amp;DYN_ARGS=TRUE&amp;DOC_NAME=FAT:FQL_AUDITING_CLIENT_TEMPLATE.FAT&amp;display_string=Audit&amp;VAR:KEY=RULIDCFCFI&amp;VAR:QUERY=RkZfRU5UUlBSX1ZBTF9EQUlMWSg0MDQwOSwsLCwsJ0JBUycp&amp;WINDOW=FIRST_POPUP&amp;HEIGHT=450&amp;WIDTH=","450&amp;START_MAXIMIZED=FALSE&amp;VAR:CALENDAR=US&amp;VAR:SYMBOL=HUB.B&amp;VAR:INDEX=0"}</definedName>
    <definedName name="_74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4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4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4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433f55c6a354dde85f1f1f6bf1a55f1" hidden="1">#REF!</definedName>
    <definedName name="_74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4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4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4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4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4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44__FDSAUDITLINK__">{"fdsup://directions/FAT Viewer?action=UPDATE&amp;creator=factset&amp;DYN_ARGS=TRUE&amp;DOC_NAME=FAT:FQL_AUDITING_CLIENT_TEMPLATE.FAT&amp;display_string=Audit&amp;VAR:KEY=LAHCBSHKNI&amp;VAR:QUERY=RkZfRU5UUlBSX1ZBTF9EQUlMWSg0MDQwOSwsLCwsJ0JBUycp&amp;WINDOW=FIRST_POPUP&amp;HEIGHT=450&amp;WIDTH=","450&amp;START_MAXIMIZED=FALSE&amp;VAR:CALENDAR=US&amp;VAR:SYMBOL=HUB.A&amp;VAR:INDEX=0"}</definedName>
    <definedName name="_74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4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4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4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4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4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4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4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4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4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45__FDSAUDITLINK__">{"fdsup://directions/FAT Viewer?action=UPDATE&amp;creator=factset&amp;DYN_ARGS=TRUE&amp;DOC_NAME=FAT:FQL_AUDITING_CLIENT_TEMPLATE.FAT&amp;display_string=Audit&amp;VAR:KEY=TKZIZYPYNO&amp;VAR:QUERY=RkZfRU5UUlBSX1ZBTF9EQUlMWSg0MDQwOSwsLCwsJ0JBUycp&amp;WINDOW=FIRST_POPUP&amp;HEIGHT=450&amp;WIDTH=","450&amp;START_MAXIMIZED=FALSE&amp;VAR:CALENDAR=US&amp;VAR:SYMBOL=HEES&amp;VAR:INDEX=0"}</definedName>
    <definedName name="_74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4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4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4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4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4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4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4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4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4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46__FDSAUDITLINK__">{"fdsup://directions/FAT Viewer?action=UPDATE&amp;creator=factset&amp;DYN_ARGS=TRUE&amp;DOC_NAME=FAT:FQL_AUDITING_CLIENT_TEMPLATE.FAT&amp;display_string=Audit&amp;VAR:KEY=NOLUJANSNW&amp;VAR:QUERY=RkZfRU5UUlBSX1ZBTF9EQUlMWSg0MDQwOSwsLCwsJ0JBUycp&amp;WINDOW=FIRST_POPUP&amp;HEIGHT=450&amp;WIDTH=","450&amp;START_MAXIMIZED=FALSE&amp;VAR:CALENDAR=US&amp;VAR:SYMBOL=GGG&amp;VAR:INDEX=0"}</definedName>
    <definedName name="_74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4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4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4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4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4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4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4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4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4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47__FDSAUDITLINK__">{"fdsup://directions/FAT Viewer?action=UPDATE&amp;creator=factset&amp;DYN_ARGS=TRUE&amp;DOC_NAME=FAT:FQL_AUDITING_CLIENT_TEMPLATE.FAT&amp;display_string=Audit&amp;VAR:KEY=BMPCZWZWJS&amp;VAR:QUERY=RkZfRU5UUlBSX1ZBTF9EQUlMWSg0MDQwOSwsLCwsJ0JBUycp&amp;WINDOW=FIRST_POPUP&amp;HEIGHT=450&amp;WIDTH=","450&amp;START_MAXIMIZED=FALSE&amp;VAR:CALENDAR=US&amp;VAR:SYMBOL=FELE&amp;VAR:INDEX=0"}</definedName>
    <definedName name="_74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4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4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4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4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4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4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4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4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4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48__FDSAUDITLINK__">{"fdsup://directions/FAT Viewer?action=UPDATE&amp;creator=factset&amp;DYN_ARGS=TRUE&amp;DOC_NAME=FAT:FQL_AUDITING_CLIENT_TEMPLATE.FAT&amp;display_string=Audit&amp;VAR:KEY=RONIZQJWDO&amp;VAR:QUERY=RkZfRU5UUlBSX1ZBTF9EQUlMWSg0MDQwOSwsLCwsJ0JBUycp&amp;WINDOW=FIRST_POPUP&amp;HEIGHT=450&amp;WIDTH=","450&amp;START_MAXIMIZED=FALSE&amp;VAR:CALENDAR=US&amp;VAR:SYMBOL=FLS&amp;VAR:INDEX=0"}</definedName>
    <definedName name="_74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4809490c9614a72bf543927fd19dd8c" hidden="1">#REF!</definedName>
    <definedName name="_74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4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4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4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4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4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4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4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4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49__FDSAUDITLINK__">{"fdsup://directions/FAT Viewer?action=UPDATE&amp;creator=factset&amp;DYN_ARGS=TRUE&amp;DOC_NAME=FAT:FQL_AUDITING_CLIENT_TEMPLATE.FAT&amp;display_string=Audit&amp;VAR:KEY=FAXWDSZMLU&amp;VAR:QUERY=RkZfRU5UUlBSX1ZBTF9EQUlMWSg0MDQwOSwsLCwsJ0JBUycp&amp;WINDOW=FIRST_POPUP&amp;HEIGHT=450&amp;WIDTH=","450&amp;START_MAXIMIZED=FALSE&amp;VAR:CALENDAR=US&amp;VAR:SYMBOL=NPO&amp;VAR:INDEX=0"}</definedName>
    <definedName name="_74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4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4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4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4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4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4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4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4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4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4e69eaf68e845a78ff851ca3062c13f" hidden="1">#REF!</definedName>
    <definedName name="_75__FDSAUDITLINK__">{"fdsup://IBCentral/FAT Viewer?action=UPDATE&amp;creator=factset&amp;DOC_NAME=fat:reuters_qtrly_source_window.fat&amp;display_string=Audit&amp;DYN_ARGS=TRUE&amp;VAR:ID1=04622410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75__FDSAUDITLINK___1">{"fdsup://directions/FAT Viewer?action=UPDATE&amp;creator=factset&amp;DYN_ARGS=TRUE&amp;DOC_NAME=FAT:FQL_AUDITING_CLIENT_TEMPLATE.FAT&amp;display_string=Audit&amp;VAR:KEY=RAXERQROJC&amp;VAR:QUERY=RkZfRUJJVChDQUwsMjAwOSwsLCxVU0Qp&amp;WINDOW=FIRST_POPUP&amp;HEIGHT=450&amp;WIDTH=450&amp;START_MAXIMI","ZED=FALSE&amp;VAR:CALENDAR=US&amp;VAR:SYMBOL=SQI&amp;VAR:INDEX=0"}</definedName>
    <definedName name="_750__FDSAUDITLINK__">{"fdsup://directions/FAT Viewer?action=UPDATE&amp;creator=factset&amp;DYN_ARGS=TRUE&amp;DOC_NAME=FAT:FQL_AUDITING_CLIENT_TEMPLATE.FAT&amp;display_string=Audit&amp;VAR:KEY=FQPSVOJULS&amp;VAR:QUERY=RkZfRU5UUlBSX1ZBTF9EQUlMWSg0MDQwOSwsLCwsJ0JBUycp&amp;WINDOW=FIRST_POPUP&amp;HEIGHT=450&amp;WIDTH=","450&amp;START_MAXIMIZED=FALSE&amp;VAR:CALENDAR=US&amp;VAR:SYMBOL=CR&amp;VAR:INDEX=0"}</definedName>
    <definedName name="_75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5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5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5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5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5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5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5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5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5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51__FDSAUDITLINK__">{"fdsup://directions/FAT Viewer?action=UPDATE&amp;creator=factset&amp;DYN_ARGS=TRUE&amp;DOC_NAME=FAT:FQL_AUDITING_CLIENT_TEMPLATE.FAT&amp;display_string=Audit&amp;VAR:KEY=NIDCLWDUPW&amp;VAR:QUERY=RkZfRU5UUlBSX1ZBTF9EQUlMWSg0MDQwOSwsLCwsJ0JBUycp&amp;WINDOW=FIRST_POPUP&amp;HEIGHT=450&amp;WIDTH=","450&amp;START_MAXIMIZED=FALSE&amp;VAR:CALENDAR=US&amp;VAR:SYMBOL=CFX&amp;VAR:INDEX=0"}</definedName>
    <definedName name="_75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5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5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5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5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5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5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5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5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5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52__FDSAUDITLINK__">{"fdsup://directions/FAT Viewer?action=UPDATE&amp;creator=factset&amp;DYN_ARGS=TRUE&amp;DOC_NAME=FAT:FQL_AUDITING_CLIENT_TEMPLATE.FAT&amp;display_string=Audit&amp;VAR:KEY=TWLIJYDWFG&amp;VAR:QUERY=RkZfRU5UUlBSX1ZBTF9EQUlMWSg0MDQwOSwsLCwsJ0JBUycp&amp;WINDOW=FIRST_POPUP&amp;HEIGHT=450&amp;WIDTH=","450&amp;START_MAXIMIZED=FALSE&amp;VAR:CALENDAR=US&amp;VAR:SYMBOL=CIR&amp;VAR:INDEX=0"}</definedName>
    <definedName name="_75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5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5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5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5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5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5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5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5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5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53__FDSAUDITLINK__">{"fdsup://directions/FAT Viewer?action=UPDATE&amp;creator=factset&amp;DYN_ARGS=TRUE&amp;DOC_NAME=FAT:FQL_AUDITING_CLIENT_TEMPLATE.FAT&amp;display_string=Audit&amp;VAR:KEY=RUTOVSXEDI&amp;VAR:QUERY=RkZfRU5UUlBSX1ZBTF9EQUlMWSg0MDQwOSwsLCwsJ0JBUycp&amp;WINDOW=FIRST_POPUP&amp;HEIGHT=450&amp;WIDTH=","450&amp;START_MAXIMIZED=FALSE&amp;VAR:CALENDAR=US&amp;VAR:SYMBOL=CSL&amp;VAR:INDEX=0"}</definedName>
    <definedName name="_75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5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5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5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5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5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5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5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5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5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54__FDSAUDITLINK__">{"fdsup://directions/FAT Viewer?action=UPDATE&amp;creator=factset&amp;DYN_ARGS=TRUE&amp;DOC_NAME=FAT:FQL_AUDITING_CLIENT_TEMPLATE.FAT&amp;display_string=Audit&amp;VAR:KEY=XKDWFQRMTK&amp;VAR:QUERY=RkZfRU5UUlBSX1ZBTF9EQUlMWSg0MDQwOSwsLCwsJ0JBUycp&amp;WINDOW=FIRST_POPUP&amp;HEIGHT=450&amp;WIDTH=","450&amp;START_MAXIMIZED=FALSE&amp;VAR:CALENDAR=US&amp;VAR:SYMBOL=B&amp;VAR:INDEX=0"}</definedName>
    <definedName name="_75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5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5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5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5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5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5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5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5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5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54bfbc46284402dad020bcf83952467" hidden="1">#REF!</definedName>
    <definedName name="_755__FDSAUDITLINK__">{"fdsup://directions/FAT Viewer?action=UPDATE&amp;creator=factset&amp;DYN_ARGS=TRUE&amp;DOC_NAME=FAT:FQL_AUDITING_CLIENT_TEMPLATE.FAT&amp;display_string=Audit&amp;VAR:KEY=TWHOXSPKRE&amp;VAR:QUERY=RkZfRU5UUlBSX1ZBTF9EQUlMWSg0MDQwOSwsLCwsJ0JBUycp&amp;WINDOW=FIRST_POPUP&amp;HEIGHT=450&amp;WIDTH=","450&amp;START_MAXIMIZED=FALSE&amp;VAR:CALENDAR=US&amp;VAR:SYMBOL=BEZ&amp;VAR:INDEX=0"}</definedName>
    <definedName name="_75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5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5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5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5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5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5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5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5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5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56__FDSAUDITLINK__">{"fdsup://directions/FAT Viewer?action=UPDATE&amp;creator=factset&amp;DYN_ARGS=TRUE&amp;DOC_NAME=FAT:FQL_AUDITING_CLIENT_TEMPLATE.FAT&amp;display_string=Audit&amp;VAR:KEY=XQDKTUHGVK&amp;VAR:QUERY=RkZfRU5UUlBSX1ZBTF9EQUlMWSg0MDQwOSwsLCwsJ0JBUycp&amp;WINDOW=FIRST_POPUP&amp;HEIGHT=450&amp;WIDTH=","450&amp;START_MAXIMIZED=FALSE&amp;VAR:CALENDAR=US&amp;VAR:SYMBOL=AOS&amp;VAR:INDEX=0"}</definedName>
    <definedName name="_75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5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5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5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5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5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5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5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5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5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57__FDSAUDITLINK__">{"fdsup://directions/FAT Viewer?action=UPDATE&amp;creator=factset&amp;DYN_ARGS=TRUE&amp;DOC_NAME=FAT:FQL_AUDITING_CLIENT_TEMPLATE.FAT&amp;display_string=Audit&amp;VAR:KEY=XMHELSBEHI&amp;VAR:QUERY=RkZfRU5UUlBSX1ZBTF9EQUlMWSg0MDQwOSwsLCwsJ0JBUycp&amp;WINDOW=FIRST_POPUP&amp;HEIGHT=450&amp;WIDTH=","450&amp;START_MAXIMIZED=FALSE&amp;VAR:CALENDAR=US&amp;VAR:SYMBOL=AME&amp;VAR:INDEX=0"}</definedName>
    <definedName name="_75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5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5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5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5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5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5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5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5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5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58__FDSAUDITLINK__">{"fdsup://directions/FAT Viewer?action=UPDATE&amp;creator=factset&amp;DYN_ARGS=TRUE&amp;DOC_NAME=FAT:FQL_AUDITING_CLIENT_TEMPLATE.FAT&amp;display_string=Audit&amp;VAR:KEY=LETGJEDSHM&amp;VAR:QUERY=RkZfRU5UUlBSX1ZBTF9EQUlMWSg0MDQwOSwsLCwsJ0JBUycp&amp;WINDOW=FIRST_POPUP&amp;HEIGHT=450&amp;WIDTH=","450&amp;START_MAXIMIZED=FALSE&amp;VAR:CALENDAR=US&amp;VAR:SYMBOL=AYI&amp;VAR:INDEX=0"}</definedName>
    <definedName name="_75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5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5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5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5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5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5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5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5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5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59__FDSAUDITLINK__">{"fdsup://directions/FAT Viewer?action=UPDATE&amp;creator=factset&amp;DYN_ARGS=TRUE&amp;DOC_NAME=FAT:FQL_AUDITING_CLIENT_TEMPLATE.FAT&amp;display_string=Audit&amp;VAR:KEY=TQBKHQDGVQ&amp;VAR:QUERY=RkZfRU5UUlBSX1ZBTF9EQUlMWSg0MDQwOSwsLCwsJ0JBUycp&amp;WINDOW=FIRST_POPUP&amp;HEIGHT=450&amp;WIDTH=","450&amp;START_MAXIMIZED=FALSE&amp;VAR:CALENDAR=US&amp;VAR:SYMBOL=ATU&amp;VAR:INDEX=0"}</definedName>
    <definedName name="_75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5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5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5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5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5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5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5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5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5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6__FDSAUDITLINK__">{"fdsup://IBCentral/FAT Viewer?action=UPDATE&amp;creator=factset&amp;DOC_NAME=fat:reuters_qtrly_source_window.fat&amp;display_string=Audit&amp;DYN_ARGS=TRUE&amp;VAR:ID1=56357110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76__FDSAUDITLINK___1">{"fdsup://directions/FAT Viewer?action=UPDATE&amp;creator=factset&amp;DYN_ARGS=TRUE&amp;DOC_NAME=FAT:FQL_AUDITING_CLIENT_TEMPLATE.FAT&amp;display_string=Audit&amp;VAR:KEY=QPMDCVYDIL&amp;VAR:QUERY=RkZfU0FMRVMoQ0FMLDIwMTAsLCwsVVNEKQ==&amp;WINDOW=FIRST_POPUP&amp;HEIGHT=450&amp;WIDTH=450&amp;START_MA","XIMIZED=FALSE&amp;VAR:CALENDAR=US&amp;VAR:SYMBOL=N&amp;VAR:INDEX=0"}</definedName>
    <definedName name="_760__FDSAUDITLINK__">{"fdsup://directions/FAT Viewer?action=UPDATE&amp;creator=factset&amp;DYN_ARGS=TRUE&amp;DOC_NAME=FAT:FQL_AUDITING_CLIENT_TEMPLATE.FAT&amp;display_string=Audit&amp;VAR:KEY=XQPSNGVORW&amp;VAR:QUERY=RkZfRU5UUlBSX1ZBTF9EQUlMWSg0MDQwOSwsLCwsJ0JBUycp&amp;WINDOW=FIRST_POPUP&amp;HEIGHT=450&amp;WIDTH=","450&amp;START_MAXIMIZED=FALSE&amp;VAR:CALENDAR=US&amp;VAR:SYMBOL=URS&amp;VAR:INDEX=0"}</definedName>
    <definedName name="_76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6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6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6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6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6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6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6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6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6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61__FDSAUDITLINK__">{"fdsup://directions/FAT Viewer?action=UPDATE&amp;creator=factset&amp;DYN_ARGS=TRUE&amp;DOC_NAME=FAT:FQL_AUDITING_CLIENT_TEMPLATE.FAT&amp;display_string=Audit&amp;VAR:KEY=NILYFCDABI&amp;VAR:QUERY=RkZfRU5UUlBSX1ZBTF9EQUlMWSg0MDQwOSwsLCwsJ0JBUycp&amp;WINDOW=FIRST_POPUP&amp;HEIGHT=450&amp;WIDTH=","450&amp;START_MAXIMIZED=FALSE&amp;VAR:CALENDAR=US&amp;VAR:SYMBOL=TPC&amp;VAR:INDEX=0"}</definedName>
    <definedName name="_76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6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6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6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6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6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6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6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6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6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62__FDSAUDITLINK__">{"fdsup://directions/FAT Viewer?action=UPDATE&amp;creator=factset&amp;DYN_ARGS=TRUE&amp;DOC_NAME=FAT:FQL_AUDITING_CLIENT_TEMPLATE.FAT&amp;display_string=Audit&amp;VAR:KEY=PGVOTMLMFA&amp;VAR:QUERY=RkZfRU5UUlBSX1ZBTF9EQUlMWSg0MDQwOSwsLCwsJ0JBUycp&amp;WINDOW=FIRST_POPUP&amp;HEIGHT=450&amp;WIDTH=","450&amp;START_MAXIMIZED=FALSE&amp;VAR:CALENDAR=US&amp;VAR:SYMBOL=SHAW&amp;VAR:INDEX=0"}</definedName>
    <definedName name="_76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6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6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6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6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6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6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6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6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6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63__FDSAUDITLINK__">{"fdsup://directions/FAT Viewer?action=UPDATE&amp;creator=factset&amp;DYN_ARGS=TRUE&amp;DOC_NAME=FAT:FQL_AUDITING_CLIENT_TEMPLATE.FAT&amp;display_string=Audit&amp;VAR:KEY=NGDOVGPAZS&amp;VAR:QUERY=RkZfRU5UUlBSX1ZBTF9EQUlMWSg0MDQwOSwsLCwsJ0JBUycp&amp;WINDOW=FIRST_POPUP&amp;HEIGHT=450&amp;WIDTH=","450&amp;START_MAXIMIZED=FALSE&amp;VAR:CALENDAR=US&amp;VAR:SYMBOL=TTEK&amp;VAR:INDEX=0"}</definedName>
    <definedName name="_76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6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6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6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6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6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6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6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6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6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64__FDSAUDITLINK__">{"fdsup://directions/FAT Viewer?action=UPDATE&amp;creator=factset&amp;DYN_ARGS=TRUE&amp;DOC_NAME=FAT:FQL_AUDITING_CLIENT_TEMPLATE.FAT&amp;display_string=Audit&amp;VAR:KEY=LIFAZYLGPY&amp;VAR:QUERY=RkZfRU5UUlBSX1ZBTF9EQUlMWSg0MDQwOSwsLCwsJ0JBUycp&amp;WINDOW=FIRST_POPUP&amp;HEIGHT=450&amp;WIDTH=","450&amp;START_MAXIMIZED=FALSE&amp;VAR:CALENDAR=US&amp;VAR:SYMBOL=276388&amp;VAR:INDEX=0"}</definedName>
    <definedName name="_76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6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6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6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643761255e443c9bd1661cff63e252e" hidden="1">#REF!</definedName>
    <definedName name="_76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6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6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6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6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6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65__FDSAUDITLINK__">{"fdsup://directions/FAT Viewer?action=UPDATE&amp;creator=factset&amp;DYN_ARGS=TRUE&amp;DOC_NAME=FAT:FQL_AUDITING_CLIENT_TEMPLATE.FAT&amp;display_string=Audit&amp;VAR:KEY=RQHSNAVCXC&amp;VAR:QUERY=RkZfRU5UUlBSX1ZBTF9EQUlMWSg0MDQwOSwsLCwsJ0JBUycp&amp;WINDOW=FIRST_POPUP&amp;HEIGHT=450&amp;WIDTH=","450&amp;START_MAXIMIZED=FALSE&amp;VAR:CALENDAR=US&amp;VAR:SYMBOL=MDR&amp;VAR:INDEX=0"}</definedName>
    <definedName name="_76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6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6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6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6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6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6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6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6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6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66__FDSAUDITLINK__">{"fdsup://directions/FAT Viewer?action=UPDATE&amp;creator=factset&amp;DYN_ARGS=TRUE&amp;DOC_NAME=FAT:FQL_AUDITING_CLIENT_TEMPLATE.FAT&amp;display_string=Audit&amp;VAR:KEY=JSVCPUJMDS&amp;VAR:QUERY=RkZfRU5UUlBSX1ZBTF9EQUlMWSg0MDQwOSwsLCwsJ0JBUycp&amp;WINDOW=FIRST_POPUP&amp;HEIGHT=450&amp;WIDTH=","450&amp;START_MAXIMIZED=FALSE&amp;VAR:CALENDAR=US&amp;VAR:SYMBOL=KBR&amp;VAR:INDEX=0"}</definedName>
    <definedName name="_76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6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6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6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6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6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6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6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6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6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67__FDSAUDITLINK__">{"fdsup://directions/FAT Viewer?action=UPDATE&amp;creator=factset&amp;DYN_ARGS=TRUE&amp;DOC_NAME=FAT:FQL_AUDITING_CLIENT_TEMPLATE.FAT&amp;display_string=Audit&amp;VAR:KEY=PKZCBWBETE&amp;VAR:QUERY=RkZfRU5UUlBSX1ZBTF9EQUlMWSg0MDQwOSwsLCwsJ0JBUycp&amp;WINDOW=FIRST_POPUP&amp;HEIGHT=450&amp;WIDTH=","450&amp;START_MAXIMIZED=FALSE&amp;VAR:CALENDAR=US&amp;VAR:SYMBOL=JEC&amp;VAR:INDEX=0"}</definedName>
    <definedName name="_76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6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6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6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6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6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6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6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6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6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68__FDSAUDITLINK__">{"fdsup://directions/FAT Viewer?action=UPDATE&amp;creator=factset&amp;DYN_ARGS=TRUE&amp;DOC_NAME=FAT:FQL_AUDITING_CLIENT_TEMPLATE.FAT&amp;display_string=Audit&amp;VAR:KEY=ZMDOLCLOBE&amp;VAR:QUERY=RkZfRU5UUlBSX1ZBTF9EQUlMWSg0MDQwOSwsLCwsJ0JBUycp&amp;WINDOW=FIRST_POPUP&amp;HEIGHT=450&amp;WIDTH=","450&amp;START_MAXIMIZED=FALSE&amp;VAR:CALENDAR=US&amp;VAR:SYMBOL=INSU&amp;VAR:INDEX=0"}</definedName>
    <definedName name="_76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6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6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6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6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6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6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6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6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6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69__FDSAUDITLINK__">{"fdsup://directions/FAT Viewer?action=UPDATE&amp;creator=factset&amp;DYN_ARGS=TRUE&amp;DOC_NAME=FAT:FQL_AUDITING_CLIENT_TEMPLATE.FAT&amp;display_string=Audit&amp;VAR:KEY=VEJKXKTONE&amp;VAR:QUERY=RkZfRU5UUlBSX1ZBTF9EQUlMWSg0MDQwOSwsLCwsJ0JBUycp&amp;WINDOW=FIRST_POPUP&amp;HEIGHT=450&amp;WIDTH=","450&amp;START_MAXIMIZED=FALSE&amp;VAR:CALENDAR=US&amp;VAR:SYMBOL=GVA&amp;VAR:INDEX=0"}</definedName>
    <definedName name="_76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6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6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6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6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6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6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6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6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6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6bd36b2940845b1bd04728552ae63a5" hidden="1">#REF!</definedName>
    <definedName name="_77__FDSAUDITLINK__">{"fdsup://IBCentral/FAT Viewer?action=UPDATE&amp;creator=factset&amp;DOC_NAME=fat:reuters_qtrly_source_window.fat&amp;display_string=Audit&amp;DYN_ARGS=TRUE&amp;VAR:ID1=88077910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77__FDSAUDITLINK___1">{"fdsup://directions/FAT Viewer?action=UPDATE&amp;creator=factset&amp;DYN_ARGS=TRUE&amp;DOC_NAME=FAT:FQL_AUDITING_CLIENT_TEMPLATE.FAT&amp;display_string=Audit&amp;VAR:KEY=ULYVKJSBKD&amp;VAR:QUERY=RkZfU0FMRVMoQ0FMLDIwMDksLCwsVVNEKQ==&amp;WINDOW=FIRST_POPUP&amp;HEIGHT=450&amp;WIDTH=450&amp;START_MA","XIMIZED=FALSE&amp;VAR:CALENDAR=US&amp;VAR:SYMBOL=N&amp;VAR:INDEX=0"}</definedName>
    <definedName name="_770__FDSAUDITLINK__">{"fdsup://directions/FAT Viewer?action=UPDATE&amp;creator=factset&amp;DYN_ARGS=TRUE&amp;DOC_NAME=FAT:FQL_AUDITING_CLIENT_TEMPLATE.FAT&amp;display_string=Audit&amp;VAR:KEY=VAJSFCPADG&amp;VAR:QUERY=RkZfRU5UUlBSX1ZBTF9EQUlMWSg0MDQwOSwsLCwsJ0JBUycp&amp;WINDOW=FIRST_POPUP&amp;HEIGHT=450&amp;WIDTH=","450&amp;START_MAXIMIZED=FALSE&amp;VAR:CALENDAR=US&amp;VAR:SYMBOL=FWLT&amp;VAR:INDEX=0"}</definedName>
    <definedName name="_77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7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7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7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7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7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7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7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7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7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71__FDSAUDITLINK__">{"fdsup://directions/FAT Viewer?action=UPDATE&amp;creator=factset&amp;DYN_ARGS=TRUE&amp;DOC_NAME=FAT:FQL_AUDITING_CLIENT_TEMPLATE.FAT&amp;display_string=Audit&amp;VAR:KEY=ZOPORUBCLY&amp;VAR:QUERY=RkZfRU5UUlBSX1ZBTF9EQUlMWSg0MDQwOSwsLCwsJ0JBUycp&amp;WINDOW=FIRST_POPUP&amp;HEIGHT=450&amp;WIDTH=","450&amp;START_MAXIMIZED=FALSE&amp;VAR:CALENDAR=US&amp;VAR:SYMBOL=FLR&amp;VAR:INDEX=0"}</definedName>
    <definedName name="_77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7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7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7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7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7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7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7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7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7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72__FDSAUDITLINK__">{"fdsup://directions/FAT Viewer?action=UPDATE&amp;creator=factset&amp;DYN_ARGS=TRUE&amp;DOC_NAME=FAT:FQL_AUDITING_CLIENT_TEMPLATE.FAT&amp;display_string=Audit&amp;VAR:KEY=NKHALETCFQ&amp;VAR:QUERY=RkZfRU5UUlBSX1ZBTF9EQUlMWSg0MDQwOSwsLCwsJ0JBUycp&amp;WINDOW=FIRST_POPUP&amp;HEIGHT=450&amp;WIDTH=","450&amp;START_MAXIMIZED=FALSE&amp;VAR:CALENDAR=US&amp;VAR:SYMBOL=CBI&amp;VAR:INDEX=0"}</definedName>
    <definedName name="_77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7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7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7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7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7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7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7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7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7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73__FDSAUDITLINK__">{"fdsup://directions/FAT Viewer?action=UPDATE&amp;creator=factset&amp;DYN_ARGS=TRUE&amp;DOC_NAME=FAT:FQL_AUDITING_CLIENT_TEMPLATE.FAT&amp;display_string=Audit&amp;VAR:KEY=DMREVEZOLU&amp;VAR:QUERY=RkZfRU5UUlBSX1ZBTF9EQUlMWSg0MDQwOSwsLCwsJ0JBUycp&amp;WINDOW=FIRST_POPUP&amp;HEIGHT=450&amp;WIDTH=","450&amp;START_MAXIMIZED=FALSE&amp;VAR:CALENDAR=US&amp;VAR:SYMBOL=572797&amp;VAR:INDEX=0"}</definedName>
    <definedName name="_77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7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7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7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7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7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7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7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7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7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74__FDSAUDITLINK__">{"fdsup://directions/FAT Viewer?action=UPDATE&amp;creator=factset&amp;DYN_ARGS=TRUE&amp;DOC_NAME=FAT:FQL_AUDITING_CLIENT_TEMPLATE.FAT&amp;display_string=Audit&amp;VAR:KEY=LAZKLMLOJA&amp;VAR:QUERY=RkZfRU5UUlBSX1ZBTF9EQUlMWSg0MDQwOSwsLCwsJ0JBUycp&amp;WINDOW=FIRST_POPUP&amp;HEIGHT=450&amp;WIDTH=","450&amp;START_MAXIMIZED=FALSE&amp;VAR:CALENDAR=US&amp;VAR:SYMBOL=483410&amp;VAR:INDEX=0"}</definedName>
    <definedName name="_77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7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7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7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7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7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7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7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7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7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75__FDSAUDITLINK__">{"fdsup://directions/FAT Viewer?action=UPDATE&amp;creator=factset&amp;DYN_ARGS=TRUE&amp;DOC_NAME=FAT:FQL_AUDITING_CLIENT_TEMPLATE.FAT&amp;display_string=Audit&amp;VAR:KEY=JAZCXKZSXI&amp;VAR:QUERY=RkZfRU5UUlBSX1ZBTF9EQUlMWSg0MDQwOSwsLCwsJ0JBUycp&amp;WINDOW=FIRST_POPUP&amp;HEIGHT=450&amp;WIDTH=","450&amp;START_MAXIMIZED=FALSE&amp;VAR:CALENDAR=US&amp;VAR:SYMBOL=B19DVX&amp;VAR:INDEX=0"}</definedName>
    <definedName name="_77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7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7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7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7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7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7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7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7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7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76__FDSAUDITLINK__">{"fdsup://directions/FAT Viewer?action=UPDATE&amp;creator=factset&amp;DYN_ARGS=TRUE&amp;DOC_NAME=FAT:FQL_AUDITING_CLIENT_TEMPLATE.FAT&amp;display_string=Audit&amp;VAR:KEY=DYDCHCXMRS&amp;VAR:QUERY=RkZfRU5UUlBSX1ZBTF9EQUlMWSg0MDQwOSwsLCwsJ0JBUycp&amp;WINDOW=FIRST_POPUP&amp;HEIGHT=450&amp;WIDTH=","450&amp;START_MAXIMIZED=FALSE&amp;VAR:CALENDAR=US&amp;VAR:SYMBOL=710889&amp;VAR:INDEX=0"}</definedName>
    <definedName name="_77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7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7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7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7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7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7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7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7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7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77__FDSAUDITLINK__">{"fdsup://directions/FAT Viewer?action=UPDATE&amp;creator=factset&amp;DYN_ARGS=TRUE&amp;DOC_NAME=FAT:FQL_AUDITING_CLIENT_TEMPLATE.FAT&amp;display_string=Audit&amp;VAR:KEY=NAJCTMLKNK&amp;VAR:QUERY=RkZfRU5UUlBSX1ZBTF9EQUlMWSg0MDQwOSwsLCwsJ0JBUycp&amp;WINDOW=FIRST_POPUP&amp;HEIGHT=450&amp;WIDTH=","450&amp;START_MAXIMIZED=FALSE&amp;VAR:CALENDAR=US&amp;VAR:SYMBOL=UTX&amp;VAR:INDEX=0"}</definedName>
    <definedName name="_77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7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7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7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7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7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7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7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7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7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78__FDSAUDITLINK__">{"fdsup://directions/FAT Viewer?action=UPDATE&amp;creator=factset&amp;DYN_ARGS=TRUE&amp;DOC_NAME=FAT:FQL_AUDITING_CLIENT_TEMPLATE.FAT&amp;display_string=Audit&amp;VAR:KEY=PADAHWXKDG&amp;VAR:QUERY=RkZfRU5UUlBSX1ZBTF9EQUlMWSg0MDQwOSwsLCwsJ0JBUycp&amp;WINDOW=FIRST_POPUP&amp;HEIGHT=450&amp;WIDTH=","450&amp;START_MAXIMIZED=FALSE&amp;VAR:CALENDAR=US&amp;VAR:SYMBOL=TYC&amp;VAR:INDEX=0"}</definedName>
    <definedName name="_77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7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7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7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7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7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7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7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7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7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79__FDSAUDITLINK__">{"fdsup://directions/FAT Viewer?action=UPDATE&amp;creator=factset&amp;DYN_ARGS=TRUE&amp;DOC_NAME=FAT:FQL_AUDITING_CLIENT_TEMPLATE.FAT&amp;display_string=Audit&amp;VAR:KEY=NYVGJEFKBY&amp;VAR:QUERY=RkZfRU5UUlBSX1ZBTF9EQUlMWSg0MDQwOSwsLCwsJ0JBUycp&amp;WINDOW=FIRST_POPUP&amp;HEIGHT=450&amp;WIDTH=","450&amp;START_MAXIMIZED=FALSE&amp;VAR:CALENDAR=US&amp;VAR:SYMBOL=TXT&amp;VAR:INDEX=0"}</definedName>
    <definedName name="_77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7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7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7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7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7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7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7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7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7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7b4a4d48dd9436ba373ccad0dbca791" hidden="1">#REF!</definedName>
    <definedName name="_78__FDSAUDITLINK__">{"fdsup://IBCentral/FAT Viewer?action=UPDATE&amp;creator=factset&amp;DOC_NAME=fat:reuters_qtrly_source_window.fat&amp;display_string=Audit&amp;DYN_ARGS=TRUE&amp;VAR:ID1=04622410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78__FDSAUDITLINK___1">{"fdsup://directions/FAT Viewer?action=UPDATE&amp;creator=factset&amp;DYN_ARGS=TRUE&amp;DOC_NAME=FAT:FQL_AUDITING_CLIENT_TEMPLATE.FAT&amp;display_string=Audit&amp;VAR:KEY=KHWBWLWVMD&amp;VAR:QUERY=RkZfU0FMRVMoQ0FMLDIwMDgsLCwsVVNEKQ==&amp;WINDOW=FIRST_POPUP&amp;HEIGHT=450&amp;WIDTH=450&amp;START_MA","XIMIZED=FALSE&amp;VAR:CALENDAR=FIVEDAY&amp;VAR:SYMBOL=OTEX&amp;VAR:INDEX=0"}</definedName>
    <definedName name="_780__FDSAUDITLINK__">{"fdsup://directions/FAT Viewer?action=UPDATE&amp;creator=factset&amp;DYN_ARGS=TRUE&amp;DOC_NAME=FAT:FQL_AUDITING_CLIENT_TEMPLATE.FAT&amp;display_string=Audit&amp;VAR:KEY=BIZCZSHYXG&amp;VAR:QUERY=RkZfRU5UUlBSX1ZBTF9EQUlMWSg0MDQwOSwsLCwsJ0JBUycp&amp;WINDOW=FIRST_POPUP&amp;HEIGHT=450&amp;WIDTH=","450&amp;START_MAXIMIZED=FALSE&amp;VAR:CALENDAR=US&amp;VAR:SYMBOL=ROK&amp;VAR:INDEX=0"}</definedName>
    <definedName name="_78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8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8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8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8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8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8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8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8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8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81__FDSAUDITLINK__">{"fdsup://directions/FAT Viewer?action=UPDATE&amp;creator=factset&amp;DYN_ARGS=TRUE&amp;DOC_NAME=FAT:FQL_AUDITING_CLIENT_TEMPLATE.FAT&amp;display_string=Audit&amp;VAR:KEY=DCRMVOVWBS&amp;VAR:QUERY=RkZfRU5UUlBSX1ZBTF9EQUlMWSg0MDQwOSwsLCwsJ0JBUycp&amp;WINDOW=FIRST_POPUP&amp;HEIGHT=450&amp;WIDTH=","450&amp;START_MAXIMIZED=FALSE&amp;VAR:CALENDAR=US&amp;VAR:SYMBOL=PH&amp;VAR:INDEX=0"}</definedName>
    <definedName name="_78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8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8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8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8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8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8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8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8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8180998cca3436582017dcbf8b23431" hidden="1">#REF!</definedName>
    <definedName name="_78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82__FDSAUDITLINK__">{"fdsup://directions/FAT Viewer?action=UPDATE&amp;creator=factset&amp;DYN_ARGS=TRUE&amp;DOC_NAME=FAT:FQL_AUDITING_CLIENT_TEMPLATE.FAT&amp;display_string=Audit&amp;VAR:KEY=PIVODETCHK&amp;VAR:QUERY=RkZfRU5UUlBSX1ZBTF9EQUlMWSg0MDQwOSwsLCwsJ0JBUycp&amp;WINDOW=FIRST_POPUP&amp;HEIGHT=450&amp;WIDTH=","450&amp;START_MAXIMIZED=FALSE&amp;VAR:CALENDAR=US&amp;VAR:SYMBOL=JCI&amp;VAR:INDEX=0"}</definedName>
    <definedName name="_78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8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8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8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8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8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8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8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8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8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83__FDSAUDITLINK__">{"fdsup://directions/FAT Viewer?action=UPDATE&amp;creator=factset&amp;DYN_ARGS=TRUE&amp;DOC_NAME=FAT:FQL_AUDITING_CLIENT_TEMPLATE.FAT&amp;display_string=Audit&amp;VAR:KEY=JIBWDUHSRS&amp;VAR:QUERY=RkZfRU5UUlBSX1ZBTF9EQUlMWSg0MDQwOSwsLCwsJ0JBUycp&amp;WINDOW=FIRST_POPUP&amp;HEIGHT=450&amp;WIDTH=","450&amp;START_MAXIMIZED=FALSE&amp;VAR:CALENDAR=US&amp;VAR:SYMBOL=ITT&amp;VAR:INDEX=0"}</definedName>
    <definedName name="_78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8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8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8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8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8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8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8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8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8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84__FDSAUDITLINK__">{"fdsup://directions/FAT Viewer?action=UPDATE&amp;creator=factset&amp;DYN_ARGS=TRUE&amp;DOC_NAME=FAT:FQL_AUDITING_CLIENT_TEMPLATE.FAT&amp;display_string=Audit&amp;VAR:KEY=HILETGHETQ&amp;VAR:QUERY=RkZfRU5UUlBSX1ZBTF9EQUlMWSg0MDQwOSwsLCwsJ0JBUycp&amp;WINDOW=FIRST_POPUP&amp;HEIGHT=450&amp;WIDTH=","450&amp;START_MAXIMIZED=FALSE&amp;VAR:CALENDAR=US&amp;VAR:SYMBOL=IR&amp;VAR:INDEX=0"}</definedName>
    <definedName name="_78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8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8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8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8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8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8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8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8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8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85__FDSAUDITLINK__">{"fdsup://directions/FAT Viewer?action=UPDATE&amp;creator=factset&amp;DYN_ARGS=TRUE&amp;DOC_NAME=FAT:FQL_AUDITING_CLIENT_TEMPLATE.FAT&amp;display_string=Audit&amp;VAR:KEY=HYDEFQFGRM&amp;VAR:QUERY=RkZfRU5UUlBSX1ZBTF9EQUlMWSg0MDQwOSwsLCwsJ0JBUycp&amp;WINDOW=FIRST_POPUP&amp;HEIGHT=450&amp;WIDTH=","450&amp;START_MAXIMIZED=FALSE&amp;VAR:CALENDAR=US&amp;VAR:SYMBOL=ITW&amp;VAR:INDEX=0"}</definedName>
    <definedName name="_78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8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8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8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8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8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8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8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8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8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86__FDSAUDITLINK__">{"fdsup://directions/FAT Viewer?action=UPDATE&amp;creator=factset&amp;DYN_ARGS=TRUE&amp;DOC_NAME=FAT:FQL_AUDITING_CLIENT_TEMPLATE.FAT&amp;display_string=Audit&amp;VAR:KEY=BSFUHKBKVG&amp;VAR:QUERY=RkZfRU5UUlBSX1ZBTF9EQUlMWSg0MDQwOSwsLCwsJ0JBUycp&amp;WINDOW=FIRST_POPUP&amp;HEIGHT=450&amp;WIDTH=","450&amp;START_MAXIMIZED=FALSE&amp;VAR:CALENDAR=US&amp;VAR:SYMBOL=HON&amp;VAR:INDEX=0"}</definedName>
    <definedName name="_78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8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8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8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8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8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8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8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8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8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87__FDSAUDITLINK__">{"fdsup://directions/FAT Viewer?action=UPDATE&amp;creator=factset&amp;DYN_ARGS=TRUE&amp;DOC_NAME=FAT:FQL_AUDITING_CLIENT_TEMPLATE.FAT&amp;display_string=Audit&amp;VAR:KEY=HGVQFSXEVG&amp;VAR:QUERY=RkZfRU5UUlBSX1ZBTF9EQUlMWSg0MDQwOSwsLCwsJ0JBUycp&amp;WINDOW=FIRST_POPUP&amp;HEIGHT=450&amp;WIDTH=","450&amp;START_MAXIMIZED=FALSE&amp;VAR:CALENDAR=US&amp;VAR:SYMBOL=GE&amp;VAR:INDEX=0"}</definedName>
    <definedName name="_78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8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8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8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8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8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8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8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8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8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88__FDSAUDITLINK__">{"fdsup://directions/FAT Viewer?action=UPDATE&amp;creator=factset&amp;DYN_ARGS=TRUE&amp;DOC_NAME=FAT:FQL_AUDITING_CLIENT_TEMPLATE.FAT&amp;display_string=Audit&amp;VAR:KEY=NERSPGJGBA&amp;VAR:QUERY=RkZfRU5UUlBSX1ZBTF9EQUlMWSg0MDQwOSwsLCwsJ0JBUycp&amp;WINDOW=FIRST_POPUP&amp;HEIGHT=450&amp;WIDTH=","450&amp;START_MAXIMIZED=FALSE&amp;VAR:CALENDAR=US&amp;VAR:SYMBOL=EMR&amp;VAR:INDEX=0"}</definedName>
    <definedName name="_78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8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8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8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8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8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8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8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8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8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89__FDSAUDITLINK__">{"fdsup://directions/FAT Viewer?action=UPDATE&amp;creator=factset&amp;DYN_ARGS=TRUE&amp;DOC_NAME=FAT:FQL_AUDITING_CLIENT_TEMPLATE.FAT&amp;display_string=Audit&amp;VAR:KEY=LKVMTQZURG&amp;VAR:QUERY=RkZfRU5UUlBSX1ZBTF9EQUlMWSg0MDQwOSwsLCwsJ0JBUycp&amp;WINDOW=FIRST_POPUP&amp;HEIGHT=450&amp;WIDTH=","450&amp;START_MAXIMIZED=FALSE&amp;VAR:CALENDAR=US&amp;VAR:SYMBOL=ETN&amp;VAR:INDEX=0"}</definedName>
    <definedName name="_78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8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8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8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8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8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8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8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8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8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9__FDSAUDITLINK__">{"fdsup://IBCentral/FAT Viewer?action=UPDATE&amp;creator=factset&amp;DOC_NAME=fat:reuters_qtrly_source_window.fat&amp;display_string=Audit&amp;DYN_ARGS=TRUE&amp;VAR:ID1=56357110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79__FDSAUDITLINK___1">{"fdsup://directions/FAT Viewer?action=UPDATE&amp;creator=factset&amp;DYN_ARGS=TRUE&amp;DOC_NAME=FAT:FQL_AUDITING_CLIENT_TEMPLATE.FAT&amp;display_string=Audit&amp;VAR:KEY=KZYBGTQFIL&amp;VAR:QUERY=RkZfU0FMRVMoQ0FMLDIwMDgsLCwsVVNEKQ==&amp;WINDOW=FIRST_POPUP&amp;HEIGHT=450&amp;WIDTH=450&amp;START_MA","XIMIZED=FALSE&amp;VAR:CALENDAR=US&amp;VAR:SYMBOL=N&amp;VAR:INDEX=0"}</definedName>
    <definedName name="_790__FDSAUDITLINK__">{"fdsup://directions/FAT Viewer?action=UPDATE&amp;creator=factset&amp;DYN_ARGS=TRUE&amp;DOC_NAME=FAT:FQL_AUDITING_CLIENT_TEMPLATE.FAT&amp;display_string=Audit&amp;VAR:KEY=LABCXWZWXU&amp;VAR:QUERY=RkZfRU5UUlBSX1ZBTF9EQUlMWSg0MDQwOSwsLCwsJ0JBUycp&amp;WINDOW=FIRST_POPUP&amp;HEIGHT=450&amp;WIDTH=","450&amp;START_MAXIMIZED=FALSE&amp;VAR:CALENDAR=US&amp;VAR:SYMBOL=DOV&amp;VAR:INDEX=0"}</definedName>
    <definedName name="_79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9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9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9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9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9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79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9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79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79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791__FDSAUDITLINK__">{"fdsup://directions/FAT Viewer?action=UPDATE&amp;creator=factset&amp;DYN_ARGS=TRUE&amp;DOC_NAME=FAT:FQL_AUDITING_CLIENT_TEMPLATE.FAT&amp;display_string=Audit&amp;VAR:KEY=ZQBYLSXKXW&amp;VAR:QUERY=RkZfRU5UUlBSX1ZBTF9EQUlMWSg0MDQwOSwsLCwsJ0JBUycp&amp;WINDOW=FIRST_POPUP&amp;HEIGHT=450&amp;WIDTH=","450&amp;START_MAXIMIZED=FALSE&amp;VAR:CALENDAR=US&amp;VAR:SYMBOL=DHR&amp;VAR:INDEX=0"}</definedName>
    <definedName name="_79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79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79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79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79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79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79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79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79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79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792__FDSAUDITLINK__">{"fdsup://directions/FAT Viewer?action=UPDATE&amp;creator=factset&amp;DYN_ARGS=TRUE&amp;DOC_NAME=FAT:FQL_AUDITING_CLIENT_TEMPLATE.FAT&amp;display_string=Audit&amp;VAR:KEY=ZELMRONGHG&amp;VAR:QUERY=RkZfRU5UUlBSX1ZBTF9EQUlMWSg0MDQwOSwsLCwsJ0JBUycp&amp;WINDOW=FIRST_POPUP&amp;HEIGHT=450&amp;WIDTH=","450&amp;START_MAXIMIZED=FALSE&amp;VAR:CALENDAR=US&amp;VAR:SYMBOL=CBE&amp;VAR:INDEX=0"}</definedName>
    <definedName name="_79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79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79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79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79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79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79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79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79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79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793__FDSAUDITLINK__">{"fdsup://directions/FAT Viewer?action=UPDATE&amp;creator=factset&amp;DYN_ARGS=TRUE&amp;DOC_NAME=FAT:FQL_AUDITING_CLIENT_TEMPLATE.FAT&amp;display_string=Audit&amp;VAR:KEY=HOLUPCLSNU&amp;VAR:QUERY=RkZfQ0FQRVgoQU5OLDIwMDkp&amp;WINDOW=FIRST_POPUP&amp;HEIGHT=450&amp;WIDTH=450&amp;START_MAXIMIZED=FALS","E&amp;VAR:CALENDAR=US&amp;VAR:SYMBOL=LINCOLN&amp;VAR:INDEX=0"}</definedName>
    <definedName name="_79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79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79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9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79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79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79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79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79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79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794__FDSAUDITLINK__">{"fdsup://directions/FAT Viewer?action=UPDATE&amp;creator=factset&amp;DYN_ARGS=TRUE&amp;DOC_NAME=FAT:FQL_AUDITING_CLIENT_TEMPLATE.FAT&amp;display_string=Audit&amp;VAR:KEY=ZIDYPSPWRW&amp;VAR:QUERY=RkZfQ0FQRVgoQU5OLDIwMDkp&amp;WINDOW=FIRST_POPUP&amp;HEIGHT=450&amp;WIDTH=450&amp;START_MAXIMIZED=FALS","E&amp;VAR:CALENDAR=US&amp;VAR:SYMBOL=ROLL&amp;VAR:INDEX=0"}</definedName>
    <definedName name="_79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79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79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79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79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79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79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79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79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79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795__FDSAUDITLINK__">{"fdsup://directions/FAT Viewer?action=UPDATE&amp;creator=factset&amp;DYN_ARGS=TRUE&amp;DOC_NAME=FAT:FQL_AUDITING_CLIENT_TEMPLATE.FAT&amp;display_string=Audit&amp;VAR:KEY=BGTQROXYDO&amp;VAR:QUERY=RkZfQ0FQRVgoQU5OLDIwMDkp&amp;WINDOW=FIRST_POPUP&amp;HEIGHT=450&amp;WIDTH=450&amp;START_MAXIMIZED=FALS","E&amp;VAR:CALENDAR=US&amp;VAR:SYMBOL=KDN&amp;VAR:INDEX=0"}</definedName>
    <definedName name="_79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79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79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79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79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79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79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79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79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79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796__FDSAUDITLINK__">{"fdsup://directions/FAT Viewer?action=UPDATE&amp;creator=factset&amp;DYN_ARGS=TRUE&amp;DOC_NAME=FAT:FQL_AUDITING_CLIENT_TEMPLATE.FAT&amp;display_string=Audit&amp;VAR:KEY=JIRMBQNIVQ&amp;VAR:QUERY=RkZfQ0FQRVgoQU5OLDIwMDkp&amp;WINDOW=FIRST_POPUP&amp;HEIGHT=450&amp;WIDTH=450&amp;START_MAXIMIZED=FALS","E&amp;VAR:CALENDAR=US&amp;VAR:SYMBOL=ATU&amp;VAR:INDEX=0"}</definedName>
    <definedName name="_79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79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79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79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79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79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79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79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79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79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7969efa71b0d4376854f33dd5c3beb46" hidden="1">#REF!</definedName>
    <definedName name="_797__FDSAUDITLINK__">{"fdsup://directions/FAT Viewer?action=UPDATE&amp;creator=factset&amp;DYN_ARGS=TRUE&amp;DOC_NAME=FAT:FQL_AUDITING_CLIENT_TEMPLATE.FAT&amp;display_string=Audit&amp;VAR:KEY=TEDSRCFSXS&amp;VAR:QUERY=RkZfT1BFUl9DRihBTk4sMjAwOSk=&amp;WINDOW=FIRST_POPUP&amp;HEIGHT=450&amp;WIDTH=450&amp;START_MAXIMIZED=","FALSE&amp;VAR:CALENDAR=US&amp;VAR:SYMBOL=LINCOLN&amp;VAR:INDEX=0"}</definedName>
    <definedName name="_79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79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79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79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79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79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79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79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79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79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798__FDSAUDITLINK__">{"fdsup://directions/FAT Viewer?action=UPDATE&amp;creator=factset&amp;DYN_ARGS=TRUE&amp;DOC_NAME=FAT:FQL_AUDITING_CLIENT_TEMPLATE.FAT&amp;display_string=Audit&amp;VAR:KEY=HQVCNORAZY&amp;VAR:QUERY=RkZfT1BFUl9DRihBTk4sMjAwOSk=&amp;WINDOW=FIRST_POPUP&amp;HEIGHT=450&amp;WIDTH=450&amp;START_MAXIMIZED=","FALSE&amp;VAR:CALENDAR=US&amp;VAR:SYMBOL=ROLL&amp;VAR:INDEX=0"}</definedName>
    <definedName name="_79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79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79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7982307689cf4e8b96e55291a59d42f2" hidden="1">#REF!</definedName>
    <definedName name="_79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79835bb231f54a30b300373d1f84d86c" hidden="1">#REF!</definedName>
    <definedName name="_79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79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79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79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79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79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799__FDSAUDITLINK__">{"fdsup://directions/FAT Viewer?action=UPDATE&amp;creator=factset&amp;DYN_ARGS=TRUE&amp;DOC_NAME=FAT:FQL_AUDITING_CLIENT_TEMPLATE.FAT&amp;display_string=Audit&amp;VAR:KEY=JWTMZOJULG&amp;VAR:QUERY=RkZfT1BFUl9DRihBTk4sMjAwOSk=&amp;WINDOW=FIRST_POPUP&amp;HEIGHT=450&amp;WIDTH=450&amp;START_MAXIMIZED=","FALSE&amp;VAR:CALENDAR=US&amp;VAR:SYMBOL=KDN&amp;VAR:INDEX=0"}</definedName>
    <definedName name="_79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79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79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79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79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79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79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79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79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79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79a6c11e3741492bac6d4db3ee16ff16" hidden="1">#REF!</definedName>
    <definedName name="_79ec0646502443109198144712a4e8b5" hidden="1">#REF!</definedName>
    <definedName name="_7a2d9238fce94a66be8c856e6b7a1d7c" hidden="1">#REF!</definedName>
    <definedName name="_7a6a12a998434d448b7b5e8eb5263a48" hidden="1">#REF!</definedName>
    <definedName name="_7ab4310304e84ae29f65d3d0cfbbc74e" hidden="1">#REF!</definedName>
    <definedName name="_7abf3d2bfa7149fea6f2c03c0f90df9b" hidden="1">#REF!</definedName>
    <definedName name="_7BENEFITS">#REF!</definedName>
    <definedName name="_7c495be5bada41629f5ee4fe85ad65ac" hidden="1">#REF!</definedName>
    <definedName name="_7c76ed21180242ac949f7bc6b18a7d44" hidden="1">#REF!</definedName>
    <definedName name="_7d2056753fa2462c970859f857dca895" hidden="1">#REF!</definedName>
    <definedName name="_7f23aa520ab7430f87dc049945b22e56" hidden="1">#REF!</definedName>
    <definedName name="_7fcfee9394834e61bdaeca4d0057d559" hidden="1">#REF!</definedName>
    <definedName name="_8__123Graph_CX_ACTUAL">[3]DSAR!$S$6:$S$23</definedName>
    <definedName name="_8__FDSAUDITLINK__">{"fdsup://directions/FAT Viewer?action=UPDATE&amp;creator=factset&amp;DYN_ARGS=TRUE&amp;DOC_NAME=FAT:FQL_AUDITING_CLIENT_TEMPLATE.FAT&amp;display_string=Audit&amp;VAR:KEY=KHSXEZQRIF&amp;VAR:QUERY=RkZfRU5UUlBSX1ZBTF9EQUlMWSg0MDc2NywsLCwsJ0RJTCcp&amp;WINDOW=FIRST_POPUP&amp;HEIGHT=450&amp;WIDTH=","450&amp;START_MAXIMIZED=FALSE&amp;VAR:CALENDAR=US&amp;VAR:SYMBOL=SPB&amp;VAR:INDEX=0"}</definedName>
    <definedName name="_8__FDSAUDITLINK___1">{"fdsup://directions/FAT Viewer?action=UPDATE&amp;creator=factset&amp;DYN_ARGS=TRUE&amp;DOC_NAME=FAT:FQL_AUDITING_CLIENT_TEMPLATE.FAT&amp;display_string=Audit&amp;VAR:KEY=GNSTYZITUP&amp;VAR:QUERY=RkZfRUJJVChDQUwsMjAwOSwsLCxVU0Qp&amp;WINDOW=FIRST_POPUP&amp;HEIGHT=450&amp;WIDTH=450&amp;START_MAXIMI","ZED=FALSE&amp;VAR:CALENDAR=US&amp;VAR:SYMBOL=N&amp;VAR:INDEX=0"}</definedName>
    <definedName name="_80__FDSAUDITLINK__">{"fdsup://IBCentral/FAT Viewer?action=UPDATE&amp;creator=factset&amp;DOC_NAME=fat:reuters_qtrly_source_window.fat&amp;display_string=Audit&amp;DYN_ARGS=TRUE&amp;VAR:ID1=88077910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80__FDSAUDITLINK___1">{"fdsup://Directions/FactSet Auditing Viewer?action=AUDIT_VALUE&amp;DB=129&amp;ID1=75008610&amp;VALUEID=18321&amp;SDATE=2011&amp;PERIODTYPE=ANN_STD&amp;SCFT=3&amp;window=popup_no_bar&amp;width=385&amp;height=120&amp;START_MAXIMIZED=FALSE&amp;creator=factset&amp;display_string=Audit"}</definedName>
    <definedName name="_800__FDSAUDITLINK__">{"fdsup://directions/FAT Viewer?action=UPDATE&amp;creator=factset&amp;DYN_ARGS=TRUE&amp;DOC_NAME=FAT:FQL_AUDITING_CLIENT_TEMPLATE.FAT&amp;display_string=Audit&amp;VAR:KEY=NCXILADKNG&amp;VAR:QUERY=RkZfT1BFUl9DRihBTk4sMjAwOSk=&amp;WINDOW=FIRST_POPUP&amp;HEIGHT=450&amp;WIDTH=450&amp;START_MAXIMIZED=","FALSE&amp;VAR:CALENDAR=US&amp;VAR:SYMBOL=ATU&amp;VAR:INDEX=0"}</definedName>
    <definedName name="_80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0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0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0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0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0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0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0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0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0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01__FDSAUDITLINK__">{"fdsup://directions/FAT Viewer?action=UPDATE&amp;creator=factset&amp;DYN_ARGS=TRUE&amp;DOC_NAME=FAT:FQL_AUDITING_CLIENT_TEMPLATE.FAT&amp;display_string=Audit&amp;VAR:KEY=DCFERABEPE&amp;VAR:QUERY=RkZfQ0FQRVgoTFRNUywxMi8zMS8yMDA5KQ==&amp;WINDOW=FIRST_POPUP&amp;HEIGHT=450&amp;WIDTH=450&amp;START_MA","XIMIZED=FALSE&amp;VAR:CALENDAR=US&amp;VAR:SYMBOL=SRCL&amp;VAR:INDEX=0"}</definedName>
    <definedName name="_80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0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0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0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0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0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0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0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0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0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02__FDSAUDITLINK__">{"fdsup://directions/FAT Viewer?action=UPDATE&amp;creator=factset&amp;DYN_ARGS=TRUE&amp;DOC_NAME=FAT:FQL_AUDITING_CLIENT_TEMPLATE.FAT&amp;display_string=Audit&amp;VAR:KEY=RGJWFGTWVI&amp;VAR:QUERY=RkZfRU5UUlBSX1ZBTF9EQUlMWSg0MDQyMiwsLCwsJ0JBUycp&amp;WINDOW=FIRST_POPUP&amp;HEIGHT=450&amp;WIDTH=","450&amp;START_MAXIMIZED=FALSE&amp;VAR:CALENDAR=US&amp;VAR:SYMBOL=293388&amp;VAR:INDEX=0"}</definedName>
    <definedName name="_80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0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0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0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0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0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0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0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0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0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03__FDSAUDITLINK__">{"fdsup://directions/FAT Viewer?action=UPDATE&amp;creator=factset&amp;DYN_ARGS=TRUE&amp;DOC_NAME=FAT:FQL_AUDITING_CLIENT_TEMPLATE.FAT&amp;display_string=Audit&amp;VAR:KEY=NYHURGLOHG&amp;VAR:QUERY=RkZfRU5UUlBSX1ZBTF9EQUlMWSg0MDQyMiwsLCwsJ0JBUycp&amp;WINDOW=FIRST_POPUP&amp;HEIGHT=450&amp;WIDTH=","450&amp;START_MAXIMIZED=FALSE&amp;VAR:CALENDAR=US&amp;VAR:SYMBOL=LXU&amp;VAR:INDEX=0"}</definedName>
    <definedName name="_80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0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0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0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0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0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0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0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0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0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04__FDSAUDITLINK__">{"fdsup://directions/FAT Viewer?action=UPDATE&amp;creator=factset&amp;DYN_ARGS=TRUE&amp;DOC_NAME=FAT:FQL_AUDITING_CLIENT_TEMPLATE.FAT&amp;display_string=Audit&amp;VAR:KEY=RABUNQZEVO&amp;VAR:QUERY=RkZfRU5UUlBSX1ZBTF9EQUlMWSg0MDQyMiwsLCwsJ0JBUycp&amp;WINDOW=FIRST_POPUP&amp;HEIGHT=450&amp;WIDTH=","450&amp;START_MAXIMIZED=FALSE&amp;VAR:CALENDAR=US&amp;VAR:SYMBOL=FIX&amp;VAR:INDEX=0"}</definedName>
    <definedName name="_80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0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0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0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0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0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0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0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0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0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05__FDSAUDITLINK__">{"fdsup://directions/FAT Viewer?action=UPDATE&amp;creator=factset&amp;DYN_ARGS=TRUE&amp;DOC_NAME=FAT:FQL_AUDITING_CLIENT_TEMPLATE.FAT&amp;display_string=Audit&amp;VAR:KEY=DYZEDQVQVE&amp;VAR:QUERY=RkZfRU5UUlBSX1ZBTF9EQUlMWSg0MDQyMiwsLCwsJ0JBUycp&amp;WINDOW=FIRST_POPUP&amp;HEIGHT=450&amp;WIDTH=","450&amp;START_MAXIMIZED=FALSE&amp;VAR:CALENDAR=US&amp;VAR:SYMBOL=AAON&amp;VAR:INDEX=0"}</definedName>
    <definedName name="_80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0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0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0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0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0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0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0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0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0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05bc57538f04f7eae217ec97a7d9491" hidden="1">#REF!</definedName>
    <definedName name="_806__FDSAUDITLINK__">{"fdsup://directions/FAT Viewer?action=UPDATE&amp;creator=factset&amp;DYN_ARGS=TRUE&amp;DOC_NAME=FAT:FQL_AUDITING_CLIENT_TEMPLATE.FAT&amp;display_string=Audit&amp;VAR:KEY=HYBAFQBOVU&amp;VAR:QUERY=RkZfRU5UUlBSX1ZBTF9EQUlMWSg0MDQyMiwsLCwsJ0RJTCcp&amp;WINDOW=FIRST_POPUP&amp;HEIGHT=450&amp;WIDTH=","450&amp;START_MAXIMIZED=FALSE&amp;VAR:CALENDAR=US&amp;VAR:SYMBOL=UTX&amp;VAR:INDEX=0"}</definedName>
    <definedName name="_80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0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0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0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0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0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0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0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0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0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07__FDSAUDITLINK__">{"fdsup://directions/FAT Viewer?action=UPDATE&amp;creator=factset&amp;DYN_ARGS=TRUE&amp;DOC_NAME=FAT:FQL_AUDITING_CLIENT_TEMPLATE.FAT&amp;display_string=Audit&amp;VAR:KEY=LEFUVSNYRU&amp;VAR:QUERY=RkZfRU5UUlBSX1ZBTF9EQUlMWSg0MDQyMiwsLCwsJ0RJTCcp&amp;WINDOW=FIRST_POPUP&amp;HEIGHT=450&amp;WIDTH=","450&amp;START_MAXIMIZED=FALSE&amp;VAR:CALENDAR=US&amp;VAR:SYMBOL=IR&amp;VAR:INDEX=0"}</definedName>
    <definedName name="_80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0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0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0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0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0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0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0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0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0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08__FDSAUDITLINK__">{"fdsup://directions/FAT Viewer?action=UPDATE&amp;creator=factset&amp;DYN_ARGS=TRUE&amp;DOC_NAME=FAT:FQL_AUDITING_CLIENT_TEMPLATE.FAT&amp;display_string=Audit&amp;VAR:KEY=ZINCLSHGLS&amp;VAR:QUERY=RkZfRU5UUlBSX1ZBTF9EQUlMWSg0MDQyMiwsLCwsJ0JBUycp&amp;WINDOW=FIRST_POPUP&amp;HEIGHT=450&amp;WIDTH=","450&amp;START_MAXIMIZED=FALSE&amp;VAR:CALENDAR=US&amp;VAR:SYMBOL=JCI&amp;VAR:INDEX=0"}</definedName>
    <definedName name="_80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0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0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0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0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0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0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0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0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0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09__FDSAUDITLINK__">{"fdsup://directions/FAT Viewer?action=UPDATE&amp;creator=factset&amp;DYN_ARGS=TRUE&amp;DOC_NAME=FAT:FQL_AUDITING_CLIENT_TEMPLATE.FAT&amp;display_string=Audit&amp;VAR:KEY=JWZSVQNQRU&amp;VAR:QUERY=RkZfRU5UUlBSX1ZBTF9EQUlMWSg0MDQyMiwsLCwsJ0RJTCcp&amp;WINDOW=FIRST_POPUP&amp;HEIGHT=450&amp;WIDTH=","450&amp;START_MAXIMIZED=FALSE&amp;VAR:CALENDAR=US&amp;VAR:SYMBOL=EMR&amp;VAR:INDEX=0"}</definedName>
    <definedName name="_80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0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0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0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0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0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0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0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0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0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0deda74fc3745dbb2e2cffafe71bead" hidden="1">#REF!</definedName>
    <definedName name="_81__FDSAUDITLINK__">{"fdsup://IBCentral/FAT Viewer?action=UPDATE&amp;creator=factset&amp;DOC_NAME=fat:reuters_annual_shs_src_window.fat&amp;display_string=Audit&amp;DYN_ARGS=TRUE&amp;VAR:ID1=04622410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81__FDSAUDITLINK___1">{"fdsup://Directions/FactSet Auditing Viewer?action=AUDIT_VALUE&amp;DB=129&amp;ID1=75008610&amp;VALUEID=03249&amp;SDATE=2011&amp;PERIODTYPE=ANN_STD&amp;SCFT=3&amp;window=popup_no_bar&amp;width=385&amp;height=120&amp;START_MAXIMIZED=FALSE&amp;creator=factset&amp;display_string=Audit"}</definedName>
    <definedName name="_810__FDSAUDITLINK__">{"fdsup://directions/FAT Viewer?action=UPDATE&amp;creator=factset&amp;DYN_ARGS=TRUE&amp;DOC_NAME=FAT:FQL_AUDITING_CLIENT_TEMPLATE.FAT&amp;display_string=Audit&amp;VAR:KEY=ZYHMHUNQLK&amp;VAR:QUERY=RkZfRU5UUlBSX1ZBTF9EQUlMWSg0MDQyMiwsLCwsJ0JBUycp&amp;WINDOW=FIRST_POPUP&amp;HEIGHT=450&amp;WIDTH=","450&amp;START_MAXIMIZED=FALSE&amp;VAR:CALENDAR=US&amp;VAR:SYMBOL=LII&amp;VAR:INDEX=0"}</definedName>
    <definedName name="_810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10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10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10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10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10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10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10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10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10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11__FDSAUDITLINK__">{"fdsup://directions/FAT Viewer?action=UPDATE&amp;creator=factset&amp;DYN_ARGS=TRUE&amp;DOC_NAME=FAT:FQL_AUDITING_CLIENT_TEMPLATE.FAT&amp;display_string=Audit&amp;VAR:KEY=BERSHMLCDG&amp;VAR:QUERY=RkZfRU5UUlBSX1ZBTF9EQUlMWSg0MDQyMiwsLCwsJ0JBUycp&amp;WINDOW=FIRST_POPUP&amp;HEIGHT=450&amp;WIDTH=","450&amp;START_MAXIMIZED=FALSE&amp;VAR:CALENDAR=US&amp;VAR:SYMBOL=WSO&amp;VAR:INDEX=0"}</definedName>
    <definedName name="_811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11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11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11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11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11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115e868dd9d43619d228e62d16ade94" hidden="1">#REF!</definedName>
    <definedName name="_811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11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11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11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11d812f709f4bd88a9045601f3f8b9f" hidden="1">#REF!</definedName>
    <definedName name="_812__FDSAUDITLINK__">{"fdsup://directions/FAT Viewer?action=UPDATE&amp;creator=factset&amp;DYN_ARGS=TRUE&amp;DOC_NAME=FAT:FQL_AUDITING_CLIENT_TEMPLATE.FAT&amp;display_string=Audit&amp;VAR:KEY=TKZUTATUBU&amp;VAR:QUERY=RkZfRU5UUlBSX1ZBTF9EQUlMWSg0MDQyMiwsLCwsJ0JBUycp&amp;WINDOW=FIRST_POPUP&amp;HEIGHT=450&amp;WIDTH=","450&amp;START_MAXIMIZED=FALSE&amp;VAR:CALENDAR=US&amp;VAR:SYMBOL=WM&amp;VAR:INDEX=0"}</definedName>
    <definedName name="_812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12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12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12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12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12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12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12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12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12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13__FDSAUDITLINK__">{"fdsup://directions/FAT Viewer?action=UPDATE&amp;creator=factset&amp;DYN_ARGS=TRUE&amp;DOC_NAME=FAT:FQL_AUDITING_CLIENT_TEMPLATE.FAT&amp;display_string=Audit&amp;VAR:KEY=VYZMHCPCFS&amp;VAR:QUERY=RkZfRU5UUlBSX1ZBTF9EQUlMWSg0MDQyMiwsLCwsJ0JBUycp&amp;WINDOW=FIRST_POPUP&amp;HEIGHT=450&amp;WIDTH=","450&amp;START_MAXIMIZED=FALSE&amp;VAR:CALENDAR=US&amp;VAR:SYMBOL=WCN&amp;VAR:INDEX=0"}</definedName>
    <definedName name="_813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13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13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13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13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13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13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13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13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13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14__FDSAUDITLINK__">{"fdsup://directions/FAT Viewer?action=UPDATE&amp;creator=factset&amp;DYN_ARGS=TRUE&amp;DOC_NAME=FAT:FQL_AUDITING_CLIENT_TEMPLATE.FAT&amp;display_string=Audit&amp;VAR:KEY=JGHKJGPQVW&amp;VAR:QUERY=RkZfRU5UUlBSX1ZBTF9EQUlMWSg0MDQyMiwsLCwsJ0JBUycp&amp;WINDOW=FIRST_POPUP&amp;HEIGHT=450&amp;WIDTH=","450&amp;START_MAXIMIZED=FALSE&amp;VAR:CALENDAR=US&amp;VAR:SYMBOL=RSG&amp;VAR:INDEX=0"}</definedName>
    <definedName name="_814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14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14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14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14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14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14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14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14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14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15__FDSAUDITLINK__">{"fdsup://directions/FAT Viewer?action=UPDATE&amp;creator=factset&amp;DYN_ARGS=TRUE&amp;DOC_NAME=FAT:FQL_AUDITING_CLIENT_TEMPLATE.FAT&amp;display_string=Audit&amp;VAR:KEY=BAFYREZYZY&amp;VAR:QUERY=RkZfRU5UUlBSX1ZBTF9EQUlMWSg0MDQyMiwsLCwsJ0JBUycp&amp;WINDOW=FIRST_POPUP&amp;HEIGHT=450&amp;WIDTH=","450&amp;START_MAXIMIZED=FALSE&amp;VAR:CALENDAR=US&amp;VAR:SYMBOL=BIN&amp;VAR:INDEX=0"}</definedName>
    <definedName name="_815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15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15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15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15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15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15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15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15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15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15e3a59771c49f58e82715647cb615b" hidden="1">#REF!</definedName>
    <definedName name="_816__FDSAUDITLINK__">{"fdsup://directions/FAT Viewer?action=UPDATE&amp;creator=factset&amp;DYN_ARGS=TRUE&amp;DOC_NAME=FAT:FQL_AUDITING_CLIENT_TEMPLATE.FAT&amp;display_string=Audit&amp;VAR:KEY=TAVKHANERW&amp;VAR:QUERY=RkZfRU5UUlBSX1ZBTF9EQUlMWSg0MDQyMiwsLCwsJ0JBUycp&amp;WINDOW=FIRST_POPUP&amp;HEIGHT=450&amp;WIDTH=","450&amp;START_MAXIMIZED=FALSE&amp;VAR:CALENDAR=US&amp;VAR:SYMBOL=SRCL&amp;VAR:INDEX=0"}</definedName>
    <definedName name="_816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16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16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16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16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16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16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16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16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16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17__FDSAUDITLINK__">{"fdsup://directions/FAT Viewer?action=UPDATE&amp;creator=factset&amp;DYN_ARGS=TRUE&amp;DOC_NAME=FAT:FQL_AUDITING_CLIENT_TEMPLATE.FAT&amp;display_string=Audit&amp;VAR:KEY=PGPYXSXEBU&amp;VAR:QUERY=RkZfRU5UUlBSX1ZBTF9EQUlMWSg0MDQyMiwsLCwsJ0JBUycp&amp;WINDOW=FIRST_POPUP&amp;HEIGHT=450&amp;WIDTH=","450&amp;START_MAXIMIZED=FALSE&amp;VAR:CALENDAR=US&amp;VAR:SYMBOL=WCC&amp;VAR:INDEX=0"}</definedName>
    <definedName name="_817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17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17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17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17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17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17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17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17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17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18__FDSAUDITLINK__">{"fdsup://directions/FAT Viewer?action=UPDATE&amp;creator=factset&amp;DYN_ARGS=TRUE&amp;DOC_NAME=FAT:FQL_AUDITING_CLIENT_TEMPLATE.FAT&amp;display_string=Audit&amp;VAR:KEY=PGFCHQLWRW&amp;VAR:QUERY=RkZfRU5UUlBSX1ZBTF9EQUlMWSg0MDQyMiwsLCwsJ0JBUycp&amp;WINDOW=FIRST_POPUP&amp;HEIGHT=450&amp;WIDTH=","450&amp;START_MAXIMIZED=FALSE&amp;VAR:CALENDAR=US&amp;VAR:SYMBOL=AXE&amp;VAR:INDEX=0"}</definedName>
    <definedName name="_818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18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18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18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18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18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18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18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18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18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19__FDSAUDITLINK__">{"fdsup://directions/FAT Viewer?action=UPDATE&amp;creator=factset&amp;DYN_ARGS=TRUE&amp;DOC_NAME=FAT:FQL_AUDITING_CLIENT_TEMPLATE.FAT&amp;display_string=Audit&amp;VAR:KEY=PMLGDOXMJK&amp;VAR:QUERY=RkZfRU5UUlBSX1ZBTF9EQUlMWSg0MDQyMiwsLCwsJ0JBUycp&amp;WINDOW=FIRST_POPUP&amp;HEIGHT=450&amp;WIDTH=","450&amp;START_MAXIMIZED=FALSE&amp;VAR:CALENDAR=US&amp;VAR:SYMBOL=ARG&amp;VAR:INDEX=0"}</definedName>
    <definedName name="_819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19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19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19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19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19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19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19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19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198a2bc465a4ae9958ee212447fe07a" hidden="1">#REF!</definedName>
    <definedName name="_819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2__FDSAUDITLINK__">{"fdsup://IBCentral/FAT Viewer?action=UPDATE&amp;creator=factset&amp;DOC_NAME=fat:reuters_annual_shs_src_window.fat&amp;display_string=Audit&amp;DYN_ARGS=TRUE&amp;VAR:ID1=56357110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82__FDSAUDITLINK___1">{"fdsup://Directions/FactSet Auditing Viewer?action=AUDIT_VALUE&amp;DB=129&amp;ID1=75008610&amp;VALUEID=18141&amp;SDATE=2011&amp;PERIODTYPE=ANN_STD&amp;SCFT=3&amp;window=popup_no_bar&amp;width=385&amp;height=120&amp;START_MAXIMIZED=FALSE&amp;creator=factset&amp;display_string=Audit"}</definedName>
    <definedName name="_820__FDSAUDITLINK__">{"fdsup://directions/FAT Viewer?action=UPDATE&amp;creator=factset&amp;DYN_ARGS=TRUE&amp;DOC_NAME=FAT:FQL_AUDITING_CLIENT_TEMPLATE.FAT&amp;display_string=Audit&amp;VAR:KEY=ZGFMNCZCNU&amp;VAR:QUERY=RkZfRU5UUlBSX1ZBTF9EQUlMWSg0MDQyMiwsLCwsJ0JBUycp&amp;WINDOW=FIRST_POPUP&amp;HEIGHT=450&amp;WIDTH=","450&amp;START_MAXIMIZED=FALSE&amp;VAR:CALENDAR=US&amp;VAR:SYMBOL=IBI&amp;VAR:INDEX=0"}</definedName>
    <definedName name="_820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20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20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20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20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20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20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20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20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20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21__FDSAUDITLINK__">{"fdsup://directions/FAT Viewer?action=UPDATE&amp;creator=factset&amp;DYN_ARGS=TRUE&amp;DOC_NAME=FAT:FQL_AUDITING_CLIENT_TEMPLATE.FAT&amp;display_string=Audit&amp;VAR:KEY=RMBERYHOJQ&amp;VAR:QUERY=RkZfRU5UUlBSX1ZBTF9EQUlMWSg0MDQyMiwsLCwsJ0JBUycp&amp;WINDOW=FIRST_POPUP&amp;HEIGHT=450&amp;WIDTH=","450&amp;START_MAXIMIZED=FALSE&amp;VAR:CALENDAR=US&amp;VAR:SYMBOL=AIT&amp;VAR:INDEX=0"}</definedName>
    <definedName name="_821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21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21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21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21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21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21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21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21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21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22__FDSAUDITLINK__">{"fdsup://directions/FAT Viewer?action=UPDATE&amp;creator=factset&amp;DYN_ARGS=TRUE&amp;DOC_NAME=FAT:FQL_AUDITING_CLIENT_TEMPLATE.FAT&amp;display_string=Audit&amp;VAR:KEY=RQPGBYXIZI&amp;VAR:QUERY=RkZfRU5UUlBSX1ZBTF9EQUlMWSg0MDQyMiwsLCwsJ0JBUycp&amp;WINDOW=FIRST_POPUP&amp;HEIGHT=450&amp;WIDTH=","450&amp;START_MAXIMIZED=FALSE&amp;VAR:CALENDAR=US&amp;VAR:SYMBOL=POOL&amp;VAR:INDEX=0"}</definedName>
    <definedName name="_822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22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22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22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22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22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22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22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22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22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22e25759c4949e3a39fed51129b7e81" hidden="1">#REF!</definedName>
    <definedName name="_823__FDSAUDITLINK__">{"fdsup://directions/FAT Viewer?action=UPDATE&amp;creator=factset&amp;DYN_ARGS=TRUE&amp;DOC_NAME=FAT:FQL_AUDITING_CLIENT_TEMPLATE.FAT&amp;display_string=Audit&amp;VAR:KEY=BERSHMLCDG&amp;VAR:QUERY=RkZfRU5UUlBSX1ZBTF9EQUlMWSg0MDQyMiwsLCwsJ0JBUycp&amp;WINDOW=FIRST_POPUP&amp;HEIGHT=450&amp;WIDTH=","450&amp;START_MAXIMIZED=FALSE&amp;VAR:CALENDAR=US&amp;VAR:SYMBOL=WSO&amp;VAR:INDEX=0"}</definedName>
    <definedName name="_823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23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23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23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23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23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23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23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23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23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24__FDSAUDITLINK__">{"fdsup://directions/FAT Viewer?action=UPDATE&amp;creator=factset&amp;DYN_ARGS=TRUE&amp;DOC_NAME=FAT:FQL_AUDITING_CLIENT_TEMPLATE.FAT&amp;display_string=Audit&amp;VAR:KEY=DSRSPGFQRQ&amp;VAR:QUERY=RkZfRU5UUlBSX1ZBTF9EQUlMWSg0MDQyMiwsLCwsJ0JBUycp&amp;WINDOW=FIRST_POPUP&amp;HEIGHT=450&amp;WIDTH=","450&amp;START_MAXIMIZED=FALSE&amp;VAR:CALENDAR=US&amp;VAR:SYMBOL=MSM&amp;VAR:INDEX=0"}</definedName>
    <definedName name="_824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24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24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24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24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24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24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24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24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24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25__FDSAUDITLINK__">{"fdsup://directions/FAT Viewer?action=UPDATE&amp;creator=factset&amp;DYN_ARGS=TRUE&amp;DOC_NAME=FAT:FQL_AUDITING_CLIENT_TEMPLATE.FAT&amp;display_string=Audit&amp;VAR:KEY=PWBEJSBORY&amp;VAR:QUERY=RkZfRU5UUlBSX1ZBTF9EQUlMWSg0MDQyMiwsLCwsJ0JBUycp&amp;WINDOW=FIRST_POPUP&amp;HEIGHT=450&amp;WIDTH=","450&amp;START_MAXIMIZED=FALSE&amp;VAR:CALENDAR=US&amp;VAR:SYMBOL=FAST&amp;VAR:INDEX=0"}</definedName>
    <definedName name="_825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25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25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25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25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25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25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25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25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25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26__FDSAUDITLINK__">{"fdsup://directions/FAT Viewer?action=UPDATE&amp;creator=factset&amp;DYN_ARGS=TRUE&amp;DOC_NAME=FAT:FQL_AUDITING_CLIENT_TEMPLATE.FAT&amp;display_string=Audit&amp;VAR:KEY=VODGDUPOVC&amp;VAR:QUERY=RkZfRU5UUlBSX1ZBTF9EQUlMWSg0MDQyMiwsLCwsJ0JBUycp&amp;WINDOW=FIRST_POPUP&amp;HEIGHT=450&amp;WIDTH=","450&amp;START_MAXIMIZED=FALSE&amp;VAR:CALENDAR=US&amp;VAR:SYMBOL=GWW&amp;VAR:INDEX=0"}</definedName>
    <definedName name="_826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26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26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26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26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26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26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26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26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26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27__FDSAUDITLINK__">{"fdsup://directions/FAT Viewer?action=UPDATE&amp;creator=factset&amp;DYN_ARGS=TRUE&amp;DOC_NAME=FAT:FQL_AUDITING_CLIENT_TEMPLATE.FAT&amp;display_string=Audit&amp;VAR:KEY=JGJYJUPYXO&amp;VAR:QUERY=RkZfRU5UUlBSX1ZBTF9EQUlMWSg0MDQyMiwsLCwsJ0JBUycp&amp;WINDOW=FIRST_POPUP&amp;HEIGHT=450&amp;WIDTH=","450&amp;START_MAXIMIZED=FALSE&amp;VAR:CALENDAR=US&amp;VAR:SYMBOL=B5ZN3P&amp;VAR:INDEX=0"}</definedName>
    <definedName name="_827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27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27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27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27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27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27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27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27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27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28__FDSAUDITLINK__">{"fdsup://directions/FAT Viewer?action=UPDATE&amp;creator=factset&amp;DYN_ARGS=TRUE&amp;DOC_NAME=FAT:FQL_AUDITING_CLIENT_TEMPLATE.FAT&amp;display_string=Audit&amp;VAR:KEY=ZAVQPCJYVO&amp;VAR:QUERY=RkZfRU5UUlBSX1ZBTF9EQUlMWSg0MDQyMiwsLCwsJ0JBUycp&amp;WINDOW=FIRST_POPUP&amp;HEIGHT=450&amp;WIDTH=","450&amp;START_MAXIMIZED=FALSE&amp;VAR:CALENDAR=US&amp;VAR:SYMBOL=XRX&amp;VAR:INDEX=0"}</definedName>
    <definedName name="_828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28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28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28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28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28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28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28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28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28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29__FDSAUDITLINK__">{"fdsup://Directions/FactSet Auditing Viewer?action=AUDIT_VALUE&amp;DB=129&amp;ID1=62957910&amp;VALUEID=01001&amp;SDATE=2008&amp;PERIODTYPE=ANN_STD&amp;SCFT=3&amp;window=popup_no_bar&amp;width=385&amp;height=120&amp;START_MAXIMIZED=FALSE&amp;creator=factset&amp;display_string=Audit"}</definedName>
    <definedName name="_829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29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29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29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29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29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29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29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29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29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2dcb8417db341658d82784bb829286f" hidden="1">#REF!</definedName>
    <definedName name="_83__FDSAUDITLINK__">{"fdsup://IBCentral/FAT Viewer?action=UPDATE&amp;creator=factset&amp;DOC_NAME=fat:reuters_annual_shs_src_window.fat&amp;display_string=Audit&amp;DYN_ARGS=TRUE&amp;VAR:ID1=88077910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83__FDSAUDITLINK___1">{"fdsup://directions/FAT Viewer?action=UPDATE&amp;creator=factset&amp;DYN_ARGS=TRUE&amp;DOC_NAME=FAT:FQL_AUDITING_CLIENT_TEMPLATE.FAT&amp;display_string=Audit&amp;VAR:KEY=GVYPQHMVEP&amp;VAR:QUERY=RkZfRUJJVChDQUwsMjAxMCwsLCxVU0Qp&amp;WINDOW=FIRST_POPUP&amp;HEIGHT=450&amp;WIDTH=450&amp;START_MAXIMI","ZED=FALSE&amp;VAR:CALENDAR=US&amp;VAR:SYMBOL=TRAK&amp;VAR:INDEX=0"}</definedName>
    <definedName name="_830__FDSAUDITLINK__">{"fdsup://directions/FAT Viewer?action=UPDATE&amp;creator=factset&amp;DYN_ARGS=TRUE&amp;DOC_NAME=FAT:FQL_AUDITING_CLIENT_TEMPLATE.FAT&amp;display_string=Audit&amp;VAR:KEY=VIPIZWVYRY&amp;VAR:QUERY=RkZfRU5UUlBSX1ZBTF9EQUlMWSg0MDQyMiwsLCwsJ0JBUycp&amp;WINDOW=FIRST_POPUP&amp;HEIGHT=450&amp;WIDTH=","450&amp;START_MAXIMIZED=FALSE&amp;VAR:CALENDAR=US&amp;VAR:SYMBOL=TNB&amp;VAR:INDEX=0"}</definedName>
    <definedName name="_830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30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30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30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30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30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30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30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30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30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31__FDSAUDITLINK__">{"fdsup://directions/FAT Viewer?action=UPDATE&amp;creator=factset&amp;DYN_ARGS=TRUE&amp;DOC_NAME=FAT:FQL_AUDITING_CLIENT_TEMPLATE.FAT&amp;display_string=Audit&amp;VAR:KEY=FUPMZKNCXA&amp;VAR:QUERY=RkZfRU5UUlBSX1ZBTF9EQUlMWSg0MDQyMiwsLCwsJ0JBUycp&amp;WINDOW=FIRST_POPUP&amp;HEIGHT=450&amp;WIDTH=","450&amp;START_MAXIMIZED=FALSE&amp;VAR:CALENDAR=US&amp;VAR:SYMBOL=TFX&amp;VAR:INDEX=0"}</definedName>
    <definedName name="_831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31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31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31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31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31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31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31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31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31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31c1dfaaf904b54885f528612880861" hidden="1">#REF!</definedName>
    <definedName name="_831ef068081f494aabe6774ec5d84782" hidden="1">#REF!</definedName>
    <definedName name="_832__FDSAUDITLINK__">{"fdsup://directions/FAT Viewer?action=UPDATE&amp;creator=factset&amp;DYN_ARGS=TRUE&amp;DOC_NAME=FAT:FQL_AUDITING_CLIENT_TEMPLATE.FAT&amp;display_string=Audit&amp;VAR:KEY=JGJYNWNUBY&amp;VAR:QUERY=RkZfRU5UUlBSX1ZBTF9EQUlMWSg0MDQyMiwsLCwsJ0JBUycp&amp;WINDOW=FIRST_POPUP&amp;HEIGHT=450&amp;WIDTH=","450&amp;START_MAXIMIZED=FALSE&amp;VAR:CALENDAR=US&amp;VAR:SYMBOL=SPW&amp;VAR:INDEX=0"}</definedName>
    <definedName name="_832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32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32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32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32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32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32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32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32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32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33__FDSAUDITLINK__">{"fdsup://directions/FAT Viewer?action=UPDATE&amp;creator=factset&amp;DYN_ARGS=TRUE&amp;DOC_NAME=FAT:FQL_AUDITING_CLIENT_TEMPLATE.FAT&amp;display_string=Audit&amp;VAR:KEY=FERUJGPOVM&amp;VAR:QUERY=RkZfRU5UUlBSX1ZBTF9EQUlMWSg0MDQyMiwsLCwsJ0JBUycp&amp;WINDOW=FIRST_POPUP&amp;HEIGHT=450&amp;WIDTH=","450&amp;START_MAXIMIZED=FALSE&amp;VAR:CALENDAR=US&amp;VAR:SYMBOL=ROP&amp;VAR:INDEX=0"}</definedName>
    <definedName name="_833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33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33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33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33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33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33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33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33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33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34__FDSAUDITLINK__">{"fdsup://directions/FAT Viewer?action=UPDATE&amp;creator=factset&amp;DYN_ARGS=TRUE&amp;DOC_NAME=FAT:FQL_AUDITING_CLIENT_TEMPLATE.FAT&amp;display_string=Audit&amp;VAR:KEY=HERAPCZMHK&amp;VAR:QUERY=RkZfRU5UUlBSX1ZBTF9EQUlMWSg0MDQyMiwsLCwsJ0JBUycp&amp;WINDOW=FIRST_POPUP&amp;HEIGHT=450&amp;WIDTH=","450&amp;START_MAXIMIZED=FALSE&amp;VAR:CALENDAR=US&amp;VAR:SYMBOL=RBC&amp;VAR:INDEX=0"}</definedName>
    <definedName name="_834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34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34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34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34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34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34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34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34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34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35__FDSAUDITLINK__">{"fdsup://directions/FAT Viewer?action=UPDATE&amp;creator=factset&amp;DYN_ARGS=TRUE&amp;DOC_NAME=FAT:FQL_AUDITING_CLIENT_TEMPLATE.FAT&amp;display_string=Audit&amp;VAR:KEY=XEBWZIFQLW&amp;VAR:QUERY=RkZfRU5UUlBSX1ZBTF9EQUlMWSg0MDQyMiwsLCwsJ0JBUycp&amp;WINDOW=FIRST_POPUP&amp;HEIGHT=450&amp;WIDTH=","450&amp;START_MAXIMIZED=FALSE&amp;VAR:CALENDAR=US&amp;VAR:SYMBOL=PBI&amp;VAR:INDEX=0"}</definedName>
    <definedName name="_835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35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35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35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35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35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35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35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35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35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36__FDSAUDITLINK__">{"fdsup://directions/FAT Viewer?action=UPDATE&amp;creator=factset&amp;DYN_ARGS=TRUE&amp;DOC_NAME=FAT:FQL_AUDITING_CLIENT_TEMPLATE.FAT&amp;display_string=Audit&amp;VAR:KEY=ZOPIPYXWLA&amp;VAR:QUERY=RkZfRU5UUlBSX1ZBTF9EQUlMWSg0MDQyMiwsLCwsJ0JBUycp&amp;WINDOW=FIRST_POPUP&amp;HEIGHT=450&amp;WIDTH=","450&amp;START_MAXIMIZED=FALSE&amp;VAR:CALENDAR=US&amp;VAR:SYMBOL=PNR&amp;VAR:INDEX=0"}</definedName>
    <definedName name="_836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36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36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36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36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36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36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36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36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36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37__FDSAUDITLINK__">{"fdsup://directions/FAT Viewer?action=UPDATE&amp;creator=factset&amp;DYN_ARGS=TRUE&amp;DOC_NAME=FAT:FQL_AUDITING_CLIENT_TEMPLATE.FAT&amp;display_string=Audit&amp;VAR:KEY=LSZQHOZCVE&amp;VAR:QUERY=RkZfRU5UUlBSX1ZBTF9EQUlMWSg0MDQyMiwsLCwsJ0JBUycp&amp;WINDOW=FIRST_POPUP&amp;HEIGHT=450&amp;WIDTH=","450&amp;START_MAXIMIZED=FALSE&amp;VAR:CALENDAR=US&amp;VAR:SYMBOL=PLL&amp;VAR:INDEX=0"}</definedName>
    <definedName name="_837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37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37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37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37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37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37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37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37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37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38__FDSAUDITLINK__">{"fdsup://directions/FAT Viewer?action=UPDATE&amp;creator=factset&amp;DYN_ARGS=TRUE&amp;DOC_NAME=FAT:FQL_AUDITING_CLIENT_TEMPLATE.FAT&amp;display_string=Audit&amp;VAR:KEY=JIZODEFARQ&amp;VAR:QUERY=RkZfRU5UUlBSX1ZBTF9EQUlMWSg0MDQyMiwsLCwsJ0JBUycp&amp;WINDOW=FIRST_POPUP&amp;HEIGHT=450&amp;WIDTH=","450&amp;START_MAXIMIZED=FALSE&amp;VAR:CALENDAR=US&amp;VAR:SYMBOL=MWA&amp;VAR:INDEX=0"}</definedName>
    <definedName name="_838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38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38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38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38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38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38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38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38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38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39__FDSAUDITLINK__">{"fdsup://directions/FAT Viewer?action=UPDATE&amp;creator=factset&amp;DYN_ARGS=TRUE&amp;DOC_NAME=FAT:FQL_AUDITING_CLIENT_TEMPLATE.FAT&amp;display_string=Audit&amp;VAR:KEY=LSHABQJYZQ&amp;VAR:QUERY=RkZfRU5UUlBSX1ZBTF9EQUlMWSg0MDQyMiwsLCwsJ0JBUycp&amp;WINDOW=FIRST_POPUP&amp;HEIGHT=450&amp;WIDTH=","450&amp;START_MAXIMIZED=FALSE&amp;VAR:CALENDAR=US&amp;VAR:SYMBOL=MINI&amp;VAR:INDEX=0"}</definedName>
    <definedName name="_839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39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39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39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39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39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39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39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39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39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3dbd5314750496e8c1898df6492ab7a" hidden="1">#REF!</definedName>
    <definedName name="_84__FDSAUDITLINK__">{"fdsup://IBCentral/FAT Viewer?action=UPDATE&amp;creator=factset&amp;DOC_NAME=fat:reuters_annual_shs_src_window.fat&amp;display_string=Audit&amp;DYN_ARGS=TRUE&amp;VAR:ID1=14912310&amp;VAR:RCODE=FDSSHSOUTDEPS&amp;VAR:SDATE=20071299&amp;VAR:FREQ=Y&amp;VAR:RELITEM=RP&amp;VAR:CURRENCY=&amp;VAR:CURRSOURCE","=EXSHARE&amp;VAR:NATFREQ=ANNUAL&amp;VAR:RFIELD=FINALIZED&amp;VAR:DB_TYPE=&amp;VAR:UNITS=M&amp;window=popup&amp;width=450&amp;height=300&amp;START_MAXIMIZED=FALSE"}</definedName>
    <definedName name="_84__FDSAUDITLINK___1">{"fdsup://Directions/FactSet Auditing Viewer?action=AUDIT_VALUE&amp;DB=129&amp;ID1=45920010&amp;VALUEID=03426&amp;SDATE=2011&amp;PERIODTYPE=ANN_STD&amp;SCFT=3&amp;window=popup_no_bar&amp;width=385&amp;height=120&amp;START_MAXIMIZED=FALSE&amp;creator=factset&amp;display_string=Audit"}</definedName>
    <definedName name="_840__FDSAUDITLINK__">{"fdsup://directions/FAT Viewer?action=UPDATE&amp;creator=factset&amp;DYN_ARGS=TRUE&amp;DOC_NAME=FAT:FQL_AUDITING_CLIENT_TEMPLATE.FAT&amp;display_string=Audit&amp;VAR:KEY=TCTITELWVG&amp;VAR:QUERY=RkZfRU5UUlBSX1ZBTF9EQUlMWSg0MDQyMiwsLCwsJ0JBUycp&amp;WINDOW=FIRST_POPUP&amp;HEIGHT=450&amp;WIDTH=","450&amp;START_MAXIMIZED=FALSE&amp;VAR:CALENDAR=US&amp;VAR:SYMBOL=MTD&amp;VAR:INDEX=0"}</definedName>
    <definedName name="_840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40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40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40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40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40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40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40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40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40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41__FDSAUDITLINK__">{"fdsup://directions/FAT Viewer?action=UPDATE&amp;creator=factset&amp;DYN_ARGS=TRUE&amp;DOC_NAME=FAT:FQL_AUDITING_CLIENT_TEMPLATE.FAT&amp;display_string=Audit&amp;VAR:KEY=VKFGBMXYFM&amp;VAR:QUERY=RkZfRU5UUlBSX1ZBTF9EQUlMWSg0MDQyMiwsLCwsJ0JBUycp&amp;WINDOW=FIRST_POPUP&amp;HEIGHT=450&amp;WIDTH=","450&amp;START_MAXIMIZED=FALSE&amp;VAR:CALENDAR=US&amp;VAR:SYMBOL=449804&amp;VAR:INDEX=0"}</definedName>
    <definedName name="_841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41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41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41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41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41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41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41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41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41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42__FDSAUDITLINK__">{"fdsup://directions/FAT Viewer?action=UPDATE&amp;creator=factset&amp;DYN_ARGS=TRUE&amp;DOC_NAME=FAT:FQL_AUDITING_CLIENT_TEMPLATE.FAT&amp;display_string=Audit&amp;VAR:KEY=TWPCLIFIJA&amp;VAR:QUERY=RkZfRU5UUlBSX1ZBTF9EQUlMWSg0MDQyMiwsLCwsJ0JBUycp&amp;WINDOW=FIRST_POPUP&amp;HEIGHT=450&amp;WIDTH=","450&amp;START_MAXIMIZED=FALSE&amp;VAR:CALENDAR=US&amp;VAR:SYMBOL=EK&amp;VAR:INDEX=0"}</definedName>
    <definedName name="_842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42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42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42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42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42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42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42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42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42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43__FDSAUDITLINK__">{"fdsup://directions/FAT Viewer?action=UPDATE&amp;creator=factset&amp;DYN_ARGS=TRUE&amp;DOC_NAME=FAT:FQL_AUDITING_CLIENT_TEMPLATE.FAT&amp;display_string=Audit&amp;VAR:KEY=ZAJKZAZYNU&amp;VAR:QUERY=RkZfRU5UUlBSX1ZBTF9EQUlMWSg0MDQyMiwsLCwsJ0JBUycp&amp;WINDOW=FIRST_POPUP&amp;HEIGHT=450&amp;WIDTH=","450&amp;START_MAXIMIZED=FALSE&amp;VAR:CALENDAR=US&amp;VAR:SYMBOL=045796&amp;VAR:INDEX=0"}</definedName>
    <definedName name="_843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43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43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43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43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43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43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43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43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43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44__FDSAUDITLINK__">{"fdsup://directions/FAT Viewer?action=UPDATE&amp;creator=factset&amp;DYN_ARGS=TRUE&amp;DOC_NAME=FAT:FQL_AUDITING_CLIENT_TEMPLATE.FAT&amp;display_string=Audit&amp;VAR:KEY=LKDCFSJCRG&amp;VAR:QUERY=RkZfRU5UUlBSX1ZBTF9EQUlMWSg0MDQyMiwsLCwsJ0JBUycp&amp;WINDOW=FIRST_POPUP&amp;HEIGHT=450&amp;WIDTH=","450&amp;START_MAXIMIZED=FALSE&amp;VAR:CALENDAR=US&amp;VAR:SYMBOL=IEX&amp;VAR:INDEX=0"}</definedName>
    <definedName name="_844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44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44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44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44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44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44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44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44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44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45__FDSAUDITLINK__">{"fdsup://directions/FAT Viewer?action=UPDATE&amp;creator=factset&amp;DYN_ARGS=TRUE&amp;DOC_NAME=FAT:FQL_AUDITING_CLIENT_TEMPLATE.FAT&amp;display_string=Audit&amp;VAR:KEY=HCPILMTIVW&amp;VAR:QUERY=RkZfRU5UUlBSX1ZBTF9EQUlMWSg0MDQyMiwsLCwsJ0JBUycp&amp;WINDOW=FIRST_POPUP&amp;HEIGHT=450&amp;WIDTH=","450&amp;START_MAXIMIZED=FALSE&amp;VAR:CALENDAR=US&amp;VAR:SYMBOL=HUB&amp;VAR:INDEX=0"}</definedName>
    <definedName name="_845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45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45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45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45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45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45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45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45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45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46__FDSAUDITLINK__">{"fdsup://directions/FAT Viewer?action=UPDATE&amp;creator=factset&amp;DYN_ARGS=TRUE&amp;DOC_NAME=FAT:FQL_AUDITING_CLIENT_TEMPLATE.FAT&amp;display_string=Audit&amp;VAR:KEY=BOBENUVKLE&amp;VAR:QUERY=RkZfRU5UUlBSX1ZBTF9EQUlMWSg0MDQyMiwsLCwsJ0JBUycp&amp;WINDOW=FIRST_POPUP&amp;HEIGHT=450&amp;WIDTH=","450&amp;START_MAXIMIZED=FALSE&amp;VAR:CALENDAR=US&amp;VAR:SYMBOL=HUB.B&amp;VAR:INDEX=0"}</definedName>
    <definedName name="_846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46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46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46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46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46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46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46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46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46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47__FDSAUDITLINK__">{"fdsup://directions/FAT Viewer?action=UPDATE&amp;creator=factset&amp;DYN_ARGS=TRUE&amp;DOC_NAME=FAT:FQL_AUDITING_CLIENT_TEMPLATE.FAT&amp;display_string=Audit&amp;VAR:KEY=VQLYDKXQJM&amp;VAR:QUERY=RkZfRU5UUlBSX1ZBTF9EQUlMWSg0MDQyMiwsLCwsJ0JBUycp&amp;WINDOW=FIRST_POPUP&amp;HEIGHT=450&amp;WIDTH=","450&amp;START_MAXIMIZED=FALSE&amp;VAR:CALENDAR=US&amp;VAR:SYMBOL=HUB.A&amp;VAR:INDEX=0"}</definedName>
    <definedName name="_847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47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47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47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47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47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47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47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47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47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48__FDSAUDITLINK__">{"fdsup://directions/FAT Viewer?action=UPDATE&amp;creator=factset&amp;DYN_ARGS=TRUE&amp;DOC_NAME=FAT:FQL_AUDITING_CLIENT_TEMPLATE.FAT&amp;display_string=Audit&amp;VAR:KEY=DCVYJYXATY&amp;VAR:QUERY=RkZfRU5UUlBSX1ZBTF9EQUlMWSg0MDQyMiwsLCwsJ0JBUycp&amp;WINDOW=FIRST_POPUP&amp;HEIGHT=450&amp;WIDTH=","450&amp;START_MAXIMIZED=FALSE&amp;VAR:CALENDAR=US&amp;VAR:SYMBOL=HEES&amp;VAR:INDEX=0"}</definedName>
    <definedName name="_848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48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48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48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48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48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48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48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48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48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49__FDSAUDITLINK__">{"fdsup://directions/FAT Viewer?action=UPDATE&amp;creator=factset&amp;DYN_ARGS=TRUE&amp;DOC_NAME=FAT:FQL_AUDITING_CLIENT_TEMPLATE.FAT&amp;display_string=Audit&amp;VAR:KEY=NALMPATCPG&amp;VAR:QUERY=RkZfRU5UUlBSX1ZBTF9EQUlMWSg0MDQyMiwsLCwsJ0JBUycp&amp;WINDOW=FIRST_POPUP&amp;HEIGHT=450&amp;WIDTH=","450&amp;START_MAXIMIZED=FALSE&amp;VAR:CALENDAR=US&amp;VAR:SYMBOL=GGG&amp;VAR:INDEX=0"}</definedName>
    <definedName name="_849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49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49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49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49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49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49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49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49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49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4f4415d531348198bdc3b3bb0ee25cc" hidden="1">#REF!</definedName>
    <definedName name="_85__FDSAUDITLINK__">{"fdsup://IBCentral/FAT Viewer?action=UPDATE&amp;creator=factset&amp;DOC_NAME=fat:reuters_qtrly_source_window.fat&amp;display_string=Audit&amp;DYN_ARGS=TRUE&amp;VAR:ID1=92956610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85__FDSAUDITLINK___1">{"fdsup://directions/FAT Viewer?action=UPDATE&amp;creator=factset&amp;DYN_ARGS=TRUE&amp;DOC_NAME=FAT:FQL_AUDITING_CLIENT_TEMPLATE.FAT&amp;display_string=Audit&amp;VAR:KEY=OZGNIJGFET&amp;VAR:QUERY=RkZfRUJJVChDQUwsMjAxMCwsLCxVU0Qp&amp;WINDOW=FIRST_POPUP&amp;HEIGHT=450&amp;WIDTH=450&amp;START_MAXIMI","ZED=FALSE&amp;VAR:CALENDAR=US&amp;VAR:SYMBOL=BIRT&amp;VAR:INDEX=0"}</definedName>
    <definedName name="_850__FDSAUDITLINK__">{"fdsup://directions/FAT Viewer?action=UPDATE&amp;creator=factset&amp;DYN_ARGS=TRUE&amp;DOC_NAME=FAT:FQL_AUDITING_CLIENT_TEMPLATE.FAT&amp;display_string=Audit&amp;VAR:KEY=RGPENEZIRW&amp;VAR:QUERY=RkZfRU5UUlBSX1ZBTF9EQUlMWSg0MDQyMiwsLCwsJ0JBUycp&amp;WINDOW=FIRST_POPUP&amp;HEIGHT=450&amp;WIDTH=","450&amp;START_MAXIMIZED=FALSE&amp;VAR:CALENDAR=US&amp;VAR:SYMBOL=FELE&amp;VAR:INDEX=0"}</definedName>
    <definedName name="_850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50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50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50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50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50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50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50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50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50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51__FDSAUDITLINK__">{"fdsup://directions/FAT Viewer?action=UPDATE&amp;creator=factset&amp;DYN_ARGS=TRUE&amp;DOC_NAME=FAT:FQL_AUDITING_CLIENT_TEMPLATE.FAT&amp;display_string=Audit&amp;VAR:KEY=RSNYRORGHM&amp;VAR:QUERY=RkZfRU5UUlBSX1ZBTF9EQUlMWSg0MDQyMiwsLCwsJ0JBUycp&amp;WINDOW=FIRST_POPUP&amp;HEIGHT=450&amp;WIDTH=","450&amp;START_MAXIMIZED=FALSE&amp;VAR:CALENDAR=US&amp;VAR:SYMBOL=FLS&amp;VAR:INDEX=0"}</definedName>
    <definedName name="_851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51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51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51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51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51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51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51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51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51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52__FDSAUDITLINK__">{"fdsup://directions/FAT Viewer?action=UPDATE&amp;creator=factset&amp;DYN_ARGS=TRUE&amp;DOC_NAME=FAT:FQL_AUDITING_CLIENT_TEMPLATE.FAT&amp;display_string=Audit&amp;VAR:KEY=FGBQVMLQXU&amp;VAR:QUERY=RkZfRU5UUlBSX1ZBTF9EQUlMWSg0MDQyMiwsLCwsJ0JBUycp&amp;WINDOW=FIRST_POPUP&amp;HEIGHT=450&amp;WIDTH=","450&amp;START_MAXIMIZED=FALSE&amp;VAR:CALENDAR=US&amp;VAR:SYMBOL=NPO&amp;VAR:INDEX=0"}</definedName>
    <definedName name="_852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52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52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52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52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52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52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52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52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52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53__FDSAUDITLINK__">{"fdsup://directions/FAT Viewer?action=UPDATE&amp;creator=factset&amp;DYN_ARGS=TRUE&amp;DOC_NAME=FAT:FQL_AUDITING_CLIENT_TEMPLATE.FAT&amp;display_string=Audit&amp;VAR:KEY=JORQVMDCZG&amp;VAR:QUERY=RkZfRU5UUlBSX1ZBTF9EQUlMWSg0MDQyMiwsLCwsJ0JBUycp&amp;WINDOW=FIRST_POPUP&amp;HEIGHT=450&amp;WIDTH=","450&amp;START_MAXIMIZED=FALSE&amp;VAR:CALENDAR=US&amp;VAR:SYMBOL=CR&amp;VAR:INDEX=0"}</definedName>
    <definedName name="_853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53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53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53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53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53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53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53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53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53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54__FDSAUDITLINK__">{"fdsup://directions/FAT Viewer?action=UPDATE&amp;creator=factset&amp;DYN_ARGS=TRUE&amp;DOC_NAME=FAT:FQL_AUDITING_CLIENT_TEMPLATE.FAT&amp;display_string=Audit&amp;VAR:KEY=BIVUXQJEXS&amp;VAR:QUERY=RkZfRU5UUlBSX1ZBTF9EQUlMWSg0MDQyMiwsLCwsJ0JBUycp&amp;WINDOW=FIRST_POPUP&amp;HEIGHT=450&amp;WIDTH=","450&amp;START_MAXIMIZED=FALSE&amp;VAR:CALENDAR=US&amp;VAR:SYMBOL=CFX&amp;VAR:INDEX=0"}</definedName>
    <definedName name="_854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54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54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54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54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54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54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54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54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54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54bb1d796ec493980f4bc79d97fab5a" hidden="1">#REF!</definedName>
    <definedName name="_855__FDSAUDITLINK__">{"fdsup://directions/FAT Viewer?action=UPDATE&amp;creator=factset&amp;DYN_ARGS=TRUE&amp;DOC_NAME=FAT:FQL_AUDITING_CLIENT_TEMPLATE.FAT&amp;display_string=Audit&amp;VAR:KEY=FMVYLGXSZY&amp;VAR:QUERY=RkZfRU5UUlBSX1ZBTF9EQUlMWSg0MDQyMiwsLCwsJ0JBUycp&amp;WINDOW=FIRST_POPUP&amp;HEIGHT=450&amp;WIDTH=","450&amp;START_MAXIMIZED=FALSE&amp;VAR:CALENDAR=US&amp;VAR:SYMBOL=CIR&amp;VAR:INDEX=0"}</definedName>
    <definedName name="_855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55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55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55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55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55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55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55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55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55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56__FDSAUDITLINK__">{"fdsup://directions/FAT Viewer?action=UPDATE&amp;creator=factset&amp;DYN_ARGS=TRUE&amp;DOC_NAME=FAT:FQL_AUDITING_CLIENT_TEMPLATE.FAT&amp;display_string=Audit&amp;VAR:KEY=RKHKDSXSHA&amp;VAR:QUERY=RkZfRU5UUlBSX1ZBTF9EQUlMWSg0MDQyMiwsLCwsJ0JBUycp&amp;WINDOW=FIRST_POPUP&amp;HEIGHT=450&amp;WIDTH=","450&amp;START_MAXIMIZED=FALSE&amp;VAR:CALENDAR=US&amp;VAR:SYMBOL=CSL&amp;VAR:INDEX=0"}</definedName>
    <definedName name="_856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56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56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56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56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56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56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56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56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56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57__FDSAUDITLINK__">{"fdsup://directions/FAT Viewer?action=UPDATE&amp;creator=factset&amp;DYN_ARGS=TRUE&amp;DOC_NAME=FAT:FQL_AUDITING_CLIENT_TEMPLATE.FAT&amp;display_string=Audit&amp;VAR:KEY=DGVMJYFWRQ&amp;VAR:QUERY=RkZfRU5UUlBSX1ZBTF9EQUlMWSg0MDQyMiwsLCwsJ0JBUycp&amp;WINDOW=FIRST_POPUP&amp;HEIGHT=450&amp;WIDTH=","450&amp;START_MAXIMIZED=FALSE&amp;VAR:CALENDAR=US&amp;VAR:SYMBOL=B&amp;VAR:INDEX=0"}</definedName>
    <definedName name="_857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57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57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57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57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57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57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57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57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57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58__FDSAUDITLINK__">{"fdsup://directions/FAT Viewer?action=UPDATE&amp;creator=factset&amp;DYN_ARGS=TRUE&amp;DOC_NAME=FAT:FQL_AUDITING_CLIENT_TEMPLATE.FAT&amp;display_string=Audit&amp;VAR:KEY=XKJKTCNQBK&amp;VAR:QUERY=RkZfRU5UUlBSX1ZBTF9EQUlMWSg0MDQyMiwsLCwsJ0JBUycp&amp;WINDOW=FIRST_POPUP&amp;HEIGHT=450&amp;WIDTH=","450&amp;START_MAXIMIZED=FALSE&amp;VAR:CALENDAR=US&amp;VAR:SYMBOL=BEZ&amp;VAR:INDEX=0"}</definedName>
    <definedName name="_858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58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58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58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58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58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58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58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58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58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59__FDSAUDITLINK__">{"fdsup://directions/FAT Viewer?action=UPDATE&amp;creator=factset&amp;DYN_ARGS=TRUE&amp;DOC_NAME=FAT:FQL_AUDITING_CLIENT_TEMPLATE.FAT&amp;display_string=Audit&amp;VAR:KEY=ZEXABSJKZE&amp;VAR:QUERY=RkZfRU5UUlBSX1ZBTF9EQUlMWSg0MDQyMiwsLCwsJ0JBUycp&amp;WINDOW=FIRST_POPUP&amp;HEIGHT=450&amp;WIDTH=","450&amp;START_MAXIMIZED=FALSE&amp;VAR:CALENDAR=US&amp;VAR:SYMBOL=AOS&amp;VAR:INDEX=0"}</definedName>
    <definedName name="_859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59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59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59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59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59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59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59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59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59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6__FDSAUDITLINK__">{"fdsup://IBCentral/FAT Viewer?action=UPDATE&amp;creator=factset&amp;DOC_NAME=fat:reuters_qtrly_source_window.fat&amp;display_string=Audit&amp;DYN_ARGS=TRUE&amp;VAR:ID1=31385510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86__FDSAUDITLINK___1">{"fdsup://directions/FAT Viewer?action=UPDATE&amp;creator=factset&amp;DYN_ARGS=TRUE&amp;DOC_NAME=FAT:FQL_AUDITING_CLIENT_TEMPLATE.FAT&amp;display_string=Audit&amp;VAR:KEY=ANIZKTSXAD&amp;VAR:QUERY=RkZfRUJJVChDQUwsMjAxMCwsLCxVU0Qp&amp;WINDOW=FIRST_POPUP&amp;HEIGHT=450&amp;WIDTH=450&amp;START_MAXIMI","ZED=FALSE&amp;VAR:CALENDAR=US&amp;VAR:SYMBOL=MDSO&amp;VAR:INDEX=0"}</definedName>
    <definedName name="_860__FDSAUDITLINK__">{"fdsup://directions/FAT Viewer?action=UPDATE&amp;creator=factset&amp;DYN_ARGS=TRUE&amp;DOC_NAME=FAT:FQL_AUDITING_CLIENT_TEMPLATE.FAT&amp;display_string=Audit&amp;VAR:KEY=ZALYLKXCZI&amp;VAR:QUERY=RkZfRU5UUlBSX1ZBTF9EQUlMWSg0MDQyMiwsLCwsJ0JBUycp&amp;WINDOW=FIRST_POPUP&amp;HEIGHT=450&amp;WIDTH=","450&amp;START_MAXIMIZED=FALSE&amp;VAR:CALENDAR=US&amp;VAR:SYMBOL=AME&amp;VAR:INDEX=0"}</definedName>
    <definedName name="_860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60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60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60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60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60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60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60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60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60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61__FDSAUDITLINK__">{"fdsup://directions/FAT Viewer?action=UPDATE&amp;creator=factset&amp;DYN_ARGS=TRUE&amp;DOC_NAME=FAT:FQL_AUDITING_CLIENT_TEMPLATE.FAT&amp;display_string=Audit&amp;VAR:KEY=ZMNEJYFGTE&amp;VAR:QUERY=RkZfRU5UUlBSX1ZBTF9EQUlMWSg0MDQyMiwsLCwsJ0JBUycp&amp;WINDOW=FIRST_POPUP&amp;HEIGHT=450&amp;WIDTH=","450&amp;START_MAXIMIZED=FALSE&amp;VAR:CALENDAR=US&amp;VAR:SYMBOL=AYI&amp;VAR:INDEX=0"}</definedName>
    <definedName name="_861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61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61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61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61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61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61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61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61711791a1f4858944cb6e72792396e" hidden="1">#REF!</definedName>
    <definedName name="_861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61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62__FDSAUDITLINK__">{"fdsup://directions/FAT Viewer?action=UPDATE&amp;creator=factset&amp;DYN_ARGS=TRUE&amp;DOC_NAME=FAT:FQL_AUDITING_CLIENT_TEMPLATE.FAT&amp;display_string=Audit&amp;VAR:KEY=NGVABELOLS&amp;VAR:QUERY=RkZfRU5UUlBSX1ZBTF9EQUlMWSg0MDQyMiwsLCwsJ0JBUycp&amp;WINDOW=FIRST_POPUP&amp;HEIGHT=450&amp;WIDTH=","450&amp;START_MAXIMIZED=FALSE&amp;VAR:CALENDAR=US&amp;VAR:SYMBOL=URS&amp;VAR:INDEX=0"}</definedName>
    <definedName name="_862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62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62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62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62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62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62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626898cd6664f26990cd9aecc343d71" hidden="1">#REF!</definedName>
    <definedName name="_862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62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62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62fd40d6407411f91ff79fd4ae5fea5" hidden="1">#REF!</definedName>
    <definedName name="_863__FDSAUDITLINK__">{"fdsup://directions/FAT Viewer?action=UPDATE&amp;creator=factset&amp;DYN_ARGS=TRUE&amp;DOC_NAME=FAT:FQL_AUDITING_CLIENT_TEMPLATE.FAT&amp;display_string=Audit&amp;VAR:KEY=JQHQTIPKZC&amp;VAR:QUERY=RkZfRU5UUlBSX1ZBTF9EQUlMWSg0MDQyMiwsLCwsJ0JBUycp&amp;WINDOW=FIRST_POPUP&amp;HEIGHT=450&amp;WIDTH=","450&amp;START_MAXIMIZED=FALSE&amp;VAR:CALENDAR=US&amp;VAR:SYMBOL=TPC&amp;VAR:INDEX=0"}</definedName>
    <definedName name="_863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63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63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63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63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63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63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63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63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63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64__FDSAUDITLINK__">{"fdsup://directions/FAT Viewer?action=UPDATE&amp;creator=factset&amp;DYN_ARGS=TRUE&amp;DOC_NAME=FAT:FQL_AUDITING_CLIENT_TEMPLATE.FAT&amp;display_string=Audit&amp;VAR:KEY=XGFAZYTMZG&amp;VAR:QUERY=RkZfRU5UUlBSX1ZBTF9EQUlMWSg0MDQyMiwsLCwsJ0JBUycp&amp;WINDOW=FIRST_POPUP&amp;HEIGHT=450&amp;WIDTH=","450&amp;START_MAXIMIZED=FALSE&amp;VAR:CALENDAR=US&amp;VAR:SYMBOL=SHAW&amp;VAR:INDEX=0"}</definedName>
    <definedName name="_864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64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64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64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64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64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64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64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64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64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65__FDSAUDITLINK__">{"fdsup://directions/FAT Viewer?action=UPDATE&amp;creator=factset&amp;DYN_ARGS=TRUE&amp;DOC_NAME=FAT:FQL_AUDITING_CLIENT_TEMPLATE.FAT&amp;display_string=Audit&amp;VAR:KEY=FEHKRSXMVU&amp;VAR:QUERY=RkZfRU5UUlBSX1ZBTF9EQUlMWSg0MDQyMiwsLCwsJ0JBUycp&amp;WINDOW=FIRST_POPUP&amp;HEIGHT=450&amp;WIDTH=","450&amp;START_MAXIMIZED=FALSE&amp;VAR:CALENDAR=US&amp;VAR:SYMBOL=276388&amp;VAR:INDEX=0"}</definedName>
    <definedName name="_865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65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65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65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65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65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65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65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65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65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66__FDSAUDITLINK__">{"fdsup://directions/FAT Viewer?action=UPDATE&amp;creator=factset&amp;DYN_ARGS=TRUE&amp;DOC_NAME=FAT:FQL_AUDITING_CLIENT_TEMPLATE.FAT&amp;display_string=Audit&amp;VAR:KEY=FEHKRSXMVU&amp;VAR:QUERY=RkZfRU5UUlBSX1ZBTF9EQUlMWSg0MDQyMiwsLCwsJ0JBUycp&amp;WINDOW=FIRST_POPUP&amp;HEIGHT=450&amp;WIDTH=","450&amp;START_MAXIMIZED=FALSE&amp;VAR:CALENDAR=US&amp;VAR:SYMBOL=276388&amp;VAR:INDEX=0"}</definedName>
    <definedName name="_866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66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66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66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66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66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66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66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66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66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67__FDSAUDITLINK__">{"fdsup://directions/FAT Viewer?action=UPDATE&amp;creator=factset&amp;DYN_ARGS=TRUE&amp;DOC_NAME=FAT:FQL_AUDITING_CLIENT_TEMPLATE.FAT&amp;display_string=Audit&amp;VAR:KEY=VSFMZATSJE&amp;VAR:QUERY=RkZfRU5UUlBSX1ZBTF9EQUlMWSg0MDQyMiwsLCwsJ0JBUycp&amp;WINDOW=FIRST_POPUP&amp;HEIGHT=450&amp;WIDTH=","450&amp;START_MAXIMIZED=FALSE&amp;VAR:CALENDAR=US&amp;VAR:SYMBOL=MDR&amp;VAR:INDEX=0"}</definedName>
    <definedName name="_867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67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67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67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67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67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67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67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67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67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68__FDSAUDITLINK__">{"fdsup://directions/FAT Viewer?action=UPDATE&amp;creator=factset&amp;DYN_ARGS=TRUE&amp;DOC_NAME=FAT:FQL_AUDITING_CLIENT_TEMPLATE.FAT&amp;display_string=Audit&amp;VAR:KEY=FYFUDYTYJM&amp;VAR:QUERY=RkZfRU5UUlBSX1ZBTF9EQUlMWSg0MDQyMiwsLCwsJ0JBUycp&amp;WINDOW=FIRST_POPUP&amp;HEIGHT=450&amp;WIDTH=","450&amp;START_MAXIMIZED=FALSE&amp;VAR:CALENDAR=US&amp;VAR:SYMBOL=KBR&amp;VAR:INDEX=0"}</definedName>
    <definedName name="_868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68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68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68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68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68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68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6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6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6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69__FDSAUDITLINK__">{"fdsup://directions/FAT Viewer?action=UPDATE&amp;creator=factset&amp;DYN_ARGS=TRUE&amp;DOC_NAME=FAT:FQL_AUDITING_CLIENT_TEMPLATE.FAT&amp;display_string=Audit&amp;VAR:KEY=NWDWREHORM&amp;VAR:QUERY=RkZfRU5UUlBSX1ZBTF9EQUlMWSg0MDQyMiwsLCwsJ0JBUycp&amp;WINDOW=FIRST_POPUP&amp;HEIGHT=450&amp;WIDTH=","450&amp;START_MAXIMIZED=FALSE&amp;VAR:CALENDAR=US&amp;VAR:SYMBOL=JEC&amp;VAR:INDEX=0"}</definedName>
    <definedName name="_86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6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6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6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6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6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6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6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6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6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6eda2616d5143ef9200c51b8051c565" hidden="1">#REF!</definedName>
    <definedName name="_87__FDSAUDITLINK__">{"fdsup://IBCentral/FAT Viewer?action=UPDATE&amp;creator=factset&amp;DOC_NAME=fat:reuters_qtrly_source_window.fat&amp;display_string=Audit&amp;DYN_ARGS=TRUE&amp;VAR:ID1=34520320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87__FDSAUDITLINK___1">{"fdsup://Directions/FactSet Auditing Viewer?action=AUDIT_VALUE&amp;DB=129&amp;ID1=75008610&amp;VALUEID=02001&amp;SDATE=201201&amp;PERIODTYPE=QTR_STD&amp;SCFT=3&amp;window=popup_no_bar&amp;width=385&amp;height=120&amp;START_MAXIMIZED=FALSE&amp;creator=factset&amp;display_string=Audit"}</definedName>
    <definedName name="_870__FDSAUDITLINK__">{"fdsup://directions/FAT Viewer?action=UPDATE&amp;creator=factset&amp;DYN_ARGS=TRUE&amp;DOC_NAME=FAT:FQL_AUDITING_CLIENT_TEMPLATE.FAT&amp;display_string=Audit&amp;VAR:KEY=RWLMZYFULC&amp;VAR:QUERY=RkZfRU5UUlBSX1ZBTF9EQUlMWSg0MDQyMiwsLCwsJ0JBUycp&amp;WINDOW=FIRST_POPUP&amp;HEIGHT=450&amp;WIDTH=","450&amp;START_MAXIMIZED=FALSE&amp;VAR:CALENDAR=US&amp;VAR:SYMBOL=INSU&amp;VAR:INDEX=0"}</definedName>
    <definedName name="_870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70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70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70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70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70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70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70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70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70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71__FDSAUDITLINK__">{"fdsup://directions/FAT Viewer?action=UPDATE&amp;creator=factset&amp;DYN_ARGS=TRUE&amp;DOC_NAME=FAT:FQL_AUDITING_CLIENT_TEMPLATE.FAT&amp;display_string=Audit&amp;VAR:KEY=ZMBIBGPQLY&amp;VAR:QUERY=RkZfRU5UUlBSX1ZBTF9EQUlMWSg0MDQyMiwsLCwsJ0JBUycp&amp;WINDOW=FIRST_POPUP&amp;HEIGHT=450&amp;WIDTH=","450&amp;START_MAXIMIZED=FALSE&amp;VAR:CALENDAR=US&amp;VAR:SYMBOL=GVA&amp;VAR:INDEX=0"}</definedName>
    <definedName name="_871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71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71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71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71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71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71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71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71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71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72__FDSAUDITLINK__">{"fdsup://directions/FAT Viewer?action=UPDATE&amp;creator=factset&amp;DYN_ARGS=TRUE&amp;DOC_NAME=FAT:FQL_AUDITING_CLIENT_TEMPLATE.FAT&amp;display_string=Audit&amp;VAR:KEY=LSLILQRMDQ&amp;VAR:QUERY=RkZfRU5UUlBSX1ZBTF9EQUlMWSg0MDQyMiwsLCwsJ0JBUycp&amp;WINDOW=FIRST_POPUP&amp;HEIGHT=450&amp;WIDTH=","450&amp;START_MAXIMIZED=FALSE&amp;VAR:CALENDAR=US&amp;VAR:SYMBOL=FWLT&amp;VAR:INDEX=0"}</definedName>
    <definedName name="_872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72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72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72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72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72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72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72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72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72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73__FDSAUDITLINK__">{"fdsup://directions/FAT Viewer?action=UPDATE&amp;creator=factset&amp;DYN_ARGS=TRUE&amp;DOC_NAME=FAT:FQL_AUDITING_CLIENT_TEMPLATE.FAT&amp;display_string=Audit&amp;VAR:KEY=JYXMFURQFO&amp;VAR:QUERY=RkZfRU5UUlBSX1ZBTF9EQUlMWSg0MDQyMiwsLCwsJ0JBUycp&amp;WINDOW=FIRST_POPUP&amp;HEIGHT=450&amp;WIDTH=","450&amp;START_MAXIMIZED=FALSE&amp;VAR:CALENDAR=US&amp;VAR:SYMBOL=FLR&amp;VAR:INDEX=0"}</definedName>
    <definedName name="_873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73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73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73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73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73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73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73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73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73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74__FDSAUDITLINK__">{"fdsup://directions/FAT Viewer?action=UPDATE&amp;creator=factset&amp;DYN_ARGS=TRUE&amp;DOC_NAME=FAT:FQL_AUDITING_CLIENT_TEMPLATE.FAT&amp;display_string=Audit&amp;VAR:KEY=TOJOPSXILS&amp;VAR:QUERY=RkZfRU5UUlBSX1ZBTF9EQUlMWSg0MDQyMiwsLCwsJ0JBUycp&amp;WINDOW=FIRST_POPUP&amp;HEIGHT=450&amp;WIDTH=","450&amp;START_MAXIMIZED=FALSE&amp;VAR:CALENDAR=US&amp;VAR:SYMBOL=CBI&amp;VAR:INDEX=0"}</definedName>
    <definedName name="_874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74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74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74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74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74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74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74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74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74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75__FDSAUDITLINK__">{"fdsup://directions/FAT Viewer?action=UPDATE&amp;creator=factset&amp;DYN_ARGS=TRUE&amp;DOC_NAME=FAT:FQL_AUDITING_CLIENT_TEMPLATE.FAT&amp;display_string=Audit&amp;VAR:KEY=RWZOBITILC&amp;VAR:QUERY=RkZfRU5UUlBSX1ZBTF9EQUlMWSg0MDQyMiwsLCwsJ0JBUycp&amp;WINDOW=FIRST_POPUP&amp;HEIGHT=450&amp;WIDTH=","450&amp;START_MAXIMIZED=FALSE&amp;VAR:CALENDAR=US&amp;VAR:SYMBOL=572797&amp;VAR:INDEX=0"}</definedName>
    <definedName name="_875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75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75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75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75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75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75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75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75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75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76__FDSAUDITLINK__">{"fdsup://directions/FAT Viewer?action=UPDATE&amp;creator=factset&amp;DYN_ARGS=TRUE&amp;DOC_NAME=FAT:FQL_AUDITING_CLIENT_TEMPLATE.FAT&amp;display_string=Audit&amp;VAR:KEY=DKJEJGHURC&amp;VAR:QUERY=RkZfRU5UUlBSX1ZBTF9EQUlMWSg0MDQyMiwsLCwsJ0JBUycp&amp;WINDOW=FIRST_POPUP&amp;HEIGHT=450&amp;WIDTH=","450&amp;START_MAXIMIZED=FALSE&amp;VAR:CALENDAR=US&amp;VAR:SYMBOL=483410&amp;VAR:INDEX=0"}</definedName>
    <definedName name="_876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76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76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76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76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76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76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76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76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76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77__FDSAUDITLINK__">{"fdsup://directions/FAT Viewer?action=UPDATE&amp;creator=factset&amp;DYN_ARGS=TRUE&amp;DOC_NAME=FAT:FQL_AUDITING_CLIENT_TEMPLATE.FAT&amp;display_string=Audit&amp;VAR:KEY=JQFCLIDKBQ&amp;VAR:QUERY=RkZfRU5UUlBSX1ZBTF9EQUlMWSg0MDQyMiwsLCwsJ0JBUycp&amp;WINDOW=FIRST_POPUP&amp;HEIGHT=450&amp;WIDTH=","450&amp;START_MAXIMIZED=FALSE&amp;VAR:CALENDAR=US&amp;VAR:SYMBOL=B19DVX&amp;VAR:INDEX=0"}</definedName>
    <definedName name="_877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77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77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77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77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77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77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77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77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77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78__FDSAUDITLINK__">{"fdsup://directions/FAT Viewer?action=UPDATE&amp;creator=factset&amp;DYN_ARGS=TRUE&amp;DOC_NAME=FAT:FQL_AUDITING_CLIENT_TEMPLATE.FAT&amp;display_string=Audit&amp;VAR:KEY=FOFIXCTALE&amp;VAR:QUERY=RkZfRU5UUlBSX1ZBTF9EQUlMWSg0MDQyMiwsLCwsJ0JBUycp&amp;WINDOW=FIRST_POPUP&amp;HEIGHT=450&amp;WIDTH=","450&amp;START_MAXIMIZED=FALSE&amp;VAR:CALENDAR=US&amp;VAR:SYMBOL=710889&amp;VAR:INDEX=0"}</definedName>
    <definedName name="_878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78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78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78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78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78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78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78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78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78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79__FDSAUDITLINK__">{"fdsup://directions/FAT Viewer?action=UPDATE&amp;creator=factset&amp;DYN_ARGS=TRUE&amp;DOC_NAME=FAT:FQL_AUDITING_CLIENT_TEMPLATE.FAT&amp;display_string=Audit&amp;VAR:KEY=LGTGVGNERG&amp;VAR:QUERY=RkZfRU5UUlBSX1ZBTF9EQUlMWSg0MDQyMiwsLCwsJ0JBUycp&amp;WINDOW=FIRST_POPUP&amp;HEIGHT=450&amp;WIDTH=","450&amp;START_MAXIMIZED=FALSE&amp;VAR:CALENDAR=US&amp;VAR:SYMBOL=UTX&amp;VAR:INDEX=0"}</definedName>
    <definedName name="_879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79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79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79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79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79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79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79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79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79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79f0415335d44c982b6a34abfe6082b" hidden="1">#REF!</definedName>
    <definedName name="_87d2a407ef244a8191f4f3c3efad1ddc" hidden="1">#REF!</definedName>
    <definedName name="_87feda5370494d0ebb859f68f9ffc6d6" hidden="1">#REF!</definedName>
    <definedName name="_88__FDSAUDITLINK__">{"fdsup://IBCentral/FAT Viewer?action=UPDATE&amp;creator=factset&amp;DOC_NAME=fat:reuters_qtrly_source_window.fat&amp;display_string=Audit&amp;DYN_ARGS=TRUE&amp;VAR:ID1=68823920&amp;VAR:RCODE=FEBIT&amp;VAR:SDATE=20070699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88__FDSAUDITLINK___1">{"fdsup://Directions/FactSet Auditing Viewer?action=AUDIT_VALUE&amp;DB=129&amp;ID1=64118Q10&amp;VALUEID=02001&amp;SDATE=201201&amp;PERIODTYPE=QTR_STD&amp;SCFT=3&amp;window=popup_no_bar&amp;width=385&amp;height=120&amp;START_MAXIMIZED=FALSE&amp;creator=factset&amp;display_string=Audit"}</definedName>
    <definedName name="_880__FDSAUDITLINK__">{"fdsup://directions/FAT Viewer?action=UPDATE&amp;creator=factset&amp;DYN_ARGS=TRUE&amp;DOC_NAME=FAT:FQL_AUDITING_CLIENT_TEMPLATE.FAT&amp;display_string=Audit&amp;VAR:KEY=NKTEFIJYBY&amp;VAR:QUERY=RkZfRU5UUlBSX1ZBTF9EQUlMWSg0MDQyMiwsLCwsJ0JBUycp&amp;WINDOW=FIRST_POPUP&amp;HEIGHT=450&amp;WIDTH=","450&amp;START_MAXIMIZED=FALSE&amp;VAR:CALENDAR=US&amp;VAR:SYMBOL=TYC&amp;VAR:INDEX=0"}</definedName>
    <definedName name="_880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80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80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80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80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80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80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80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80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80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81__FDSAUDITLINK__">{"fdsup://directions/FAT Viewer?action=UPDATE&amp;creator=factset&amp;DYN_ARGS=TRUE&amp;DOC_NAME=FAT:FQL_AUDITING_CLIENT_TEMPLATE.FAT&amp;display_string=Audit&amp;VAR:KEY=TQRWDCFKBO&amp;VAR:QUERY=RkZfRU5UUlBSX1ZBTF9EQUlMWSg0MDQyMiwsLCwsJ0JBUycp&amp;WINDOW=FIRST_POPUP&amp;HEIGHT=450&amp;WIDTH=","450&amp;START_MAXIMIZED=FALSE&amp;VAR:CALENDAR=US&amp;VAR:SYMBOL=TXT&amp;VAR:INDEX=0"}</definedName>
    <definedName name="_881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81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81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81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81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81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81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81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81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81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82__FDSAUDITLINK__">{"fdsup://directions/FAT Viewer?action=UPDATE&amp;creator=factset&amp;DYN_ARGS=TRUE&amp;DOC_NAME=FAT:FQL_AUDITING_CLIENT_TEMPLATE.FAT&amp;display_string=Audit&amp;VAR:KEY=ZUTUBOTUBS&amp;VAR:QUERY=RkZfRU5UUlBSX1ZBTF9EQUlMWSg0MDQyMiwsLCwsJ0JBUycp&amp;WINDOW=FIRST_POPUP&amp;HEIGHT=450&amp;WIDTH=","450&amp;START_MAXIMIZED=FALSE&amp;VAR:CALENDAR=US&amp;VAR:SYMBOL=ROK&amp;VAR:INDEX=0"}</definedName>
    <definedName name="_882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82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82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82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82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82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82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82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82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82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83__FDSAUDITLINK__">{"fdsup://directions/FAT Viewer?action=UPDATE&amp;creator=factset&amp;DYN_ARGS=TRUE&amp;DOC_NAME=FAT:FQL_AUDITING_CLIENT_TEMPLATE.FAT&amp;display_string=Audit&amp;VAR:KEY=HODCFUFSVY&amp;VAR:QUERY=RkZfRU5UUlBSX1ZBTF9EQUlMWSg0MDQyMiwsLCwsJ0JBUycp&amp;WINDOW=FIRST_POPUP&amp;HEIGHT=450&amp;WIDTH=","450&amp;START_MAXIMIZED=FALSE&amp;VAR:CALENDAR=US&amp;VAR:SYMBOL=PH&amp;VAR:INDEX=0"}</definedName>
    <definedName name="_883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83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83143a85de04636bbce56632d873e42" hidden="1">#REF!</definedName>
    <definedName name="_883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83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83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83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83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83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83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83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84__FDSAUDITLINK__">{"fdsup://directions/FAT Viewer?action=UPDATE&amp;creator=factset&amp;DYN_ARGS=TRUE&amp;DOC_NAME=FAT:FQL_AUDITING_CLIENT_TEMPLATE.FAT&amp;display_string=Audit&amp;VAR:KEY=LGVWBGTCNO&amp;VAR:QUERY=RkZfRU5UUlBSX1ZBTF9EQUlMWSg0MDQyMiwsLCwsJ0JBUycp&amp;WINDOW=FIRST_POPUP&amp;HEIGHT=450&amp;WIDTH=","450&amp;START_MAXIMIZED=FALSE&amp;VAR:CALENDAR=US&amp;VAR:SYMBOL=JCI&amp;VAR:INDEX=0"}</definedName>
    <definedName name="_884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84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84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84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84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84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84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84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84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84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85__FDSAUDITLINK__">{"fdsup://directions/FAT Viewer?action=UPDATE&amp;creator=factset&amp;DYN_ARGS=TRUE&amp;DOC_NAME=FAT:FQL_AUDITING_CLIENT_TEMPLATE.FAT&amp;display_string=Audit&amp;VAR:KEY=VGFGFAJKTG&amp;VAR:QUERY=RkZfRU5UUlBSX1ZBTF9EQUlMWSg0MDQyMiwsLCwsJ0JBUycp&amp;WINDOW=FIRST_POPUP&amp;HEIGHT=450&amp;WIDTH=","450&amp;START_MAXIMIZED=FALSE&amp;VAR:CALENDAR=US&amp;VAR:SYMBOL=ITT&amp;VAR:INDEX=0"}</definedName>
    <definedName name="_885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85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85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85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85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85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85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85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85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85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86__FDSAUDITLINK__">{"fdsup://directions/FAT Viewer?action=UPDATE&amp;creator=factset&amp;DYN_ARGS=TRUE&amp;DOC_NAME=FAT:FQL_AUDITING_CLIENT_TEMPLATE.FAT&amp;display_string=Audit&amp;VAR:KEY=JMJCZQJARU&amp;VAR:QUERY=RkZfRU5UUlBSX1ZBTF9EQUlMWSg0MDQyMiwsLCwsJ0JBUycp&amp;WINDOW=FIRST_POPUP&amp;HEIGHT=450&amp;WIDTH=","450&amp;START_MAXIMIZED=FALSE&amp;VAR:CALENDAR=US&amp;VAR:SYMBOL=IR&amp;VAR:INDEX=0"}</definedName>
    <definedName name="_886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86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86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86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86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86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86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86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86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86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87__FDSAUDITLINK__">{"fdsup://directions/FAT Viewer?action=UPDATE&amp;creator=factset&amp;DYN_ARGS=TRUE&amp;DOC_NAME=FAT:FQL_AUDITING_CLIENT_TEMPLATE.FAT&amp;display_string=Audit&amp;VAR:KEY=BQBWJWZWPM&amp;VAR:QUERY=RkZfRU5UUlBSX1ZBTF9EQUlMWSg0MDQyMiwsLCwsJ0JBUycp&amp;WINDOW=FIRST_POPUP&amp;HEIGHT=450&amp;WIDTH=","450&amp;START_MAXIMIZED=FALSE&amp;VAR:CALENDAR=US&amp;VAR:SYMBOL=ITW&amp;VAR:INDEX=0"}</definedName>
    <definedName name="_887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87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87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87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87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87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87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87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87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87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88__FDSAUDITLINK__">{"fdsup://directions/FAT Viewer?action=UPDATE&amp;creator=factset&amp;DYN_ARGS=TRUE&amp;DOC_NAME=FAT:FQL_AUDITING_CLIENT_TEMPLATE.FAT&amp;display_string=Audit&amp;VAR:KEY=RIFOXSVETQ&amp;VAR:QUERY=RkZfRU5UUlBSX1ZBTF9EQUlMWSg0MDQyMiwsLCwsJ0JBUycp&amp;WINDOW=FIRST_POPUP&amp;HEIGHT=450&amp;WIDTH=","450&amp;START_MAXIMIZED=FALSE&amp;VAR:CALENDAR=US&amp;VAR:SYMBOL=HON&amp;VAR:INDEX=0"}</definedName>
    <definedName name="_888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88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88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88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88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88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88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88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88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88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89__FDSAUDITLINK__">{"fdsup://directions/FAT Viewer?action=UPDATE&amp;creator=factset&amp;DYN_ARGS=TRUE&amp;DOC_NAME=FAT:FQL_AUDITING_CLIENT_TEMPLATE.FAT&amp;display_string=Audit&amp;VAR:KEY=LEZIFEHQBS&amp;VAR:QUERY=RkZfRU5UUlBSX1ZBTF9EQUlMWSg0MDQyMiwsLCwsJ0JBUycp&amp;WINDOW=FIRST_POPUP&amp;HEIGHT=450&amp;WIDTH=","450&amp;START_MAXIMIZED=FALSE&amp;VAR:CALENDAR=US&amp;VAR:SYMBOL=GE&amp;VAR:INDEX=0"}</definedName>
    <definedName name="_889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89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89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89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89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89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89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89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89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89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9__FDSAUDITLINK__">{"fdsup://IBCentral/FAT Viewer?action=UPDATE&amp;creator=factset&amp;DOC_NAME=fat:reuters_qtrly_source_window.fat&amp;display_string=Audit&amp;DYN_ARGS=TRUE&amp;VAR:ID1=92956610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89__FDSAUDITLINK___1">{"fdsup://Directions/FactSet Auditing Viewer?action=AUDIT_VALUE&amp;DB=129&amp;ID1=75008610&amp;VALUEID=05194&amp;SDATE=201201&amp;PERIODTYPE=QTR_STD&amp;SCFT=3&amp;window=popup_no_bar&amp;width=385&amp;height=120&amp;START_MAXIMIZED=FALSE&amp;creator=factset&amp;display_string=Audit"}</definedName>
    <definedName name="_890__FDSAUDITLINK__">{"fdsup://directions/FAT Viewer?action=UPDATE&amp;creator=factset&amp;DYN_ARGS=TRUE&amp;DOC_NAME=FAT:FQL_AUDITING_CLIENT_TEMPLATE.FAT&amp;display_string=Audit&amp;VAR:KEY=TORYJSLIZW&amp;VAR:QUERY=RkZfRU5UUlBSX1ZBTF9EQUlMWSg0MDQyMiwsLCwsJ0JBUycp&amp;WINDOW=FIRST_POPUP&amp;HEIGHT=450&amp;WIDTH=","450&amp;START_MAXIMIZED=FALSE&amp;VAR:CALENDAR=US&amp;VAR:SYMBOL=EMR&amp;VAR:INDEX=0"}</definedName>
    <definedName name="_890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90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90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90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90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90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890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890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890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890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891__FDSAUDITLINK__">{"fdsup://directions/FAT Viewer?action=UPDATE&amp;creator=factset&amp;DYN_ARGS=TRUE&amp;DOC_NAME=FAT:FQL_AUDITING_CLIENT_TEMPLATE.FAT&amp;display_string=Audit&amp;VAR:KEY=ZKFQNKVCPM&amp;VAR:QUERY=RkZfRU5UUlBSX1ZBTF9EQUlMWSg0MDQyMiwsLCwsJ0JBUycp&amp;WINDOW=FIRST_POPUP&amp;HEIGHT=450&amp;WIDTH=","450&amp;START_MAXIMIZED=FALSE&amp;VAR:CALENDAR=US&amp;VAR:SYMBOL=ETN&amp;VAR:INDEX=0"}</definedName>
    <definedName name="_891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891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891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891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891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891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891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891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891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891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892__FDSAUDITLINK__">{"fdsup://directions/FAT Viewer?action=UPDATE&amp;creator=factset&amp;DYN_ARGS=TRUE&amp;DOC_NAME=FAT:FQL_AUDITING_CLIENT_TEMPLATE.FAT&amp;display_string=Audit&amp;VAR:KEY=HSHQPWRGXK&amp;VAR:QUERY=RkZfRU5UUlBSX1ZBTF9EQUlMWSg0MDQyMiwsLCwsJ0JBUycp&amp;WINDOW=FIRST_POPUP&amp;HEIGHT=450&amp;WIDTH=","450&amp;START_MAXIMIZED=FALSE&amp;VAR:CALENDAR=US&amp;VAR:SYMBOL=DOV&amp;VAR:INDEX=0"}</definedName>
    <definedName name="_892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892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892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892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892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892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892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892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892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92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893__FDSAUDITLINK__">{"fdsup://directions/FAT Viewer?action=UPDATE&amp;creator=factset&amp;DYN_ARGS=TRUE&amp;DOC_NAME=FAT:FQL_AUDITING_CLIENT_TEMPLATE.FAT&amp;display_string=Audit&amp;VAR:KEY=RETIHOVCLE&amp;VAR:QUERY=RkZfRU5UUlBSX1ZBTF9EQUlMWSg0MDQyMiwsLCwsJ0JBUycp&amp;WINDOW=FIRST_POPUP&amp;HEIGHT=450&amp;WIDTH=","450&amp;START_MAXIMIZED=FALSE&amp;VAR:CALENDAR=US&amp;VAR:SYMBOL=DHR&amp;VAR:INDEX=0"}</definedName>
    <definedName name="_893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893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893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893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893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893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893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893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893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893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894__FDSAUDITLINK__">{"fdsup://directions/FAT Viewer?action=UPDATE&amp;creator=factset&amp;DYN_ARGS=TRUE&amp;DOC_NAME=FAT:FQL_AUDITING_CLIENT_TEMPLATE.FAT&amp;display_string=Audit&amp;VAR:KEY=VOPUBYBYXU&amp;VAR:QUERY=RkZfRU5UUlBSX1ZBTF9EQUlMWSg0MDQyMiwsLCwsJ0JBUycp&amp;WINDOW=FIRST_POPUP&amp;HEIGHT=450&amp;WIDTH=","450&amp;START_MAXIMIZED=FALSE&amp;VAR:CALENDAR=US&amp;VAR:SYMBOL=CBE&amp;VAR:INDEX=0"}</definedName>
    <definedName name="_894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894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894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894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894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894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894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894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894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894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895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95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895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95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895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895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895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895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895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895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895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896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96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896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896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896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896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896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896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896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896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896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897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97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897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897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897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897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897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897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897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897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897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98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898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98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898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898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898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898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898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898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898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898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899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899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899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899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899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899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899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899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899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899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899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8a7fdb2e0f3049cb860038989dce5644" hidden="1">#REF!</definedName>
    <definedName name="_8ae71aa7884b4882836c818acf7651ee" hidden="1">#REF!</definedName>
    <definedName name="_8b1e5bddb6374add8440807606d69e40" hidden="1">#REF!</definedName>
    <definedName name="_8b68e0cad98041b49c178dfe2434a0c2" hidden="1">#REF!</definedName>
    <definedName name="_8bf9a64d7a0f4405bee760349a34597a" hidden="1">#REF!</definedName>
    <definedName name="_8c5874770c5e412898a6ba867bed7cfc" hidden="1">#REF!</definedName>
    <definedName name="_8c6fff2326844365bedc5511401cc0f3" hidden="1">#REF!</definedName>
    <definedName name="_8e57774b1cfb4615a74f80d4045d1dba" hidden="1">#REF!</definedName>
    <definedName name="_8eceaa38973b40c38142fb0d864fd8ba" hidden="1">#REF!</definedName>
    <definedName name="_8efccedbcc794e089ce75981c3d91e9e" hidden="1">#REF!</definedName>
    <definedName name="_8f2eb137694d4dbd9acd49229947a082" hidden="1">#REF!</definedName>
    <definedName name="_8ff894c38c6d4181a4537a4d33c6b808" hidden="1">#REF!</definedName>
    <definedName name="_8TAXPSC">#REF!</definedName>
    <definedName name="_9__123Graph_XCHART_1">[3]DSAR!$A$6:$A$32</definedName>
    <definedName name="_9__FDSAUDITLINK__">{"fdsup://directions/FAT Viewer?action=UPDATE&amp;creator=factset&amp;DYN_ARGS=TRUE&amp;DOC_NAME=FAT:FQL_AUDITING_CLIENT_TEMPLATE.FAT&amp;display_string=Audit&amp;VAR:KEY=FOFMJWNAXG&amp;VAR:QUERY=RkZfQ0FQRVgoQU5OLDBGWSwsLCxVU0Qp&amp;WINDOW=FIRST_POPUP&amp;HEIGHT=450&amp;WIDTH=450&amp;START_MAXIMI","ZED=FALSE&amp;VAR:CALENDAR=US&amp;VAR:SYMBOL=X&amp;VAR:INDEX=0"}</definedName>
    <definedName name="_9__FDSAUDITLINK___1">{"fdsup://Directions/FactSet Auditing Viewer?action=AUDIT_VALUE&amp;DB=129&amp;ID1=75657710&amp;VALUEID=18321&amp;SDATE=2010&amp;PERIODTYPE=ANN_STD&amp;SCFT=3&amp;window=popup_no_bar&amp;width=385&amp;height=120&amp;START_MAXIMIZED=FALSE&amp;creator=factset&amp;display_string=Audit"}</definedName>
    <definedName name="_9_PAY_TAXES">#REF!</definedName>
    <definedName name="_90__FDSAUDITLINK__">{"fdsup://IBCentral/FAT Viewer?action=UPDATE&amp;creator=factset&amp;DOC_NAME=fat:reuters_qtrly_source_window.fat&amp;display_string=Audit&amp;DYN_ARGS=TRUE&amp;VAR:ID1=31385510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90__FDSAUDITLINK___1">{"fdsup://Directions/FactSet Auditing Viewer?action=AUDIT_VALUE&amp;DB=129&amp;ID1=64118Q10&amp;VALUEID=05194&amp;SDATE=201201&amp;PERIODTYPE=QTR_STD&amp;SCFT=3&amp;window=popup_no_bar&amp;width=385&amp;height=120&amp;START_MAXIMIZED=FALSE&amp;creator=factset&amp;display_string=Audit"}</definedName>
    <definedName name="_900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00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00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00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00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00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00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00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00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00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00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01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01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01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01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01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01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01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01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01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01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01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02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02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02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02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02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02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02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02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02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02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02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03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03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03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03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03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03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03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03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03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03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03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04__FDSAUDITLINK__">{"fdsup://Directions/FactSet Auditing Viewer?action=AUDIT_VALUE&amp;DB=129&amp;ID1=G2414010&amp;VALUEID=01001&amp;SDATE=2008&amp;PERIODTYPE=ANN_STD&amp;SCFT=3&amp;window=popup_no_bar&amp;width=385&amp;height=120&amp;START_MAXIMIZED=FALSE&amp;creator=factset&amp;display_string=Audit"}</definedName>
    <definedName name="_904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04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04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04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04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04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04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04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04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04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05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05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05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05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05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05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05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05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05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05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05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06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06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06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06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06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06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06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06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06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06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06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07__FDSAUDITLINK__">{"fdsup://Directions/FactSet Auditing Viewer?action=AUDIT_VALUE&amp;DB=129&amp;ID1=88579Y10&amp;VALUEID=04601&amp;SDATE=2008&amp;PERIODTYPE=ANN_STD&amp;SCFT=3&amp;window=popup_no_bar&amp;width=385&amp;height=120&amp;START_MAXIMIZED=FALSE&amp;creator=factset&amp;display_string=Audit"}</definedName>
    <definedName name="_907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07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07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07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07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07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07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07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07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07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08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08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08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08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08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08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08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08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08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08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08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09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09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09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09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09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09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09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09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09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09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09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0a7ac5f0fb44feb93a208af979dd0c2" hidden="1">#REF!</definedName>
    <definedName name="_90b9fcffef2d44d28c337a7e289aadd3" hidden="1">#REF!</definedName>
    <definedName name="_90dfc80888414869a6fe435ce2fe6160" hidden="1">#REF!</definedName>
    <definedName name="_91__FDSAUDITLINK__">{"fdsup://IBCentral/FAT Viewer?action=UPDATE&amp;creator=factset&amp;DOC_NAME=fat:reuters_qtrly_source_window.fat&amp;display_string=Audit&amp;DYN_ARGS=TRUE&amp;VAR:ID1=34520320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91__FDSAUDITLINK___1">{"fdsup://Directions/FactSet Auditing Viewer?action=AUDIT_VALUE&amp;DB=129&amp;ID1=20670810&amp;VALUEID=18321&amp;SDATE=2011&amp;PERIODTYPE=ANN_STD&amp;SCFT=3&amp;window=popup_no_bar&amp;width=385&amp;height=120&amp;START_MAXIMIZED=FALSE&amp;creator=factset&amp;display_string=Audit"}</definedName>
    <definedName name="_910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10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10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10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10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10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10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10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10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10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10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11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11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11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11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11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11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11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11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11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11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11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12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12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12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12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12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12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12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12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12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12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12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13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13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13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13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13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13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13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13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13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13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13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14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14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14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14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14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14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14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14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14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14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148376c1eba49bcbc4515d7a548ca4b" hidden="1">#REF!</definedName>
    <definedName name="_914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15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15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15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15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15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15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15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15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15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15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15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16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16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16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16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16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16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16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16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16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16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16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17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17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17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17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17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17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17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17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17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17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17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18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18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18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18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18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18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18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18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18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18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18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19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19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19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19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19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19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19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19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19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19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19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1cd539b6ca3407d88d09588b066934c" hidden="1">#REF!</definedName>
    <definedName name="_92__FDSAUDITLINK__">{"fdsup://IBCentral/FAT Viewer?action=UPDATE&amp;creator=factset&amp;DOC_NAME=fat:reuters_qtrly_source_window.fat&amp;display_string=Audit&amp;DYN_ARGS=TRUE&amp;VAR:ID1=68823920&amp;VAR:RCODE=FEBIT&amp;VAR:SDATE=20080699&amp;VAR:FREQ=Quarterly&amp;VAR:RELITEM=RP&amp;VAR:CURRENCY=&amp;VAR:CURRSOURCE=E","XSHARE&amp;VAR:NATFREQ=QUARTERLY&amp;VAR:RFIELD=FINALIZED&amp;VAR:DB_TYPE=&amp;VAR:UNITS=M&amp;window=popup&amp;width=450&amp;height=300&amp;START_MAXIMIZED=FALSE"}</definedName>
    <definedName name="_92__FDSAUDITLINK___1">{"fdsup://directions/FAT Viewer?action=UPDATE&amp;creator=factset&amp;DYN_ARGS=TRUE&amp;DOC_NAME=FAT:FQL_AUDITING_CLIENT_TEMPLATE.FAT&amp;display_string=Audit&amp;VAR:KEY=AZUXELUHCX&amp;VAR:QUERY=RkZfRUJJVChDQUwsMjAxMCwsLCxVU0Qp&amp;WINDOW=FIRST_POPUP&amp;HEIGHT=450&amp;WIDTH=450&amp;START_MAXIMI","ZED=FALSE&amp;VAR:CALENDAR=US&amp;VAR:SYMBOL=JIVE&amp;VAR:INDEX=0"}</definedName>
    <definedName name="_920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20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20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20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20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20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20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20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20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20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20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21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21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21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21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21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21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21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21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21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21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21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22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22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22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22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22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22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22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22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22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22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22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23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23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23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23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23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23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23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23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23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23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23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24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24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24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24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24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24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24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24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24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24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24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24fde007a1441cda56af8b0b69b8a0c" hidden="1">#REF!</definedName>
    <definedName name="_925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25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25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25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25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25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25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25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25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25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25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26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26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26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26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26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26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26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26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26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26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26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27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27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27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27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2726773ecc64e45be2d279ffe08f4d6" hidden="1">#REF!</definedName>
    <definedName name="_927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27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27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27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27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27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27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28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28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28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28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28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28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28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28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28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28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28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29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29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29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29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29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29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29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29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29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29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29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3__FDSAUDITLINK__">{"fdsup://IBCentral/FAT Viewer?action=UPDATE&amp;creator=factset&amp;DOC_NAME=fat:reuters_qtrly_source_window.fat&amp;display_string=Audit&amp;DYN_ARGS=TRUE&amp;VAR:ID1=92956610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3__FDSAUDITLINK___1">{"fdsup://directions/FAT Viewer?action=UPDATE&amp;creator=factset&amp;DYN_ARGS=TRUE&amp;DOC_NAME=FAT:FQL_AUDITING_CLIENT_TEMPLATE.FAT&amp;display_string=Audit&amp;VAR:KEY=MHSTWXUJMT&amp;VAR:QUERY=RkZfRUJJVChDQUwsMjAxMCwsLCxVU0Qp&amp;WINDOW=FIRST_POPUP&amp;HEIGHT=450&amp;WIDTH=450&amp;START_MAXIMI","ZED=FALSE&amp;VAR:CALENDAR=US&amp;VAR:SYMBOL=SREV&amp;VAR:INDEX=0"}</definedName>
    <definedName name="_930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30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30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30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30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30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30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30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30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30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30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31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31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31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31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31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31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31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31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31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31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31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32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32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32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32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32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32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32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32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32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32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32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33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33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33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33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33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33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33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33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33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33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33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34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34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34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34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34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34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34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34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34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34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34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35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35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35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35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35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35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35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35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35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35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35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36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36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36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36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36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36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36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36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36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36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36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37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37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37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37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37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37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37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37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37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37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37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38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38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38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38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38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38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38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38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38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38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38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39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39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39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39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39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39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39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39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39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39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39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3ec00620c8d493496d1a9ac35337062" hidden="1">#REF!</definedName>
    <definedName name="_94__FDSAUDITLINK__">{"fdsup://IBCentral/FAT Viewer?action=UPDATE&amp;creator=factset&amp;DOC_NAME=fat:reuters_qtrly_source_window.fat&amp;display_string=Audit&amp;DYN_ARGS=TRUE&amp;VAR:ID1=31385510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4__FDSAUDITLINK___1">{"fdsup://Directions/FactSet Auditing Viewer?action=AUDIT_VALUE&amp;DB=129&amp;ID1=64118Q10&amp;VALUEID=18141&amp;SDATE=2011&amp;PERIODTYPE=ANN_STD&amp;SCFT=3&amp;window=popup_no_bar&amp;width=385&amp;height=120&amp;START_MAXIMIZED=FALSE&amp;creator=factset&amp;display_string=Audit"}</definedName>
    <definedName name="_940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40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40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40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40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40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40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40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40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40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40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41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41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41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41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41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41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41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41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41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41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41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42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42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42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42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42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42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42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42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42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42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42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42c231e56534426871ca16c4a1a4736" hidden="1">#REF!</definedName>
    <definedName name="_943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43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43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43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43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43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43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43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43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43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43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44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44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44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44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44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44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44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44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44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44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44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45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45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450ded83da742d1a711122720a38b79" hidden="1">#REF!</definedName>
    <definedName name="_945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45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45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45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45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45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45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45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45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46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46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46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46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46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46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46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46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46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46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46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47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47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47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47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47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473de2b58074b22b6ef3bbb7709c4ea" hidden="1">#REF!</definedName>
    <definedName name="_947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47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47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47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47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47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48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48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48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48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48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48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48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48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48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48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48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49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49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49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49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49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49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49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49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49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49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49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4998ba687c64718ab4996f7d4390715" hidden="1">#REF!</definedName>
    <definedName name="_949e076d02a043ef990d0c568ceb7e5a" hidden="1">#REF!</definedName>
    <definedName name="_94a54fc8b7da4d70ae01edf290751204" hidden="1">#REF!</definedName>
    <definedName name="_94ac9c7bc3b548f5ab3abfd663105113" hidden="1">#REF!</definedName>
    <definedName name="_95__FDSAUDITLINK__">{"fdsup://IBCentral/FAT Viewer?action=UPDATE&amp;creator=factset&amp;DOC_NAME=fat:reuters_qtrly_source_window.fat&amp;display_string=Audit&amp;DYN_ARGS=TRUE&amp;VAR:ID1=34520320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5__FDSAUDITLINK___1">{"fdsup://Directions/FactSet Auditing Viewer?action=AUDIT_VALUE&amp;DB=129&amp;ID1=20670810&amp;VALUEID=18141&amp;SDATE=2011&amp;PERIODTYPE=ANN_STD&amp;SCFT=3&amp;window=popup_no_bar&amp;width=385&amp;height=120&amp;START_MAXIMIZED=FALSE&amp;creator=factset&amp;display_string=Audit"}</definedName>
    <definedName name="_950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50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50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50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50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50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50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50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50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50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50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51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51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51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51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51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51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51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51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51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51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51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52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52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52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52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52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52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52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52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52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52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52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53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53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53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53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53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53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53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53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53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53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53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54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54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54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54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54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54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54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54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54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54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54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55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55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55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55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55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55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55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55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55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55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55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56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56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56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56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56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56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56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56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56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56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56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57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57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57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57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57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57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57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57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57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57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57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58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58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58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58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58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58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58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58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58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58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58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59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59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59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59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59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59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59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59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59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59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59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6__FDSAUDITLINK__">{"fdsup://IBCentral/FAT Viewer?action=UPDATE&amp;creator=factset&amp;DOC_NAME=fat:reuters_qtrly_source_window.fat&amp;display_string=Audit&amp;DYN_ARGS=TRUE&amp;VAR:ID1=68823920&amp;VAR:RCODE=ACAE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6__FDSAUDITLINK___1">{"fdsup://Directions/FactSet Auditing Viewer?action=AUDIT_VALUE&amp;DB=129&amp;ID1=80908T10&amp;VALUEID=02001&amp;SDATE=201201&amp;PERIODTYPE=QTR_STD&amp;SCFT=3&amp;window=popup_no_bar&amp;width=385&amp;height=120&amp;START_MAXIMIZED=FALSE&amp;creator=factset&amp;display_string=Audit"}</definedName>
    <definedName name="_960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60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60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60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60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60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60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60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60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60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60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60eef84dea64439be250b7d7e001fe7" hidden="1">#REF!</definedName>
    <definedName name="_961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61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61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61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61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61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61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61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61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61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61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62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62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62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62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62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62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62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62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62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62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62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63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63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63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63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63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63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63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63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63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63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63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64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64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64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64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64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64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64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64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64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64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64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65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65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65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65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65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65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65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65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65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65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65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66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66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66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66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66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66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66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66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66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66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66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67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67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67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67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67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67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67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67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67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67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67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68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68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68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68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68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68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68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68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68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68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68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69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69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69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69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69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69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69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69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69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69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69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7__FDSAUDITLINK__">{"fdsup://IBCentral/FAT Viewer?action=UPDATE&amp;creator=factset&amp;DOC_NAME=fat:reuters_qtrly_source_window.fat&amp;display_string=Audit&amp;DYN_ARGS=TRUE&amp;VAR:ID1=92956610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7__FDSAUDITLINK___1">{"fdsup://Directions/FactSet Auditing Viewer?action=AUDIT_VALUE&amp;DB=129&amp;ID1=04685W10&amp;VALUEID=05194&amp;SDATE=201201&amp;PERIODTYPE=QTR_STD&amp;SCFT=3&amp;window=popup_no_bar&amp;width=385&amp;height=120&amp;START_MAXIMIZED=FALSE&amp;creator=factset&amp;display_string=Audit"}</definedName>
    <definedName name="_970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70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70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70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70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70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70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70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70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70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70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71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71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71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71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71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71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71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71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71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71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71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72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72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72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72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72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72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72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72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72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72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72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73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73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73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73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73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73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73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73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73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73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73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74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74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74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74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74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74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74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74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74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74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74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75__FDSAUDITLINK__">{"fdsup://Directions/FactSet Auditing Viewer?action=AUDIT_VALUE&amp;DB=129&amp;ID1=629467&amp;VALUEID=01001&amp;SDATE=2010&amp;PERIODTYPE=ANN_STD&amp;SCFT=3&amp;window=popup_no_bar&amp;width=385&amp;height=120&amp;START_MAXIMIZED=FALSE&amp;creator=factset&amp;display_string=Audit"}</definedName>
    <definedName name="_975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75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75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75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75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75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75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75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75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75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76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76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76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76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76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76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76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76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76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76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76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77__FDSAUDITLINK__">{"fdsup://Directions/FactSet Auditing Viewer?action=AUDIT_VALUE&amp;DB=129&amp;ID1=627857&amp;VALUEID=01001&amp;SDATE=2009&amp;PERIODTYPE=ANN_STD&amp;SCFT=3&amp;window=popup_no_bar&amp;width=385&amp;height=120&amp;START_MAXIMIZED=FALSE&amp;creator=factset&amp;display_string=Audit"}</definedName>
    <definedName name="_977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77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77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77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77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77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77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77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77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77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78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78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78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78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78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78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78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78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78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78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78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79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79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79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79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79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79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79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79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79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79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79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79fa9e16e26483db61b623971253abb" hidden="1">#REF!</definedName>
    <definedName name="_98__FDSAUDITLINK__">{"fdsup://IBCentral/FAT Viewer?action=UPDATE&amp;creator=factset&amp;DOC_NAME=fat:reuters_qtrly_source_window.fat&amp;display_string=Audit&amp;DYN_ARGS=TRUE&amp;VAR:ID1=31385510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8__FDSAUDITLINK___1">{"fdsup://Directions/FactSet Auditing Viewer?action=AUDIT_VALUE&amp;DB=129&amp;ID1=80908T10&amp;VALUEID=05194&amp;SDATE=201201&amp;PERIODTYPE=QTR_STD&amp;SCFT=3&amp;window=popup_no_bar&amp;width=385&amp;height=120&amp;START_MAXIMIZED=FALSE&amp;creator=factset&amp;display_string=Audit"}</definedName>
    <definedName name="_980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80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80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80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80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80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80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80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80625e3f6ee483188e39042866d03e8" hidden="1">#REF!</definedName>
    <definedName name="_980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80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80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81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810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811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812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813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814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815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816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817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818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819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82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820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821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822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823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824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825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826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82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82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82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83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83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83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83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83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83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83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83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83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83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83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84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840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841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842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843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844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845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846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847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848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849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85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850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851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852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853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854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855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856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857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858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859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86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860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861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862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863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864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865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866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867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868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869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87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870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871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872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873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874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875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876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877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878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879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88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880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881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882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883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884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885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886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887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888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889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89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890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891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892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893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894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895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896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897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898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899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8e3bc2f065547969fddb31946bbf59f" hidden="1">#REF!</definedName>
    <definedName name="_99__FDSAUDITLINK__">{"fdsup://IBCentral/FAT Viewer?action=UPDATE&amp;creator=factset&amp;DOC_NAME=fat:reuters_qtrly_source_window.fat&amp;display_string=Audit&amp;DYN_ARGS=TRUE&amp;VAR:ID1=34520320&amp;VAR:RCODE=STLD&amp;VAR:SDATE=20080699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9__FDSAUDITLINK___1">{"fdsup://Directions/FactSet Auditing Viewer?action=AUDIT_VALUE&amp;DB=129&amp;ID1=76124810&amp;VALUEID=03249&amp;SDATE=2011&amp;PERIODTYPE=ANN_STD&amp;SCFT=3&amp;window=popup_no_bar&amp;width=385&amp;height=120&amp;START_MAXIMIZED=FALSE&amp;creator=factset&amp;display_string=Audit"}</definedName>
    <definedName name="_990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900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901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902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903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904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905__FDSAUDITLINK__">{"fdsup://directions/FAT Viewer?action=UPDATE&amp;creator=factset&amp;DYN_ARGS=TRUE&amp;DOC_NAME=FAT:FQL_AUDITING_CLIENT_TEMPLATE.FAT&amp;display_string=Audit&amp;VAR:KEY=XSPEHCZUDI&amp;VAR:QUERY=RkZfRU5UUlBSX1ZBTF9EQUlMWSg0MDUzMCwsLCwsJ0JBUycp&amp;WINDOW=FIRST_POPUP&amp;HEIGHT=450&amp;WIDTH=","450&amp;START_MAXIMIZED=FALSE&amp;VAR:CALENDAR=US&amp;VAR:SYMBOL=210972&amp;VAR:INDEX=0"}</definedName>
    <definedName name="_9906__FDSAUDITLINK__">{"fdsup://directions/FAT Viewer?action=UPDATE&amp;creator=factset&amp;DYN_ARGS=TRUE&amp;DOC_NAME=FAT:FQL_AUDITING_CLIENT_TEMPLATE.FAT&amp;display_string=Audit&amp;VAR:KEY=NKTQTOJCFO&amp;VAR:QUERY=RkZfRU5UUlBSX1ZBTF9EQUlMWSg0MDUzMCwsLCwsJ0JBUycp&amp;WINDOW=FIRST_POPUP&amp;HEIGHT=450&amp;WIDTH=","450&amp;START_MAXIMIZED=FALSE&amp;VAR:CALENDAR=US&amp;VAR:SYMBOL=BA*&amp;VAR:INDEX=0"}</definedName>
    <definedName name="_9907__FDSAUDITLINK__">{"fdsup://directions/FAT Viewer?action=UPDATE&amp;creator=factset&amp;DYN_ARGS=TRUE&amp;DOC_NAME=FAT:FQL_AUDITING_CLIENT_TEMPLATE.FAT&amp;display_string=Audit&amp;VAR:KEY=VEXKLUTAJY&amp;VAR:QUERY=RkZfRU5UUlBSX1ZBTF9EQUlMWSg0MDUzMCwsLCwsJ0JBUycp&amp;WINDOW=FIRST_POPUP&amp;HEIGHT=450&amp;WIDTH=","450&amp;START_MAXIMIZED=FALSE&amp;VAR:CALENDAR=US&amp;VAR:SYMBOL=BA&amp;VAR:INDEX=0"}</definedName>
    <definedName name="_9908__FDSAUDITLINK__">{"fdsup://directions/FAT Viewer?action=UPDATE&amp;creator=factset&amp;DYN_ARGS=TRUE&amp;DOC_NAME=FAT:FQL_AUDITING_CLIENT_TEMPLATE.FAT&amp;display_string=Audit&amp;VAR:KEY=HQVGBATCZE&amp;VAR:QUERY=RkZfRU5UUlBSX1ZBTF9EQUlMWSg0MDUzMCwsLCwsJ0JBUycp&amp;WINDOW=FIRST_POPUP&amp;HEIGHT=450&amp;WIDTH=","450&amp;START_MAXIMIZED=FALSE&amp;VAR:CALENDAR=US&amp;VAR:SYMBOL=091160&amp;VAR:INDEX=0"}</definedName>
    <definedName name="_9909__FDSAUDITLINK__">{"fdsup://directions/FAT Viewer?action=UPDATE&amp;creator=factset&amp;DYN_ARGS=TRUE&amp;DOC_NAME=FAT:FQL_AUDITING_CLIENT_TEMPLATE.FAT&amp;display_string=Audit&amp;VAR:KEY=HETGNSHWTM&amp;VAR:QUERY=RkZfRU5UUlBSX1ZBTF9EQUlMWSg0MDUzMCwsLCwsJ0JBUycp&amp;WINDOW=FIRST_POPUP&amp;HEIGHT=450&amp;WIDTH=","450&amp;START_MAXIMIZED=FALSE&amp;VAR:CALENDAR=US&amp;VAR:SYMBOL=TDG&amp;VAR:INDEX=0"}</definedName>
    <definedName name="_991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910__FDSAUDITLINK__">{"fdsup://directions/FAT Viewer?action=UPDATE&amp;creator=factset&amp;DYN_ARGS=TRUE&amp;DOC_NAME=FAT:FQL_AUDITING_CLIENT_TEMPLATE.FAT&amp;display_string=Audit&amp;VAR:KEY=VELMDYXUZM&amp;VAR:QUERY=RkZfRU5UUlBSX1ZBTF9EQUlMWSg0MDUzMCwsLCwsJ0JBUycp&amp;WINDOW=FIRST_POPUP&amp;HEIGHT=450&amp;WIDTH=","450&amp;START_MAXIMIZED=FALSE&amp;VAR:CALENDAR=US&amp;VAR:SYMBOL=624359&amp;VAR:INDEX=0"}</definedName>
    <definedName name="_9911__FDSAUDITLINK__">{"fdsup://directions/FAT Viewer?action=UPDATE&amp;creator=factset&amp;DYN_ARGS=TRUE&amp;DOC_NAME=FAT:FQL_AUDITING_CLIENT_TEMPLATE.FAT&amp;display_string=Audit&amp;VAR:KEY=NSDCHUHAJC&amp;VAR:QUERY=RkZfRU5UUlBSX1ZBTF9EQUlMWSg0MDUzMCwsLCwsJ0JBUycp&amp;WINDOW=FIRST_POPUP&amp;HEIGHT=450&amp;WIDTH=","450&amp;START_MAXIMIZED=FALSE&amp;VAR:CALENDAR=US&amp;VAR:SYMBOL=524510&amp;VAR:INDEX=0"}</definedName>
    <definedName name="_9912__FDSAUDITLINK__">{"fdsup://directions/FAT Viewer?action=UPDATE&amp;creator=factset&amp;DYN_ARGS=TRUE&amp;DOC_NAME=FAT:FQL_AUDITING_CLIENT_TEMPLATE.FAT&amp;display_string=Audit&amp;VAR:KEY=FWLUNMDCFA&amp;VAR:QUERY=RkZfRU5UUlBSX1ZBTF9EQUlMWSg0MDUzMCwsLCwsJ0JBUycp&amp;WINDOW=FIRST_POPUP&amp;HEIGHT=450&amp;WIDTH=","450&amp;START_MAXIMIZED=FALSE&amp;VAR:CALENDAR=US&amp;VAR:SYMBOL=B09DHL&amp;VAR:INDEX=0"}</definedName>
    <definedName name="_9913__FDSAUDITLINK__">{"fdsup://directions/FAT Viewer?action=UPDATE&amp;creator=factset&amp;DYN_ARGS=TRUE&amp;DOC_NAME=FAT:FQL_AUDITING_CLIENT_TEMPLATE.FAT&amp;display_string=Audit&amp;VAR:KEY=ZKJIJWNQJK&amp;VAR:QUERY=RkZfRU5UUlBSX1ZBTF9EQUlMWSg0MDUzMCwsLCwsJ0JBUycp&amp;WINDOW=FIRST_POPUP&amp;HEIGHT=450&amp;WIDTH=","450&amp;START_MAXIMIZED=FALSE&amp;VAR:CALENDAR=US&amp;VAR:SYMBOL=HEI.A&amp;VAR:INDEX=0"}</definedName>
    <definedName name="_9914__FDSAUDITLINK__">{"fdsup://directions/FAT Viewer?action=UPDATE&amp;creator=factset&amp;DYN_ARGS=TRUE&amp;DOC_NAME=FAT:FQL_AUDITING_CLIENT_TEMPLATE.FAT&amp;display_string=Audit&amp;VAR:KEY=NEVILGFMHU&amp;VAR:QUERY=RkZfRU5UUlBSX1ZBTF9EQUlMWSg0MDUzMCwsLCwsJ0JBUycp&amp;WINDOW=FIRST_POPUP&amp;HEIGHT=450&amp;WIDTH=","450&amp;START_MAXIMIZED=FALSE&amp;VAR:CALENDAR=US&amp;VAR:SYMBOL=HEI&amp;VAR:INDEX=0"}</definedName>
    <definedName name="_9915__FDSAUDITLINK__">{"fdsup://directions/FAT Viewer?action=UPDATE&amp;creator=factset&amp;DYN_ARGS=TRUE&amp;DOC_NAME=FAT:FQL_AUDITING_CLIENT_TEMPLATE.FAT&amp;display_string=Audit&amp;VAR:KEY=XIRGTEFELY&amp;VAR:QUERY=RkZfRU5UUlBSX1ZBTF9EQUlMWSg0MDUzMCwsLCwsJ0JBUycp&amp;WINDOW=FIRST_POPUP&amp;HEIGHT=450&amp;WIDTH=","450&amp;START_MAXIMIZED=FALSE&amp;VAR:CALENDAR=US&amp;VAR:SYMBOL=CGT&amp;VAR:INDEX=0"}</definedName>
    <definedName name="_9916__FDSAUDITLINK__">{"fdsup://directions/FAT Viewer?action=UPDATE&amp;creator=factset&amp;DYN_ARGS=TRUE&amp;DOC_NAME=FAT:FQL_AUDITING_CLIENT_TEMPLATE.FAT&amp;display_string=Audit&amp;VAR:KEY=BCBYBSVUJK&amp;VAR:QUERY=RkZfRU5UUlBSX1ZBTF9EQUlMWSg0MDUzMCwsLCwsJ0JBUycp&amp;WINDOW=FIRST_POPUP&amp;HEIGHT=450&amp;WIDTH=","450&amp;START_MAXIMIZED=FALSE&amp;VAR:CALENDAR=US&amp;VAR:SYMBOL=B1FP89&amp;VAR:INDEX=0"}</definedName>
    <definedName name="_9917__FDSAUDITLINK__">{"fdsup://directions/FAT Viewer?action=UPDATE&amp;creator=factset&amp;DYN_ARGS=TRUE&amp;DOC_NAME=FAT:FQL_AUDITING_CLIENT_TEMPLATE.FAT&amp;display_string=Audit&amp;VAR:KEY=NIXCNGJCDY&amp;VAR:QUERY=RkZfRU5UUlBSX1ZBTF9EQUlMWSg0MDUzMCwsLCwsJ0JBUycp&amp;WINDOW=FIRST_POPUP&amp;HEIGHT=450&amp;WIDTH=","450&amp;START_MAXIMIZED=FALSE&amp;VAR:CALENDAR=US&amp;VAR:SYMBOL=AIR&amp;VAR:INDEX=0"}</definedName>
    <definedName name="_9918__FDSAUDITLINK__">{"fdsup://directions/FAT Viewer?action=UPDATE&amp;creator=factset&amp;DYN_ARGS=TRUE&amp;DOC_NAME=FAT:FQL_AUDITING_CLIENT_TEMPLATE.FAT&amp;display_string=Audit&amp;VAR:KEY=INQJAZUPCX&amp;VAR:QUERY=RkZfRU5UUlBSX1ZBTF9EQUlMWSg0MDUzMCwsLCwsJ0JBUycp&amp;WINDOW=FIRST_POPUP&amp;HEIGHT=450&amp;WIDTH=","450&amp;START_MAXIMIZED=FALSE&amp;VAR:CALENDAR=US&amp;VAR:SYMBOL=OSK&amp;VAR:INDEX=0"}</definedName>
    <definedName name="_9919__FDSAUDITLINK__">{"fdsup://directions/FAT Viewer?action=UPDATE&amp;creator=factset&amp;DYN_ARGS=TRUE&amp;DOC_NAME=FAT:FQL_AUDITING_CLIENT_TEMPLATE.FAT&amp;display_string=Audit&amp;VAR:KEY=QHYXKPQPEH&amp;VAR:QUERY=RkZfRU5UUlBSX1ZBTF9EQUlMWSg0MDUzMCwsLCwsJ0JBUycp&amp;WINDOW=FIRST_POPUP&amp;HEIGHT=450&amp;WIDTH=","450&amp;START_MAXIMIZED=FALSE&amp;VAR:CALENDAR=US&amp;VAR:SYMBOL=UTX&amp;VAR:INDEX=0"}</definedName>
    <definedName name="_992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920__FDSAUDITLINK__">{"fdsup://directions/FAT Viewer?action=UPDATE&amp;creator=factset&amp;DYN_ARGS=TRUE&amp;DOC_NAME=FAT:FQL_AUDITING_CLIENT_TEMPLATE.FAT&amp;display_string=Audit&amp;VAR:KEY=HOZIJCRIDO&amp;VAR:QUERY=RkZfRU5UUlBSX1ZBTF9EQUlMWSg0MDUzMCwsLCwsJ0JBUycp&amp;WINDOW=FIRST_POPUP&amp;HEIGHT=450&amp;WIDTH=","450&amp;START_MAXIMIZED=FALSE&amp;VAR:CALENDAR=US&amp;VAR:SYMBOL=ITT&amp;VAR:INDEX=0"}</definedName>
    <definedName name="_9921__FDSAUDITLINK__">{"fdsup://directions/FAT Viewer?action=UPDATE&amp;creator=factset&amp;DYN_ARGS=TRUE&amp;DOC_NAME=FAT:FQL_AUDITING_CLIENT_TEMPLATE.FAT&amp;display_string=Audit&amp;VAR:KEY=DODEFMLADC&amp;VAR:QUERY=RkZfRU5UUlBSX1ZBTF9EQUlMWSg0MDUzMCwsLCwsJ0JBUycp&amp;WINDOW=FIRST_POPUP&amp;HEIGHT=450&amp;WIDTH=","450&amp;START_MAXIMIZED=FALSE&amp;VAR:CALENDAR=US&amp;VAR:SYMBOL=VRNT&amp;VAR:INDEX=0"}</definedName>
    <definedName name="_9922__FDSAUDITLINK__">{"fdsup://directions/FAT Viewer?action=UPDATE&amp;creator=factset&amp;DYN_ARGS=TRUE&amp;DOC_NAME=FAT:FQL_AUDITING_CLIENT_TEMPLATE.FAT&amp;display_string=Audit&amp;VAR:KEY=ZSZOXAZKNK&amp;VAR:QUERY=RkZfRU5UUlBSX1ZBTF9EQUlMWSg0MDUzMCwsLCwsJ0JBUycp&amp;WINDOW=FIRST_POPUP&amp;HEIGHT=450&amp;WIDTH=","450&amp;START_MAXIMIZED=FALSE&amp;VAR:CALENDAR=US&amp;VAR:SYMBOL=RAE&amp;VAR:INDEX=0"}</definedName>
    <definedName name="_9923__FDSAUDITLINK__">{"fdsup://directions/FAT Viewer?action=UPDATE&amp;creator=factset&amp;DYN_ARGS=TRUE&amp;DOC_NAME=FAT:FQL_AUDITING_CLIENT_TEMPLATE.FAT&amp;display_string=Audit&amp;VAR:KEY=HIPMRKFAZM&amp;VAR:QUERY=RkZfRU5UUlBSX1ZBTF9EQUlMWSg0MDUzMCwsLCwsJ0JBUycp&amp;WINDOW=FIRST_POPUP&amp;HEIGHT=450&amp;WIDTH=","450&amp;START_MAXIMIZED=FALSE&amp;VAR:CALENDAR=US&amp;VAR:SYMBOL=OSIS&amp;VAR:INDEX=0"}</definedName>
    <definedName name="_9924__FDSAUDITLINK__">{"fdsup://directions/FAT Viewer?action=UPDATE&amp;creator=factset&amp;DYN_ARGS=TRUE&amp;DOC_NAME=FAT:FQL_AUDITING_CLIENT_TEMPLATE.FAT&amp;display_string=Audit&amp;VAR:KEY=DWZWBQVQHI&amp;VAR:QUERY=RkZfRU5UUlBSX1ZBTF9EQUlMWSg0MDUzMCwsLCwsJ0JBUycp&amp;WINDOW=FIRST_POPUP&amp;HEIGHT=450&amp;WIDTH=","450&amp;START_MAXIMIZED=FALSE&amp;VAR:CALENDAR=US&amp;VAR:SYMBOL=664713&amp;VAR:INDEX=0"}</definedName>
    <definedName name="_9925__FDSAUDITLINK__">{"fdsup://directions/FAT Viewer?action=UPDATE&amp;creator=factset&amp;DYN_ARGS=TRUE&amp;DOC_NAME=FAT:FQL_AUDITING_CLIENT_TEMPLATE.FAT&amp;display_string=Audit&amp;VAR:KEY=HUTKTILUFS&amp;VAR:QUERY=RkZfRU5UUlBSX1ZBTF9EQUlMWSg0MDUzMCwsLCwsJ0JBUycp&amp;WINDOW=FIRST_POPUP&amp;HEIGHT=450&amp;WIDTH=","450&amp;START_MAXIMIZED=FALSE&amp;VAR:CALENDAR=US&amp;VAR:SYMBOL=MSA&amp;VAR:INDEX=0"}</definedName>
    <definedName name="_9926__FDSAUDITLINK__">{"fdsup://directions/FAT Viewer?action=UPDATE&amp;creator=factset&amp;DYN_ARGS=TRUE&amp;DOC_NAME=FAT:FQL_AUDITING_CLIENT_TEMPLATE.FAT&amp;display_string=Audit&amp;VAR:KEY=XOTEVQBMFU&amp;VAR:QUERY=RkZfRU5UUlBSX1ZBTF9EQUlMWSg0MDUzMCwsLCwsJ0JBUycp&amp;WINDOW=FIRST_POPUP&amp;HEIGHT=450&amp;WIDTH=","450&amp;START_MAXIMIZED=FALSE&amp;VAR:CALENDAR=US&amp;VAR:SYMBOL=LCRD&amp;VAR:INDEX=0"}</definedName>
    <definedName name="_9927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928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929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93__FDSAUDITLINK__">{"fdsup://directions/FAT Viewer?action=UPDATE&amp;creator=factset&amp;DYN_ARGS=TRUE&amp;DOC_NAME=FAT:FQL_AUDITING_CLIENT_TEMPLATE.FAT&amp;display_string=Audit&amp;VAR:KEY=XYBEPONAZM&amp;VAR:QUERY=RkZfRU5UUlBSX1ZBTF9EQUlMWSg0MDUzMCwsLCwsJ0JBUycp&amp;WINDOW=FIRST_POPUP&amp;HEIGHT=450&amp;WIDTH=","450&amp;START_MAXIMIZED=FALSE&amp;VAR:CALENDAR=US&amp;VAR:SYMBOL=ID&amp;VAR:INDEX=0"}</definedName>
    <definedName name="_9930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931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932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933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934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935__FDSAUDITLINK__">{"fdsup://directions/FAT Viewer?action=UPDATE&amp;creator=factset&amp;DYN_ARGS=TRUE&amp;DOC_NAME=FAT:FQL_AUDITING_CLIENT_TEMPLATE.FAT&amp;display_string=Audit&amp;VAR:KEY=PODGPANQJI&amp;VAR:QUERY=RkZfRU5UUlBSX1ZBTF9EQUlMWSg0MDUzMCwsLCwsJ0JBUycp&amp;WINDOW=FIRST_POPUP&amp;HEIGHT=450&amp;WIDTH=","450&amp;START_MAXIMIZED=FALSE&amp;VAR:CALENDAR=US&amp;VAR:SYMBOL=ARST&amp;VAR:INDEX=0"}</definedName>
    <definedName name="_9936__FDSAUDITLINK__">{"fdsup://directions/FAT Viewer?action=UPDATE&amp;creator=factset&amp;DYN_ARGS=TRUE&amp;DOC_NAME=FAT:FQL_AUDITING_CLIENT_TEMPLATE.FAT&amp;display_string=Audit&amp;VAR:KEY=VCVSXOXADK&amp;VAR:QUERY=RkZfRU5UUlBSX1ZBTF9EQUlMWSg0MDUzMCwsLCwsJ0JBUycp&amp;WINDOW=FIRST_POPUP&amp;HEIGHT=450&amp;WIDTH=","450&amp;START_MAXIMIZED=FALSE&amp;VAR:CALENDAR=US&amp;VAR:SYMBOL=ALOG&amp;VAR:INDEX=0"}</definedName>
    <definedName name="_9937__FDSAUDITLINK__">{"fdsup://directions/FAT Viewer?action=UPDATE&amp;creator=factset&amp;DYN_ARGS=TRUE&amp;DOC_NAME=FAT:FQL_AUDITING_CLIENT_TEMPLATE.FAT&amp;display_string=Audit&amp;VAR:KEY=LWRETARYFM&amp;VAR:QUERY=RkZfRU5UUlBSX1ZBTF9EQUlMWSg0MDUzMCwsLCwsJ0JBUycp&amp;WINDOW=FIRST_POPUP&amp;HEIGHT=450&amp;WIDTH=","450&amp;START_MAXIMIZED=FALSE&amp;VAR:CALENDAR=US&amp;VAR:SYMBOL=ASEI&amp;VAR:INDEX=0"}</definedName>
    <definedName name="_9938__FDSAUDITLINK__">{"fdsup://directions/FAT Viewer?action=UPDATE&amp;creator=factset&amp;DYN_ARGS=TRUE&amp;DOC_NAME=FAT:FQL_AUDITING_CLIENT_TEMPLATE.FAT&amp;display_string=Audit&amp;VAR:KEY=JWXEHITUDG&amp;VAR:QUERY=RkZfRU5UUlBSX1ZBTF9EQUlMWSg0MDUzMCwsLCwsJ0JBUycp&amp;WINDOW=FIRST_POPUP&amp;HEIGHT=450&amp;WIDTH=","450&amp;START_MAXIMIZED=FALSE&amp;VAR:CALENDAR=US&amp;VAR:SYMBOL=VSAT&amp;VAR:INDEX=0"}</definedName>
    <definedName name="_9939__FDSAUDITLINK__">{"fdsup://directions/FAT Viewer?action=UPDATE&amp;creator=factset&amp;DYN_ARGS=TRUE&amp;DOC_NAME=FAT:FQL_AUDITING_CLIENT_TEMPLATE.FAT&amp;display_string=Audit&amp;VAR:KEY=NOFWRGBYBC&amp;VAR:QUERY=RkZfRU5UUlBSX1ZBTF9EQUlMWSg0MDUzMCwsLCwsJ0JBUycp&amp;WINDOW=FIRST_POPUP&amp;HEIGHT=450&amp;WIDTH=","450&amp;START_MAXIMIZED=FALSE&amp;VAR:CALENDAR=US&amp;VAR:SYMBOL=TDY&amp;VAR:INDEX=0"}</definedName>
    <definedName name="_994__FDSAUDITLINK__">{"fdsup://directions/FAT Viewer?action=UPDATE&amp;creator=factset&amp;DYN_ARGS=TRUE&amp;DOC_NAME=FAT:FQL_AUDITING_CLIENT_TEMPLATE.FAT&amp;display_string=Audit&amp;VAR:KEY=HMZMRMJGJU&amp;VAR:QUERY=RkZfRU5UUlBSX1ZBTF9EQUlMWSg0MDUzMCwsLCwsJ0JBUycp&amp;WINDOW=FIRST_POPUP&amp;HEIGHT=450&amp;WIDTH=","450&amp;START_MAXIMIZED=FALSE&amp;VAR:CALENDAR=US&amp;VAR:SYMBOL=IDSY&amp;VAR:INDEX=0"}</definedName>
    <definedName name="_9940__FDSAUDITLINK__">{"fdsup://directions/FAT Viewer?action=UPDATE&amp;creator=factset&amp;DYN_ARGS=TRUE&amp;DOC_NAME=FAT:FQL_AUDITING_CLIENT_TEMPLATE.FAT&amp;display_string=Audit&amp;VAR:KEY=NGVMDUXIPW&amp;VAR:QUERY=RkZfRU5UUlBSX1ZBTF9EQUlMWSg0MDUzMCwsLCwsJ0JBUycp&amp;WINDOW=FIRST_POPUP&amp;HEIGHT=450&amp;WIDTH=","450&amp;START_MAXIMIZED=FALSE&amp;VAR:CALENDAR=US&amp;VAR:SYMBOL=ORB&amp;VAR:INDEX=0"}</definedName>
    <definedName name="_9941__FDSAUDITLINK__">{"fdsup://directions/FAT Viewer?action=UPDATE&amp;creator=factset&amp;DYN_ARGS=TRUE&amp;DOC_NAME=FAT:FQL_AUDITING_CLIENT_TEMPLATE.FAT&amp;display_string=Audit&amp;VAR:KEY=TUNKDKJMHQ&amp;VAR:QUERY=RkZfRU5UUlBSX1ZBTF9EQUlMWSg0MDUzMCwsLCwsJ0JBUycp&amp;WINDOW=FIRST_POPUP&amp;HEIGHT=450&amp;WIDTH=","450&amp;START_MAXIMIZED=FALSE&amp;VAR:CALENDAR=US&amp;VAR:SYMBOL=ISYS&amp;VAR:INDEX=0"}</definedName>
    <definedName name="_9942__FDSAUDITLINK__">{"fdsup://directions/FAT Viewer?action=UPDATE&amp;creator=factset&amp;DYN_ARGS=TRUE&amp;DOC_NAME=FAT:FQL_AUDITING_CLIENT_TEMPLATE.FAT&amp;display_string=Audit&amp;VAR:KEY=RAXWRUZURY&amp;VAR:QUERY=RkZfRU5UUlBSX1ZBTF9EQUlMWSg0MDUzMCwsLCwsJ0JBUycp&amp;WINDOW=FIRST_POPUP&amp;HEIGHT=450&amp;WIDTH=","450&amp;START_MAXIMIZED=FALSE&amp;VAR:CALENDAR=US&amp;VAR:SYMBOL=HRLY&amp;VAR:INDEX=0"}</definedName>
    <definedName name="_9943__FDSAUDITLINK__">{"fdsup://directions/FAT Viewer?action=UPDATE&amp;creator=factset&amp;DYN_ARGS=TRUE&amp;DOC_NAME=FAT:FQL_AUDITING_CLIENT_TEMPLATE.FAT&amp;display_string=Audit&amp;VAR:KEY=HAJCDIPATI&amp;VAR:QUERY=RkZfRU5UUlBSX1ZBTF9EQUlMWSg0MDUzMCwsLCwsJ0JBUycp&amp;WINDOW=FIRST_POPUP&amp;HEIGHT=450&amp;WIDTH=","450&amp;START_MAXIMIZED=FALSE&amp;VAR:CALENDAR=US&amp;VAR:SYMBOL=HRS&amp;VAR:INDEX=0"}</definedName>
    <definedName name="_9944__FDSAUDITLINK__">{"fdsup://directions/FAT Viewer?action=UPDATE&amp;creator=factset&amp;DYN_ARGS=TRUE&amp;DOC_NAME=FAT:FQL_AUDITING_CLIENT_TEMPLATE.FAT&amp;display_string=Audit&amp;VAR:KEY=BSDMDEVMPY&amp;VAR:QUERY=RkZfRU5UUlBSX1ZBTF9EQUlMWSg0MDUzMCwsLCwsJ0JBUycp&amp;WINDOW=FIRST_POPUP&amp;HEIGHT=450&amp;WIDTH=","450&amp;START_MAXIMIZED=FALSE&amp;VAR:CALENDAR=US&amp;VAR:SYMBOL=GFF&amp;VAR:INDEX=0"}</definedName>
    <definedName name="_9945__FDSAUDITLINK__">{"fdsup://directions/FAT Viewer?action=UPDATE&amp;creator=factset&amp;DYN_ARGS=TRUE&amp;DOC_NAME=FAT:FQL_AUDITING_CLIENT_TEMPLATE.FAT&amp;display_string=Audit&amp;VAR:KEY=DCNULGJONA&amp;VAR:QUERY=RkZfRU5UUlBSX1ZBTF9EQUlMWSg0MDUzMCwsLCwsJ0JBUycp&amp;WINDOW=FIRST_POPUP&amp;HEIGHT=450&amp;WIDTH=","450&amp;START_MAXIMIZED=FALSE&amp;VAR:CALENDAR=US&amp;VAR:SYMBOL=FLIR&amp;VAR:INDEX=0"}</definedName>
    <definedName name="_9946__FDSAUDITLINK__">{"fdsup://directions/FAT Viewer?action=UPDATE&amp;creator=factset&amp;DYN_ARGS=TRUE&amp;DOC_NAME=FAT:FQL_AUDITING_CLIENT_TEMPLATE.FAT&amp;display_string=Audit&amp;VAR:KEY=JWTQXODSBG&amp;VAR:QUERY=RkZfRU5UUlBSX1ZBTF9EQUlMWSg0MDUzMCwsLCwsJ0JBUycp&amp;WINDOW=FIRST_POPUP&amp;HEIGHT=450&amp;WIDTH=","450&amp;START_MAXIMIZED=FALSE&amp;VAR:CALENDAR=US&amp;VAR:SYMBOL=ELMG&amp;VAR:INDEX=0"}</definedName>
    <definedName name="_9947__FDSAUDITLINK__">{"fdsup://directions/FAT Viewer?action=UPDATE&amp;creator=factset&amp;DYN_ARGS=TRUE&amp;DOC_NAME=FAT:FQL_AUDITING_CLIENT_TEMPLATE.FAT&amp;display_string=Audit&amp;VAR:KEY=HWXGDKTEFY&amp;VAR:QUERY=RkZfRU5UUlBSX1ZBTF9EQUlMWSg0MDUzMCwsLCwsJ0JBUycp&amp;WINDOW=FIRST_POPUP&amp;HEIGHT=450&amp;WIDTH=","450&amp;START_MAXIMIZED=FALSE&amp;VAR:CALENDAR=US&amp;VAR:SYMBOL=ESLT&amp;VAR:INDEX=0"}</definedName>
    <definedName name="_9948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949__FDSAUDITLINK__">{"fdsup://directions/FAT Viewer?action=UPDATE&amp;creator=factset&amp;DYN_ARGS=TRUE&amp;DOC_NAME=FAT:FQL_AUDITING_CLIENT_TEMPLATE.FAT&amp;display_string=Audit&amp;VAR:KEY=TAXCXKHWBE&amp;VAR:QUERY=RkZfRU5UUlBSX1ZBTF9EQUlMWSg0MDUzMCwsLCwsJ0JBUycp&amp;WINDOW=FIRST_POPUP&amp;HEIGHT=450&amp;WIDTH=","450&amp;START_MAXIMIZED=FALSE&amp;VAR:CALENDAR=US&amp;VAR:SYMBOL=CUB&amp;VAR:INDEX=0"}</definedName>
    <definedName name="_995__FDSAUDITLINK__">{"fdsup://directions/FAT Viewer?action=UPDATE&amp;creator=factset&amp;DYN_ARGS=TRUE&amp;DOC_NAME=FAT:FQL_AUDITING_CLIENT_TEMPLATE.FAT&amp;display_string=Audit&amp;VAR:KEY=NELYFYNQZU&amp;VAR:QUERY=RkZfRU5UUlBSX1ZBTF9EQUlMWSg0MDUzMCwsLCwsJ0JBUycp&amp;WINDOW=FIRST_POPUP&amp;HEIGHT=450&amp;WIDTH=","450&amp;START_MAXIMIZED=FALSE&amp;VAR:CALENDAR=US&amp;VAR:SYMBOL=ICXT&amp;VAR:INDEX=0"}</definedName>
    <definedName name="_9950__FDSAUDITLINK__">{"fdsup://directions/FAT Viewer?action=UPDATE&amp;creator=factset&amp;DYN_ARGS=TRUE&amp;DOC_NAME=FAT:FQL_AUDITING_CLIENT_TEMPLATE.FAT&amp;display_string=Audit&amp;VAR:KEY=LIJULANGDU&amp;VAR:QUERY=RkZfRU5UUlBSX1ZBTF9EQUlMWSg0MDUzMCwsLCwsJ0JBUycp&amp;WINDOW=FIRST_POPUP&amp;HEIGHT=450&amp;WIDTH=","450&amp;START_MAXIMIZED=FALSE&amp;VAR:CALENDAR=US&amp;VAR:SYMBOL=CMTL&amp;VAR:INDEX=0"}</definedName>
    <definedName name="_9951__FDSAUDITLINK__">{"fdsup://directions/FAT Viewer?action=UPDATE&amp;creator=factset&amp;DYN_ARGS=TRUE&amp;DOC_NAME=FAT:FQL_AUDITING_CLIENT_TEMPLATE.FAT&amp;display_string=Audit&amp;VAR:KEY=BKNGBMXOJQ&amp;VAR:QUERY=RkZfRU5UUlBSX1ZBTF9EQUlMWSg0MDUzMCwsLCwsJ0JBUycp&amp;WINDOW=FIRST_POPUP&amp;HEIGHT=450&amp;WIDTH=","450&amp;START_MAXIMIZED=FALSE&amp;VAR:CALENDAR=US&amp;VAR:SYMBOL=B07KD3&amp;VAR:INDEX=0"}</definedName>
    <definedName name="_9952__FDSAUDITLINK__">{"fdsup://directions/FAT Viewer?action=UPDATE&amp;creator=factset&amp;DYN_ARGS=TRUE&amp;DOC_NAME=FAT:FQL_AUDITING_CLIENT_TEMPLATE.FAT&amp;display_string=Audit&amp;VAR:KEY=HWHOTYVKLK&amp;VAR:QUERY=RkZfRU5UUlBSX1ZBTF9EQUlMWSg0MDUzMCwsLCwsJ0JBUycp&amp;WINDOW=FIRST_POPUP&amp;HEIGHT=450&amp;WIDTH=","450&amp;START_MAXIMIZED=FALSE&amp;VAR:CALENDAR=US&amp;VAR:INDEX=0"}</definedName>
    <definedName name="_9953__FDSAUDITLINK__">{"fdsup://directions/FAT Viewer?action=UPDATE&amp;creator=factset&amp;DYN_ARGS=TRUE&amp;DOC_NAME=FAT:FQL_AUDITING_CLIENT_TEMPLATE.FAT&amp;display_string=Audit&amp;VAR:KEY=RYBYNEBSLS&amp;VAR:QUERY=RkZfRU5UUlBSX1ZBTF9EQUlMWSg0MDUzMCwsLCwsJ0JBUycp&amp;WINDOW=FIRST_POPUP&amp;HEIGHT=450&amp;WIDTH=","450&amp;START_MAXIMIZED=FALSE&amp;VAR:CALENDAR=US&amp;VAR:SYMBOL=APSG&amp;VAR:INDEX=0"}</definedName>
    <definedName name="_9954__FDSAUDITLINK__">{"fdsup://directions/FAT Viewer?action=UPDATE&amp;creator=factset&amp;DYN_ARGS=TRUE&amp;DOC_NAME=FAT:FQL_AUDITING_CLIENT_TEMPLATE.FAT&amp;display_string=Audit&amp;VAR:KEY=ZMVYPQVENK&amp;VAR:QUERY=RkZfRU5UUlBSX1ZBTF9EQUlMWSg0MDUzMCwsLCwsJ0JBUycp&amp;WINDOW=FIRST_POPUP&amp;HEIGHT=450&amp;WIDTH=","450&amp;START_MAXIMIZED=FALSE&amp;VAR:CALENDAR=US&amp;VAR:SYMBOL=ANEN&amp;VAR:INDEX=0"}</definedName>
    <definedName name="_9955__FDSAUDITLINK__">{"fdsup://directions/FAT Viewer?action=UPDATE&amp;creator=factset&amp;DYN_ARGS=TRUE&amp;DOC_NAME=FAT:FQL_AUDITING_CLIENT_TEMPLATE.FAT&amp;display_string=Audit&amp;VAR:KEY=LGRMNGLURQ&amp;VAR:QUERY=RkZfRU5UUlBSX1ZBTF9EQUlMWSg0MDUzMCwsLCwsJ0JBUycp&amp;WINDOW=FIRST_POPUP&amp;HEIGHT=450&amp;WIDTH=","450&amp;START_MAXIMIZED=FALSE&amp;VAR:CALENDAR=US&amp;VAR:SYMBOL=AVAV&amp;VAR:INDEX=0"}</definedName>
    <definedName name="_9956__FDSAUDITLINK__">{"fdsup://directions/FAT Viewer?action=UPDATE&amp;creator=factset&amp;DYN_ARGS=TRUE&amp;DOC_NAME=FAT:FQL_AUDITING_CLIENT_TEMPLATE.FAT&amp;display_string=Audit&amp;VAR:KEY=VMNALQPUFU&amp;VAR:QUERY=RkZfRU5UUlBSX1ZBTF9EQUlMWSg0MDUzMCwsLCwsJ0JBUycp&amp;WINDOW=FIRST_POPUP&amp;HEIGHT=450&amp;WIDTH=","450&amp;START_MAXIMIZED=FALSE&amp;VAR:CALENDAR=US&amp;VAR:SYMBOL=VSEC&amp;VAR:INDEX=0"}</definedName>
    <definedName name="_9957__FDSAUDITLINK__">{"fdsup://directions/FAT Viewer?action=UPDATE&amp;creator=factset&amp;DYN_ARGS=TRUE&amp;DOC_NAME=FAT:FQL_AUDITING_CLIENT_TEMPLATE.FAT&amp;display_string=Audit&amp;VAR:KEY=NOJGLAFYHM&amp;VAR:QUERY=RkZfRU5UUlBSX1ZBTF9EQUlMWSg0MDUzMCwsLCwsJ0JBUycp&amp;WINDOW=FIRST_POPUP&amp;HEIGHT=450&amp;WIDTH=","450&amp;START_MAXIMIZED=FALSE&amp;VAR:CALENDAR=US&amp;VAR:SYMBOL=SXE&amp;VAR:INDEX=0"}</definedName>
    <definedName name="_9958__FDSAUDITLINK__">{"fdsup://directions/FAT Viewer?action=UPDATE&amp;creator=factset&amp;DYN_ARGS=TRUE&amp;DOC_NAME=FAT:FQL_AUDITING_CLIENT_TEMPLATE.FAT&amp;display_string=Audit&amp;VAR:KEY=NSPADCLQFM&amp;VAR:QUERY=RkZfRU5UUlBSX1ZBTF9EQUlMWSg0MDUzMCwsLCwsJ0JBUycp&amp;WINDOW=FIRST_POPUP&amp;HEIGHT=450&amp;WIDTH=","450&amp;START_MAXIMIZED=FALSE&amp;VAR:CALENDAR=US&amp;VAR:SYMBOL=SRX&amp;VAR:INDEX=0"}</definedName>
    <definedName name="_9959__FDSAUDITLINK__">{"fdsup://directions/FAT Viewer?action=UPDATE&amp;creator=factset&amp;DYN_ARGS=TRUE&amp;DOC_NAME=FAT:FQL_AUDITING_CLIENT_TEMPLATE.FAT&amp;display_string=Audit&amp;VAR:KEY=PUHWNUXUTW&amp;VAR:QUERY=RkZfRU5UUlBSX1ZBTF9EQUlMWSg0MDUzMCwsLCwsJ0JBUycp&amp;WINDOW=FIRST_POPUP&amp;HEIGHT=450&amp;WIDTH=","450&amp;START_MAXIMIZED=FALSE&amp;VAR:CALENDAR=US&amp;VAR:SYMBOL=PRIVATE - ACQUIRED&amp;VAR:INDEX=0"}</definedName>
    <definedName name="_996__FDSAUDITLINK__">{"fdsup://directions/FAT Viewer?action=UPDATE&amp;creator=factset&amp;DYN_ARGS=TRUE&amp;DOC_NAME=FAT:FQL_AUDITING_CLIENT_TEMPLATE.FAT&amp;display_string=Audit&amp;VAR:KEY=VMLMDCVMDC&amp;VAR:QUERY=RkZfRU5UUlBSX1ZBTF9EQUlMWSg0MDUzMCwsLCwsJ0JBUycp&amp;WINDOW=FIRST_POPUP&amp;HEIGHT=450&amp;WIDTH=","450&amp;START_MAXIMIZED=FALSE&amp;VAR:CALENDAR=US&amp;VAR:SYMBOL=DMRC&amp;VAR:INDEX=0"}</definedName>
    <definedName name="_9960__FDSAUDITLINK__">{"fdsup://directions/FAT Viewer?action=UPDATE&amp;creator=factset&amp;DYN_ARGS=TRUE&amp;DOC_NAME=FAT:FQL_AUDITING_CLIENT_TEMPLATE.FAT&amp;display_string=Audit&amp;VAR:KEY=HCDSTIREVK&amp;VAR:QUERY=RkZfRU5UUlBSX1ZBTF9EQUlMWSg0MDUzMCwsLCwsJ0JBUycp&amp;WINDOW=FIRST_POPUP&amp;HEIGHT=450&amp;WIDTH=","450&amp;START_MAXIMIZED=FALSE&amp;VAR:CALENDAR=US&amp;VAR:SYMBOL=SAI&amp;VAR:INDEX=0"}</definedName>
    <definedName name="_9961__FDSAUDITLINK__">{"fdsup://directions/FAT Viewer?action=UPDATE&amp;creator=factset&amp;DYN_ARGS=TRUE&amp;DOC_NAME=FAT:FQL_AUDITING_CLIENT_TEMPLATE.FAT&amp;display_string=Audit&amp;VAR:KEY=LIFAJOTITY&amp;VAR:QUERY=RkZfRU5UUlBSX1ZBTF9EQUlMWSg0MDUzMCwsLCwsJ0JBUycp&amp;WINDOW=FIRST_POPUP&amp;HEIGHT=450&amp;WIDTH=","450&amp;START_MAXIMIZED=FALSE&amp;VAR:CALENDAR=US&amp;VAR:SYMBOL=NCIT&amp;VAR:INDEX=0"}</definedName>
    <definedName name="_9962__FDSAUDITLINK__">{"fdsup://directions/FAT Viewer?action=UPDATE&amp;creator=factset&amp;DYN_ARGS=TRUE&amp;DOC_NAME=FAT:FQL_AUDITING_CLIENT_TEMPLATE.FAT&amp;display_string=Audit&amp;VAR:KEY=DQJOZIVIDG&amp;VAR:QUERY=RkZfRU5UUlBSX1ZBTF9EQUlMWSg0MDUzMCwsLCwsJ0JBUycp&amp;WINDOW=FIRST_POPUP&amp;HEIGHT=450&amp;WIDTH=","450&amp;START_MAXIMIZED=FALSE&amp;VAR:CALENDAR=US&amp;VAR:SYMBOL=MANT&amp;VAR:INDEX=0"}</definedName>
    <definedName name="_9963__FDSAUDITLINK__">{"fdsup://directions/FAT Viewer?action=UPDATE&amp;creator=factset&amp;DYN_ARGS=TRUE&amp;DOC_NAME=FAT:FQL_AUDITING_CLIENT_TEMPLATE.FAT&amp;display_string=Audit&amp;VAR:KEY=JIDUBMHYVY&amp;VAR:QUERY=RkZfRU5UUlBSX1ZBTF9EQUlMWSg0MDUzMCwsLCwsJ0JBUycp&amp;WINDOW=FIRST_POPUP&amp;HEIGHT=450&amp;WIDTH=","450&amp;START_MAXIMIZED=FALSE&amp;VAR:CALENDAR=US&amp;VAR:SYMBOL=KTOS&amp;VAR:INDEX=0"}</definedName>
    <definedName name="_9964__FDSAUDITLINK__">{"fdsup://directions/FAT Viewer?action=UPDATE&amp;creator=factset&amp;DYN_ARGS=TRUE&amp;DOC_NAME=FAT:FQL_AUDITING_CLIENT_TEMPLATE.FAT&amp;display_string=Audit&amp;VAR:KEY=BCPIHULSJS&amp;VAR:QUERY=RkZfRU5UUlBSX1ZBTF9EQUlMWSg0MDUzMCwsLCwsJ0JBUycp&amp;WINDOW=FIRST_POPUP&amp;HEIGHT=450&amp;WIDTH=","450&amp;START_MAXIMIZED=FALSE&amp;VAR:CALENDAR=US&amp;VAR:SYMBOL=DCP&amp;VAR:INDEX=0"}</definedName>
    <definedName name="_9965__FDSAUDITLINK__">{"fdsup://directions/FAT Viewer?action=UPDATE&amp;creator=factset&amp;DYN_ARGS=TRUE&amp;DOC_NAME=FAT:FQL_AUDITING_CLIENT_TEMPLATE.FAT&amp;display_string=Audit&amp;VAR:KEY=PONKBARSZY&amp;VAR:QUERY=RkZfRU5UUlBSX1ZBTF9EQUlMWSg0MDUzMCwsLCwsJ0JBUycp&amp;WINDOW=FIRST_POPUP&amp;HEIGHT=450&amp;WIDTH=","450&amp;START_MAXIMIZED=FALSE&amp;VAR:CALENDAR=US&amp;VAR:SYMBOL=DRCO&amp;VAR:INDEX=0"}</definedName>
    <definedName name="_9966__FDSAUDITLINK__">{"fdsup://directions/FAT Viewer?action=UPDATE&amp;creator=factset&amp;DYN_ARGS=TRUE&amp;DOC_NAME=FAT:FQL_AUDITING_CLIENT_TEMPLATE.FAT&amp;display_string=Audit&amp;VAR:KEY=VINMDOZCBM&amp;VAR:QUERY=RkZfRU5UUlBSX1ZBTF9EQUlMWSg0MDUzMCwsLCwsJ0JBUycp&amp;WINDOW=FIRST_POPUP&amp;HEIGHT=450&amp;WIDTH=","450&amp;START_MAXIMIZED=FALSE&amp;VAR:CALENDAR=US&amp;VAR:SYMBOL=CACI&amp;VAR:INDEX=0"}</definedName>
    <definedName name="_9967__FDSAUDITLINK__">{"fdsup://directions/FAT Viewer?action=UPDATE&amp;creator=factset&amp;DYN_ARGS=TRUE&amp;DOC_NAME=FAT:FQL_AUDITING_CLIENT_TEMPLATE.FAT&amp;display_string=Audit&amp;VAR:KEY=ZITOZSBUTE&amp;VAR:QUERY=RkZfRU5UUlBSX1ZBTF9EQUlMWSg0MDUzMCwsLCwsJ0JBUycp&amp;WINDOW=FIRST_POPUP&amp;HEIGHT=450&amp;WIDTH=","450&amp;START_MAXIMIZED=FALSE&amp;VAR:CALENDAR=US&amp;VAR:SYMBOL=BAH&amp;VAR:INDEX=0"}</definedName>
    <definedName name="_9968__FDSAUDITLINK__">{"fdsup://directions/FAT Viewer?action=UPDATE&amp;creator=factset&amp;DYN_ARGS=TRUE&amp;DOC_NAME=FAT:FQL_AUDITING_CLIENT_TEMPLATE.FAT&amp;display_string=Audit&amp;VAR:KEY=VCBYBWXENI&amp;VAR:QUERY=RkZfRU5UUlBSX1ZBTF9EQUlMWSg0MDUzMCwsLCwsJ0JBUycp&amp;WINDOW=FIRST_POPUP&amp;HEIGHT=450&amp;WIDTH=","450&amp;START_MAXIMIZED=FALSE&amp;VAR:CALENDAR=US&amp;VAR:SYMBOL=TXT&amp;VAR:INDEX=0"}</definedName>
    <definedName name="_9969__FDSAUDITLINK__">{"fdsup://directions/FAT Viewer?action=UPDATE&amp;creator=factset&amp;DYN_ARGS=TRUE&amp;DOC_NAME=FAT:FQL_AUDITING_CLIENT_TEMPLATE.FAT&amp;display_string=Audit&amp;VAR:KEY=LUPQRYXQVY&amp;VAR:QUERY=RkZfRU5UUlBSX1ZBTF9EQUlMWSg0MDUzMCwsLCwsJ0JBUycp&amp;WINDOW=FIRST_POPUP&amp;HEIGHT=450&amp;WIDTH=","450&amp;START_MAXIMIZED=FALSE&amp;VAR:CALENDAR=US&amp;VAR:SYMBOL=TXT*&amp;VAR:INDEX=0"}</definedName>
    <definedName name="_997__FDSAUDITLINK__">{"fdsup://directions/FAT Viewer?action=UPDATE&amp;creator=factset&amp;DYN_ARGS=TRUE&amp;DOC_NAME=FAT:FQL_AUDITING_CLIENT_TEMPLATE.FAT&amp;display_string=Audit&amp;VAR:KEY=TORGBYFKNS&amp;VAR:QUERY=RkZfRU5UUlBSX1ZBTF9EQUlMWSg0MDUzMCwsLCwsJ0JBUycp&amp;WINDOW=FIRST_POPUP&amp;HEIGHT=450&amp;WIDTH=","450&amp;START_MAXIMIZED=FALSE&amp;VAR:CALENDAR=US&amp;VAR:SYMBOL=COGT&amp;VAR:INDEX=0"}</definedName>
    <definedName name="_9970__FDSAUDITLINK__">{"fdsup://directions/FAT Viewer?action=UPDATE&amp;creator=factset&amp;DYN_ARGS=TRUE&amp;DOC_NAME=FAT:FQL_AUDITING_CLIENT_TEMPLATE.FAT&amp;display_string=Audit&amp;VAR:KEY=NQTSBEVMNK&amp;VAR:QUERY=RkZfRU5UUlBSX1ZBTF9EQUlMWSg0MDUzMCwsLCwsJ0JBUycp&amp;WINDOW=FIRST_POPUP&amp;HEIGHT=450&amp;WIDTH=","450&amp;START_MAXIMIZED=FALSE&amp;VAR:CALENDAR=US&amp;VAR:SYMBOL=RTN&amp;VAR:INDEX=0"}</definedName>
    <definedName name="_9971__FDSAUDITLINK__">{"fdsup://directions/FAT Viewer?action=UPDATE&amp;creator=factset&amp;DYN_ARGS=TRUE&amp;DOC_NAME=FAT:FQL_AUDITING_CLIENT_TEMPLATE.FAT&amp;display_string=Audit&amp;VAR:KEY=TUZMJOVWPU&amp;VAR:QUERY=RkZfRU5UUlBSX1ZBTF9EQUlMWSg0MDUzMCwsLCwsJ0JBUycp&amp;WINDOW=FIRST_POPUP&amp;HEIGHT=450&amp;WIDTH=","450&amp;START_MAXIMIZED=FALSE&amp;VAR:CALENDAR=US&amp;VAR:SYMBOL=NOC&amp;VAR:INDEX=0"}</definedName>
    <definedName name="_9972__FDSAUDITLINK__">{"fdsup://directions/FAT Viewer?action=UPDATE&amp;creator=factset&amp;DYN_ARGS=TRUE&amp;DOC_NAME=FAT:FQL_AUDITING_CLIENT_TEMPLATE.FAT&amp;display_string=Audit&amp;VAR:KEY=REBSNSRSFA&amp;VAR:QUERY=RkZfRU5UUlBSX1ZBTF9EQUlMWSg0MDUzMCwsLCwsJ0JBUycp&amp;WINDOW=FIRST_POPUP&amp;HEIGHT=450&amp;WIDTH=","450&amp;START_MAXIMIZED=FALSE&amp;VAR:CALENDAR=US&amp;VAR:SYMBOL=LMT&amp;VAR:INDEX=0"}</definedName>
    <definedName name="_9973__FDSAUDITLINK__">{"fdsup://directions/FAT Viewer?action=UPDATE&amp;creator=factset&amp;DYN_ARGS=TRUE&amp;DOC_NAME=FAT:FQL_AUDITING_CLIENT_TEMPLATE.FAT&amp;display_string=Audit&amp;VAR:KEY=FMHCVAZSLY&amp;VAR:QUERY=RkZfRU5UUlBSX1ZBTF9EQUlMWSg0MDUzMCwsLCwsJ0JBUycp&amp;WINDOW=FIRST_POPUP&amp;HEIGHT=450&amp;WIDTH=","450&amp;START_MAXIMIZED=FALSE&amp;VAR:CALENDAR=US&amp;VAR:SYMBOL=LLL&amp;VAR:INDEX=0"}</definedName>
    <definedName name="_9974__FDSAUDITLINK__">{"fdsup://directions/FAT Viewer?action=UPDATE&amp;creator=factset&amp;DYN_ARGS=TRUE&amp;DOC_NAME=FAT:FQL_AUDITING_CLIENT_TEMPLATE.FAT&amp;display_string=Audit&amp;VAR:KEY=LWNKZSDKRU&amp;VAR:QUERY=RkZfRU5UUlBSX1ZBTF9EQUlMWSg0MDUzMCwsLCwsJ0JBUycp&amp;WINDOW=FIRST_POPUP&amp;HEIGHT=450&amp;WIDTH=","450&amp;START_MAXIMIZED=FALSE&amp;VAR:CALENDAR=US&amp;VAR:SYMBOL=GD&amp;VAR:INDEX=0"}</definedName>
    <definedName name="_9975__FDSAUDITLINK__">{"fdsup://directions/FAT Viewer?action=UPDATE&amp;creator=factset&amp;DYN_ARGS=TRUE&amp;DOC_NAME=FAT:FQL_AUDITING_CLIENT_TEMPLATE.FAT&amp;display_string=Audit&amp;VAR:KEY=LCHWDCRMXQ&amp;VAR:QUERY=RkZfRU5UUlBSX1ZBTF9EQUlMWSg0MDUzMCwsLCwsJ0JBUycp&amp;WINDOW=FIRST_POPUP&amp;HEIGHT=450&amp;WIDTH=","450&amp;START_MAXIMIZED=FALSE&amp;VAR:CALENDAR=US&amp;VAR:SYMBOL=B0DJNG&amp;VAR:INDEX=0"}</definedName>
    <definedName name="_9976__FDSAUDITLINK__">{"fdsup://directions/FAT Viewer?action=UPDATE&amp;creator=factset&amp;DYN_ARGS=TRUE&amp;DOC_NAME=FAT:FQL_AUDITING_CLIENT_TEMPLATE.FAT&amp;display_string=Audit&amp;VAR:KEY=PINIFYVYFG&amp;VAR:QUERY=RkZfRU5UUlBSX1ZBTF9EQUlMWSg0MDUzMCwsLCwsJ0JBUycp&amp;WINDOW=FIRST_POPUP&amp;HEIGHT=450&amp;WIDTH=","450&amp;START_MAXIMIZED=FALSE&amp;VAR:CALENDAR=US&amp;VAR:SYMBOL=026349&amp;VAR:INDEX=0"}</definedName>
    <definedName name="_9977__FDSAUDITLINK__">{"fdsup://directions/FAT Viewer?action=UPDATE&amp;creator=factset&amp;DYN_ARGS=TRUE&amp;DOC_NAME=FAT:FQL_AUDITING_CLIENT_TEMPLATE.FAT&amp;display_string=Audit&amp;VAR:KEY=FONYFYNAXO&amp;VAR:QUERY=RkZfRU5UUlBSX1ZBTF9EQUlMWSg0MDUzMCwsLCwsJ0JBUycp&amp;WINDOW=FIRST_POPUP&amp;HEIGHT=450&amp;WIDTH=","450&amp;START_MAXIMIZED=FALSE&amp;VAR:CALENDAR=US&amp;VAR:SYMBOL=ATK&amp;VAR:INDEX=0"}</definedName>
    <definedName name="_9978__FDSAUDITLINK__">{"fdsup://directions/FAT Viewer?action=UPDATE&amp;creator=factset&amp;DYN_ARGS=TRUE&amp;DOC_NAME=FAT:FQL_AUDITING_CLIENT_TEMPLATE.FAT&amp;display_string=Audit&amp;VAR:KEY=NWNEZMDEBA&amp;VAR:QUERY=RkZfRU5UUlBSX1ZBTF9EQUlMWSg0MDUzMCwsLCwsJ0JBUycp&amp;WINDOW=FIRST_POPUP&amp;HEIGHT=450&amp;WIDTH=","450&amp;START_MAXIMIZED=FALSE&amp;VAR:CALENDAR=US&amp;VAR:SYMBOL=729433&amp;VAR:INDEX=0"}</definedName>
    <definedName name="_9979__FDSAUDITLINK__">{"fdsup://directions/FAT Viewer?action=UPDATE&amp;creator=factset&amp;DYN_ARGS=TRUE&amp;DOC_NAME=FAT:FQL_AUDITING_CLIENT_TEMPLATE.FAT&amp;display_string=Audit&amp;VAR:KEY=TSRKPAPOLG&amp;VAR:QUERY=RkZfRU5UUlBSX1ZBTF9EQUlMWSg0MDUzMCwsLCwsJ0JBUycp&amp;WINDOW=FIRST_POPUP&amp;HEIGHT=450&amp;WIDTH=","450&amp;START_MAXIMIZED=FALSE&amp;VAR:CALENDAR=US&amp;VAR:SYMBOL=WGOV&amp;VAR:INDEX=0"}</definedName>
    <definedName name="_998__FDSAUDITLINK__">{"fdsup://directions/FAT Viewer?action=UPDATE&amp;creator=factset&amp;DYN_ARGS=TRUE&amp;DOC_NAME=FAT:FQL_AUDITING_CLIENT_TEMPLATE.FAT&amp;display_string=Audit&amp;VAR:KEY=FCFUPKHQBU&amp;VAR:QUERY=RkZfRU5UUlBSX1ZBTF9EQUlMWSg0MDUzMCwsLCwsJ0JBUycp&amp;WINDOW=FIRST_POPUP&amp;HEIGHT=450&amp;WIDTH=","450&amp;START_MAXIMIZED=FALSE&amp;VAR:CALENDAR=US&amp;VAR:SYMBOL=CPHD&amp;VAR:INDEX=0"}</definedName>
    <definedName name="_9980__FDSAUDITLINK__">{"fdsup://directions/FAT Viewer?action=UPDATE&amp;creator=factset&amp;DYN_ARGS=TRUE&amp;DOC_NAME=FAT:FQL_AUDITING_CLIENT_TEMPLATE.FAT&amp;display_string=Audit&amp;VAR:KEY=TMBIFAFQVY&amp;VAR:QUERY=RkZfRU5UUlBSX1ZBTF9EQUlMWSg0MDUzMCwsLCwsJ0JBUycp&amp;WINDOW=FIRST_POPUP&amp;HEIGHT=450&amp;WIDTH=","450&amp;START_MAXIMIZED=FALSE&amp;VAR:CALENDAR=US&amp;VAR:SYMBOL=89681810&amp;VAR:INDEX=0"}</definedName>
    <definedName name="_9981__FDSAUDITLINK__">{"fdsup://directions/FAT Viewer?action=UPDATE&amp;creator=factset&amp;DYN_ARGS=TRUE&amp;DOC_NAME=FAT:FQL_AUDITING_CLIENT_TEMPLATE.FAT&amp;display_string=Audit&amp;VAR:KEY=LOZWTCDUVE&amp;VAR:QUERY=RkZfRU5UUlBSX1ZBTF9EQUlMWSg0MDUzMCwsLCwsJ0JBUycp&amp;WINDOW=FIRST_POPUP&amp;HEIGHT=450&amp;WIDTH=","450&amp;START_MAXIMIZED=FALSE&amp;VAR:CALENDAR=US&amp;VAR:SYMBOL=SPR&amp;VAR:INDEX=0"}</definedName>
    <definedName name="_9982__FDSAUDITLINK__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_9983__FDSAUDITLINK__">{"fdsup://directions/FAT Viewer?action=UPDATE&amp;creator=factset&amp;DYN_ARGS=TRUE&amp;DOC_NAME=FAT:FQL_AUDITING_CLIENT_TEMPLATE.FAT&amp;display_string=Audit&amp;VAR:KEY=PQRENKHANG&amp;VAR:QUERY=RkZfRU5UUlBSX1ZBTF9EQUlMWSg0MDUzMCwsLCwsJ0JBUycp&amp;WINDOW=FIRST_POPUP&amp;HEIGHT=450&amp;WIDTH=","450&amp;START_MAXIMIZED=FALSE&amp;VAR:CALENDAR=US&amp;VAR:SYMBOL=328364&amp;VAR:INDEX=0"}</definedName>
    <definedName name="_9984__FDSAUDITLINK__">{"fdsup://directions/FAT Viewer?action=UPDATE&amp;creator=factset&amp;DYN_ARGS=TRUE&amp;DOC_NAME=FAT:FQL_AUDITING_CLIENT_TEMPLATE.FAT&amp;display_string=Audit&amp;VAR:KEY=ZCTEZGBIXA&amp;VAR:QUERY=RkZfRU5UUlBSX1ZBTF9EQUlMWSg0MDUzMCwsLCwsJ0JBUycp&amp;WINDOW=FIRST_POPUP&amp;HEIGHT=450&amp;WIDTH=","450&amp;START_MAXIMIZED=FALSE&amp;VAR:CALENDAR=US&amp;VAR:SYMBOL=COL&amp;VAR:INDEX=0"}</definedName>
    <definedName name="_9985__FDSAUDITLINK__">{"fdsup://directions/FAT Viewer?action=UPDATE&amp;creator=factset&amp;DYN_ARGS=TRUE&amp;DOC_NAME=FAT:FQL_AUDITING_CLIENT_TEMPLATE.FAT&amp;display_string=Audit&amp;VAR:KEY=FYPWZMFYHE&amp;VAR:QUERY=RkZfRU5UUlBSX1ZBTF9EQUlMWSg0MDUzMCwsLCwsJ0JBUycp&amp;WINDOW=FIRST_POPUP&amp;HEIGHT=450&amp;WIDTH=","450&amp;START_MAXIMIZED=FALSE&amp;VAR:CALENDAR=US&amp;VAR:SYMBOL=PCP&amp;VAR:INDEX=0"}</definedName>
    <definedName name="_9986__FDSAUDITLINK__">{"fdsup://directions/FAT Viewer?action=UPDATE&amp;creator=factset&amp;DYN_ARGS=TRUE&amp;DOC_NAME=FAT:FQL_AUDITING_CLIENT_TEMPLATE.FAT&amp;display_string=Audit&amp;VAR:KEY=DABWJYNQFI&amp;VAR:QUERY=RkZfRU5UUlBSX1ZBTF9EQUlMWSg0MDUzMCwsLCwsJ0JBUycp&amp;WINDOW=FIRST_POPUP&amp;HEIGHT=450&amp;WIDTH=","450&amp;START_MAXIMIZED=FALSE&amp;VAR:CALENDAR=US&amp;VAR:SYMBOL=61539420&amp;VAR:INDEX=0"}</definedName>
    <definedName name="_9987__FDSAUDITLINK__">{"fdsup://directions/FAT Viewer?action=UPDATE&amp;creator=factset&amp;DYN_ARGS=TRUE&amp;DOC_NAME=FAT:FQL_AUDITING_CLIENT_TEMPLATE.FAT&amp;display_string=Audit&amp;VAR:KEY=FCNWHITOZA&amp;VAR:QUERY=RkZfRU5UUlBSX1ZBTF9EQUlMWSg0MDUzMCwsLCwsJ0JBUycp&amp;WINDOW=FIRST_POPUP&amp;HEIGHT=450&amp;WIDTH=","450&amp;START_MAXIMIZED=FALSE&amp;VAR:CALENDAR=US&amp;VAR:SYMBOL=057580&amp;VAR:INDEX=0"}</definedName>
    <definedName name="_9988__FDSAUDITLINK__">{"fdsup://directions/FAT Viewer?action=UPDATE&amp;creator=factset&amp;DYN_ARGS=TRUE&amp;DOC_NAME=FAT:FQL_AUDITING_CLIENT_TEMPLATE.FAT&amp;display_string=Audit&amp;VAR:KEY=DOVONUNYJO&amp;VAR:QUERY=RkZfRU5UUlBSX1ZBTF9EQUlMWSg0MDUzMCwsLCwsJ0JBUycp&amp;WINDOW=FIRST_POPUP&amp;HEIGHT=450&amp;WIDTH=","450&amp;START_MAXIMIZED=FALSE&amp;VAR:CALENDAR=US&amp;VAR:SYMBOL=*MAL&amp;VAR:INDEX=0"}</definedName>
    <definedName name="_9989__FDSAUDITLINK__">{"fdsup://directions/FAT Viewer?action=UPDATE&amp;creator=factset&amp;DYN_ARGS=TRUE&amp;DOC_NAME=FAT:FQL_AUDITING_CLIENT_TEMPLATE.FAT&amp;display_string=Audit&amp;VAR:KEY=HIHEPARQNC&amp;VAR:QUERY=RkZfRU5UUlBSX1ZBTF9EQUlMWSg0MDUzMCwsLCwsJ0JBUycp&amp;WINDOW=FIRST_POPUP&amp;HEIGHT=450&amp;WIDTH=","450&amp;START_MAXIMIZED=FALSE&amp;VAR:CALENDAR=US&amp;VAR:SYMBOL=LMIA&amp;VAR:INDEX=0"}</definedName>
    <definedName name="_999__FDSAUDITLINK__">{"fdsup://directions/FAT Viewer?action=UPDATE&amp;creator=factset&amp;DYN_ARGS=TRUE&amp;DOC_NAME=FAT:FQL_AUDITING_CLIENT_TEMPLATE.FAT&amp;display_string=Audit&amp;VAR:KEY=HGPUFMNUJG&amp;VAR:QUERY=RkZfRU5UUlBSX1ZBTF9EQUlMWSg0MDUzMCwsLCwsJ0JBUycp&amp;WINDOW=FIRST_POPUP&amp;HEIGHT=450&amp;WIDTH=","450&amp;START_MAXIMIZED=FALSE&amp;VAR:CALENDAR=US&amp;VAR:SYMBOL=AUTH&amp;VAR:INDEX=0"}</definedName>
    <definedName name="_9990__FDSAUDITLINK__">{"fdsup://directions/FAT Viewer?action=UPDATE&amp;creator=factset&amp;DYN_ARGS=TRUE&amp;DOC_NAME=FAT:FQL_AUDITING_CLIENT_TEMPLATE.FAT&amp;display_string=Audit&amp;VAR:KEY=DETAXMRCZA&amp;VAR:QUERY=RkZfRU5UUlBSX1ZBTF9EQUlMWSg0MDUzMCwsLCwsJ0JBUycp&amp;WINDOW=FIRST_POPUP&amp;HEIGHT=450&amp;WIDTH=","450&amp;START_MAXIMIZED=FALSE&amp;VAR:CALENDAR=US&amp;VAR:SYMBOL=LDSH&amp;VAR:INDEX=0"}</definedName>
    <definedName name="_9991__FDSAUDITLINK__">{"fdsup://directions/FAT Viewer?action=UPDATE&amp;creator=factset&amp;DYN_ARGS=TRUE&amp;DOC_NAME=FAT:FQL_AUDITING_CLIENT_TEMPLATE.FAT&amp;display_string=Audit&amp;VAR:KEY=BCJIFMNEBA&amp;VAR:QUERY=RkZfRU5UUlBSX1ZBTF9EQUlMWSg0MDUzMCwsLCwsJ0JBUycp&amp;WINDOW=FIRST_POPUP&amp;HEIGHT=450&amp;WIDTH=","450&amp;START_MAXIMIZED=FALSE&amp;VAR:CALENDAR=US&amp;VAR:SYMBOL=HXL&amp;VAR:INDEX=0"}</definedName>
    <definedName name="_9992__FDSAUDITLINK__">{"fdsup://directions/FAT Viewer?action=UPDATE&amp;creator=factset&amp;DYN_ARGS=TRUE&amp;DOC_NAME=FAT:FQL_AUDITING_CLIENT_TEMPLATE.FAT&amp;display_string=Audit&amp;VAR:KEY=FOXGPKFEBG&amp;VAR:QUERY=RkZfRU5UUlBSX1ZBTF9EQUlMWSg0MDUzMCwsLCwsJ0JBUycp&amp;WINDOW=FIRST_POPUP&amp;HEIGHT=450&amp;WIDTH=","450&amp;START_MAXIMIZED=FALSE&amp;VAR:CALENDAR=US&amp;VAR:SYMBOL=GR&amp;VAR:INDEX=0"}</definedName>
    <definedName name="_9993__FDSAUDITLINK__">{"fdsup://directions/FAT Viewer?action=UPDATE&amp;creator=factset&amp;DYN_ARGS=TRUE&amp;DOC_NAME=FAT:FQL_AUDITING_CLIENT_TEMPLATE.FAT&amp;display_string=Audit&amp;VAR:KEY=FGFETCNCRU&amp;VAR:QUERY=RkZfRU5UUlBSX1ZBTF9EQUlMWSg0MDUzMCwsLCwsJ0JBUycp&amp;WINDOW=FIRST_POPUP&amp;HEIGHT=450&amp;WIDTH=","450&amp;START_MAXIMIZED=FALSE&amp;VAR:CALENDAR=US&amp;VAR:SYMBOL=306465&amp;VAR:INDEX=0"}</definedName>
    <definedName name="_9994__FDSAUDITLINK__">{"fdsup://directions/FAT Viewer?action=UPDATE&amp;creator=factset&amp;DYN_ARGS=TRUE&amp;DOC_NAME=FAT:FQL_AUDITING_CLIENT_TEMPLATE.FAT&amp;display_string=Audit&amp;VAR:KEY=HSHIDQJUNM&amp;VAR:QUERY=RkZfRU5UUlBSX1ZBTF9EQUlMWSg0MDUzMCwsLCwsJ0JBUycp&amp;WINDOW=FIRST_POPUP&amp;HEIGHT=450&amp;WIDTH=","450&amp;START_MAXIMIZED=FALSE&amp;VAR:CALENDAR=US&amp;VAR:SYMBOL=ESL&amp;VAR:INDEX=0"}</definedName>
    <definedName name="_9995__FDSAUDITLINK__">{"fdsup://directions/FAT Viewer?action=UPDATE&amp;creator=factset&amp;DYN_ARGS=TRUE&amp;DOC_NAME=FAT:FQL_AUDITING_CLIENT_TEMPLATE.FAT&amp;display_string=Audit&amp;VAR:KEY=BAJUFEHKDE&amp;VAR:QUERY=RkZfRU5UUlBSX1ZBTF9EQUlMWSg0MDUzMCwsLCwsJ0JBUycp&amp;WINDOW=FIRST_POPUP&amp;HEIGHT=450&amp;WIDTH=","450&amp;START_MAXIMIZED=FALSE&amp;VAR:CALENDAR=US&amp;VAR:SYMBOL=DCO&amp;VAR:INDEX=0"}</definedName>
    <definedName name="_9996__FDSAUDITLINK__">{"fdsup://directions/FAT Viewer?action=UPDATE&amp;creator=factset&amp;DYN_ARGS=TRUE&amp;DOC_NAME=FAT:FQL_AUDITING_CLIENT_TEMPLATE.FAT&amp;display_string=Audit&amp;VAR:KEY=XOTAVWJWBM&amp;VAR:QUERY=RkZfRU5UUlBSX1ZBTF9EQUlMWSg0MDUzMCwsLCwsJ0JBUycp&amp;WINDOW=FIRST_POPUP&amp;HEIGHT=450&amp;WIDTH=","450&amp;START_MAXIMIZED=FALSE&amp;VAR:CALENDAR=US&amp;VAR:SYMBOL=CW&amp;VAR:INDEX=0"}</definedName>
    <definedName name="_9997__FDSAUDITLINK__">{"fdsup://directions/FAT Viewer?action=UPDATE&amp;creator=factset&amp;DYN_ARGS=TRUE&amp;DOC_NAME=FAT:FQL_AUDITING_CLIENT_TEMPLATE.FAT&amp;display_string=Audit&amp;VAR:KEY=LCFAPSLCVC&amp;VAR:QUERY=RkZfRU5UUlBSX1ZBTF9EQUlMWSg0MDUzMCwsLCwsJ0JBUycp&amp;WINDOW=FIRST_POPUP&amp;HEIGHT=450&amp;WIDTH=","450&amp;START_MAXIMIZED=FALSE&amp;VAR:CALENDAR=US&amp;VAR:SYMBOL=BEAV&amp;VAR:INDEX=0"}</definedName>
    <definedName name="_9998__FDSAUDITLINK__">{"fdsup://directions/FAT Viewer?action=UPDATE&amp;creator=factset&amp;DYN_ARGS=TRUE&amp;DOC_NAME=FAT:FQL_AUDITING_CLIENT_TEMPLATE.FAT&amp;display_string=Audit&amp;VAR:KEY=BCXKBQBMFI&amp;VAR:QUERY=RkZfRU5UUlBSX1ZBTF9EQUlMWSg0MDUzMCwsLCwsJ0JBUycp&amp;WINDOW=FIRST_POPUP&amp;HEIGHT=450&amp;WIDTH=","450&amp;START_MAXIMIZED=FALSE&amp;VAR:CALENDAR=US&amp;VAR:SYMBOL=B16FPG&amp;VAR:INDEX=0"}</definedName>
    <definedName name="_9999__FDSAUDITLINK__">{"fdsup://directions/FAT Viewer?action=UPDATE&amp;creator=factset&amp;DYN_ARGS=TRUE&amp;DOC_NAME=FAT:FQL_AUDITING_CLIENT_TEMPLATE.FAT&amp;display_string=Audit&amp;VAR:KEY=VEVUNUTOJU&amp;VAR:QUERY=RkZfRU5UUlBSX1ZBTF9EQUlMWSg0MDUzMCwsLCwsJ0JBUycp&amp;WINDOW=FIRST_POPUP&amp;HEIGHT=450&amp;WIDTH=","450&amp;START_MAXIMIZED=FALSE&amp;VAR:CALENDAR=US&amp;VAR:SYMBOL=401225&amp;VAR:INDEX=0"}</definedName>
    <definedName name="_99c3d55ff5464c9a807c6bfff13016ba" hidden="1">#REF!</definedName>
    <definedName name="_9a25549e1c7e4e649dd42d3e1731b004" hidden="1">#REF!</definedName>
    <definedName name="_9aaa63f0181249c388562663590a4e6a" hidden="1">#REF!</definedName>
    <definedName name="_9ab2b112e87148dd9429ffc8c8ba0051" hidden="1">#REF!</definedName>
    <definedName name="_9ad716affce44f72bb62e80033024c2d" hidden="1">#REF!</definedName>
    <definedName name="_9ba212adb70143918c3b11f012a5d9ca" hidden="1">#REF!</definedName>
    <definedName name="_9c5194326e614d0598bcfe0f0e86b3bc" hidden="1">#REF!</definedName>
    <definedName name="_9d685bf8f83b48d8b69557fcd0288006" hidden="1">#REF!</definedName>
    <definedName name="_9f12cd6850544577a66eebdd595846d6" hidden="1">#REF!</definedName>
    <definedName name="_9fc6fdac0aa64a649cbbe2104d0b9504" hidden="1">#REF!</definedName>
    <definedName name="_a04d758897a849528312d9479eafa9ad" hidden="1">#REF!</definedName>
    <definedName name="_a070cf9aa0d74dda86b5d3f9ae563143" hidden="1">#REF!</definedName>
    <definedName name="_a07b3a48f2d54570910d871e4310aaa1" hidden="1">#REF!</definedName>
    <definedName name="_a3dbd79e5f714ef0b7eba5c3f9a91dda" hidden="1">#REF!</definedName>
    <definedName name="_a450824aa9874100b1ad8bd5fc6d6124" hidden="1">#REF!</definedName>
    <definedName name="_a4789f9156a446c3b0f1b6439c7e60a5" hidden="1">#REF!</definedName>
    <definedName name="_a59ea606ae624ac2ad71d5df7da7d626" hidden="1">#REF!</definedName>
    <definedName name="_a5b208e153694ee0a45c61c17857942b" hidden="1">#REF!</definedName>
    <definedName name="_a5d7de8ab8b747bc92415779205fcd76" hidden="1">#REF!</definedName>
    <definedName name="_a73a5eb357aa4234b1d3faba413ababe" hidden="1">#REF!</definedName>
    <definedName name="_a7fd4178251744338aba7eeddb4e0a35" hidden="1">#REF!</definedName>
    <definedName name="_a80e26cbefb34943874a415c98b3b7f4" hidden="1">#REF!</definedName>
    <definedName name="_a95aa8eeae9140568c957e021188f071" hidden="1">#REF!</definedName>
    <definedName name="_a986f566f5d941f291a96249da9141f9" hidden="1">#REF!</definedName>
    <definedName name="_aa04631cf2ff4484bcdeaceac9837fbc" hidden="1">#REF!</definedName>
    <definedName name="_aa578c965fc94604b51a1439d7e4b80c" hidden="1">#REF!</definedName>
    <definedName name="_ac4114c0f25a4570a79dce33c7bf8741" hidden="1">#REF!</definedName>
    <definedName name="_ac8e78753f274c53b300298e3b1b0d89" hidden="1">#REF!</definedName>
    <definedName name="_adc150fb19e54cc1ab775d621abd66dc" hidden="1">#REF!</definedName>
    <definedName name="_adcc540031b34f28a6fd308e282871aa" hidden="1">#REF!</definedName>
    <definedName name="_ADJ24">#REF!</definedName>
    <definedName name="_ADJ25">#REF!</definedName>
    <definedName name="_adj4">#REF!</definedName>
    <definedName name="_ADJ44">#REF!</definedName>
    <definedName name="_ADJ48">#REF!</definedName>
    <definedName name="_ADJ49">#REF!</definedName>
    <definedName name="_ADJ51">#REF!</definedName>
    <definedName name="_ae427b406d2f499aa46a680351155065" hidden="1">#REF!</definedName>
    <definedName name="_ae7ab2916f64406e931ec6c075c21083" hidden="1">#REF!</definedName>
    <definedName name="_aff11467332d4c7b82031050734cd97f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083a9a5045403c9df4d60b4f296f6f" hidden="1">#REF!</definedName>
    <definedName name="_b10e1e5625e74945887bd5585754b986" hidden="1">#REF!</definedName>
    <definedName name="_b1e6bcd3eefa4d409878baebe24d2b3b" hidden="1">#REF!</definedName>
    <definedName name="_b2520e21ec8f419b87fc8b5ebb952c48" hidden="1">#REF!</definedName>
    <definedName name="_b2a40a48be564a07ab3fd8f364391e6d" hidden="1">#REF!</definedName>
    <definedName name="_b2a85ecfcffe43cd82d8344e46e3b0ba" hidden="1">#REF!</definedName>
    <definedName name="_b2ab8ebe30674d379f8241287efbd10b" hidden="1">#REF!</definedName>
    <definedName name="_b31f61700bea4149808b337fa70cabf1" hidden="1">#REF!</definedName>
    <definedName name="_b4275efc232c41ba95fb6cc869ab783e" hidden="1">#REF!</definedName>
    <definedName name="_b4e69a08688048df90d0168366076061" hidden="1">#REF!</definedName>
    <definedName name="_b56f2a35e014461584c1cb947a4d033e" hidden="1">#REF!</definedName>
    <definedName name="_b58c425a9b7e46ec995738e4213a5127" hidden="1">#REF!</definedName>
    <definedName name="_b655e9704a2f40bfba1e9cb042c4bb49" hidden="1">#REF!</definedName>
    <definedName name="_b6b87b78c6574a6e8d96e7f65c0dd1c1" hidden="1">#REF!</definedName>
    <definedName name="_b8e9930cb7e74ab39fceb0f84c4a9c15" hidden="1">#REF!</definedName>
    <definedName name="_b8fa34e093aa4b6e8c03ca47ace7c292" hidden="1">#REF!</definedName>
    <definedName name="_bb700908b938460cb595bdc9bf8085f1" hidden="1">#REF!</definedName>
    <definedName name="_bc370232c88c401a9ebecb89f4615127" hidden="1">#REF!</definedName>
    <definedName name="_bc784353881f4100845c18c1855ce343" hidden="1">#REF!</definedName>
    <definedName name="_be0439d162ad4a038b539d388a8e354a" hidden="1">#REF!</definedName>
    <definedName name="_be2eceee96b84a2ea81054158db1e1cd" hidden="1">#REF!</definedName>
    <definedName name="_be8ca54646294dab9be1fbe38f625eaf" hidden="1">#REF!</definedName>
    <definedName name="_bea046ba7b574aa294648544807ee9ee" hidden="1">#REF!</definedName>
    <definedName name="_bedaaf4ddfaa48cb96d495084fc92c17" hidden="1">#REF!</definedName>
    <definedName name="_bef6d939c6864d2d9c1abebfb71071f4" hidden="1">#REF!</definedName>
    <definedName name="_bfb5a14d3a7a495e8fc3cd77dc81f7a0" hidden="1">#REF!</definedName>
    <definedName name="_bfb62a18f6454b53b82ae9c108fa997a" hidden="1">#REF!</definedName>
    <definedName name="_c" hidden="1">"Formula fixed. Name can be deleted."</definedName>
    <definedName name="_c057f1f50f3d470f8cf624c0904c4185" hidden="1">#REF!</definedName>
    <definedName name="_c0731fc1bd8c4f9eb782cdc9ae278975" hidden="1">#REF!</definedName>
    <definedName name="_c0801459411b4ba390cfda507a6af92a" hidden="1">#REF!</definedName>
    <definedName name="_c0b6eba7ec0f49ad9eef721d6e39d88b" hidden="1">#REF!</definedName>
    <definedName name="_c46fbfbe69004dd590a3a7b5a40fa2cb" hidden="1">#REF!</definedName>
    <definedName name="_c5441f51ff6647c891c8c965ae72ff73" hidden="1">#REF!</definedName>
    <definedName name="_c6c79325b22f484eab206ec0a890ad9e" hidden="1">#REF!</definedName>
    <definedName name="_c7a3a73e35254c638808ec5069f341a3" hidden="1">#REF!</definedName>
    <definedName name="_c81fdc75b82148dc9381a35a0e6d1fcc" hidden="1">#REF!</definedName>
    <definedName name="_c84f8dd7ab6548cd8aec1c5a279ea8c2" hidden="1">#REF!</definedName>
    <definedName name="_c93729c28dec4819ab4a1c7ab150b5eb" hidden="1">#REF!</definedName>
    <definedName name="_c9a6a26901824a14a409325784b3064f" hidden="1">#REF!</definedName>
    <definedName name="_cada6de06575466fa39f97bd83d22551" hidden="1">#REF!</definedName>
    <definedName name="_cb1f8d1b8f74444ab8160ebb067319cb" hidden="1">#REF!</definedName>
    <definedName name="_cd1c95442d964baaa6b4232a60716a19" hidden="1">#REF!</definedName>
    <definedName name="_cd810b31ef224d76ac7f4f217d68ce3c" hidden="1">#REF!</definedName>
    <definedName name="_cdf3d92cdcd34ed5a09a2dc062239878" hidden="1">#REF!</definedName>
    <definedName name="_d0df5a86aea14389bc71f0cddeb48baf" hidden="1">#REF!</definedName>
    <definedName name="_d12aebc0483a4668993aba4a89fa0040" hidden="1">#REF!</definedName>
    <definedName name="_d38f1522cbca4e6caf450f04ff55d97d" hidden="1">#REF!</definedName>
    <definedName name="_d3938f3ee5b947d294e6e073ba83f160" hidden="1">#REF!</definedName>
    <definedName name="_d5bfb4b0ff7c4dc7865e6fae873e343a" hidden="1">#REF!</definedName>
    <definedName name="_d688ec4b270f4837acdf1dcaea2ea20c" hidden="1">#REF!</definedName>
    <definedName name="_d6d5e1f09f2140ed9fa5e57d9157f499" hidden="1">#REF!</definedName>
    <definedName name="_d794fbd04f1e4ffead6d8bf54539c9e4" hidden="1">#REF!</definedName>
    <definedName name="_d7f2f975cafc4cc68bc51e3774305123" hidden="1">#REF!</definedName>
    <definedName name="_d8b689147f3246d9a0448155ff1e530a" hidden="1">#REF!</definedName>
    <definedName name="_d8cb2ce085154c159cdc9bb27463976d" hidden="1">#REF!</definedName>
    <definedName name="_d974087b79ac458f8c2174bd6027bf25" hidden="1">#REF!</definedName>
    <definedName name="_d9c160d1ec624feaa3a75779473ef85a" hidden="1">#REF!</definedName>
    <definedName name="_db7815f98f3045b8a00a699401d4b90c" hidden="1">#REF!</definedName>
    <definedName name="_dcbccbe370a14434a762685b40a8020c" hidden="1">#REF!</definedName>
    <definedName name="_dd5e99ba8f1c4604811eedfb1a499087" hidden="1">#REF!</definedName>
    <definedName name="_dd6a4981e5a64f4bafc361ad73821d61" hidden="1">#REF!</definedName>
    <definedName name="_de68e056b1614614865dbc354e96cdc2" hidden="1">#REF!</definedName>
    <definedName name="_deac3aeb8a42440bbf4267ec8cd82366" hidden="1">#REF!</definedName>
    <definedName name="_decf7bc21f264e4ca92e6db6e822f3c4" hidden="1">#REF!</definedName>
    <definedName name="_Dist_Values" hidden="1">#REF!</definedName>
    <definedName name="_e0845d67829f465b84f3a9555187f812" hidden="1">#REF!</definedName>
    <definedName name="_e0b47f33123a456a9e2b069d5ea1c482" hidden="1">#REF!</definedName>
    <definedName name="_e0c56f71003a409cb2206efc7c2fbccd" hidden="1">#REF!</definedName>
    <definedName name="_e17fcfc67d9642c7a60a39e07be80d69" hidden="1">#REF!</definedName>
    <definedName name="_e19386165b284ad3864be288e5ce4f96" hidden="1">#REF!</definedName>
    <definedName name="_e25d978761ef4584b4d7f87e61438e2a" hidden="1">#REF!</definedName>
    <definedName name="_e2f7818a6ca4477d90bd43e81e87a1e0" hidden="1">#REF!</definedName>
    <definedName name="_e49a7727df434094961a059f53242387" hidden="1">#REF!</definedName>
    <definedName name="_e5662f814de84e978fbe8083c1e05828" hidden="1">#REF!</definedName>
    <definedName name="_e57104900d954eb58b62559662ee1c8e" hidden="1">#REF!</definedName>
    <definedName name="_e57bccc99260421bb9f37f9ec1e0f7ae" hidden="1">#REF!</definedName>
    <definedName name="_e6b29343316e441fa05369a24d57548b" hidden="1">#REF!</definedName>
    <definedName name="_e6c9cab62dbd4878b5264759273285a2" hidden="1">#REF!</definedName>
    <definedName name="_e77d207cacdf4490b3821fe2acbaa25e" hidden="1">#REF!</definedName>
    <definedName name="_e7b55daba7c041fba4afa400b520d8bf" hidden="1">#REF!</definedName>
    <definedName name="_e7e044a329804598b73f1cfba61817a8" hidden="1">#REF!</definedName>
    <definedName name="_e7e54baf00934e8baf74c1c227cb0133" hidden="1">#REF!</definedName>
    <definedName name="_e7fd00972f584803a324f034e21d75e3" hidden="1">#REF!</definedName>
    <definedName name="_e89e870e5fef4206b28268cdbafa2407" hidden="1">#REF!</definedName>
    <definedName name="_e8b0b59affef4047acf9974507f51ff3" hidden="1">#REF!</definedName>
    <definedName name="_e90f3323dd43424e9d26291b52c3015c" hidden="1">#REF!</definedName>
    <definedName name="_e9e3c1a7d0e440b5881e714dc749c8f8" hidden="1">#REF!</definedName>
    <definedName name="_ea6175ba5d5d43629f3456dd2979291e" hidden="1">#REF!</definedName>
    <definedName name="_eabcb9f7c9ca4060a8ac6d71ad540831" hidden="1">#REF!</definedName>
    <definedName name="_ebf72ea6d241435bbe972c8117a82b29" hidden="1">#REF!</definedName>
    <definedName name="_ed9441cef3704d119e0381186f10beb3" hidden="1">#REF!</definedName>
    <definedName name="_edae55da6c1d49d0bb6ca47fd9b095a3" hidden="1">#REF!</definedName>
    <definedName name="_eeca260ecabf4904b8596e43b9d93827" hidden="1">#REF!</definedName>
    <definedName name="_ef0d3fc2c19042fc992ca34dad6bef3d" hidden="1">#REF!</definedName>
    <definedName name="_ef456c42eb254bfc9eaeb377369f09ba" hidden="1">#REF!</definedName>
    <definedName name="_EMP11">#REF!</definedName>
    <definedName name="_EMP12">#REF!</definedName>
    <definedName name="_EMP14">#REF!</definedName>
    <definedName name="_EMP15">#REF!</definedName>
    <definedName name="_EMP16">#REF!</definedName>
    <definedName name="_EMP17">#REF!</definedName>
    <definedName name="_EMP18">#REF!</definedName>
    <definedName name="_EMP20">#REF!</definedName>
    <definedName name="_EMP22">#REF!</definedName>
    <definedName name="_EMP32">#REF!</definedName>
    <definedName name="_EMP34">#REF!</definedName>
    <definedName name="_EMP35">#REF!</definedName>
    <definedName name="_EMP37">#REF!</definedName>
    <definedName name="_EMP38">#REF!</definedName>
    <definedName name="_EMP43">#REF!</definedName>
    <definedName name="_EMP48">#REF!</definedName>
    <definedName name="_EMP51">#REF!</definedName>
    <definedName name="_EMP52">#REF!</definedName>
    <definedName name="_EMP53">#REF!</definedName>
    <definedName name="_f08d4630fee14b5eb3c6498363ee6526" hidden="1">#REF!</definedName>
    <definedName name="_f126ca4fca17462a94aacdb0a151502b" hidden="1">#REF!</definedName>
    <definedName name="_f12b25ba7b11444f8a1e0eabeba25eb2" hidden="1">#REF!</definedName>
    <definedName name="_f3bf441becd04aeb8c2aa744fd32a26d" hidden="1">#REF!</definedName>
    <definedName name="_f40bc2b93c8f4ef9a55f485ce90b37bd" hidden="1">#REF!</definedName>
    <definedName name="_f40f18516f064572849361e26498c319" hidden="1">#REF!</definedName>
    <definedName name="_f46628e7b62b46daadb9934336453274" hidden="1">#REF!</definedName>
    <definedName name="_f4db9849c36f460fb912a866b4c9553e" hidden="1">#REF!</definedName>
    <definedName name="_f5d79fba72db43798f77a4243dbdf774" hidden="1">#REF!</definedName>
    <definedName name="_f6a768d7a9564efda0fa80223b70ba76" hidden="1">#REF!</definedName>
    <definedName name="_f87e2c9dc90d4911a07b58d9dfbaeb0d" hidden="1">#REF!</definedName>
    <definedName name="_f8aecff3066c44a29d05e4d2b964a020" hidden="1">#REF!</definedName>
    <definedName name="_fa172dbe2485497191d8dbee94a4e9c5" hidden="1">#REF!</definedName>
    <definedName name="_fb49b1f1a4b345aab2a8f02cfaf6a8fe" hidden="1">#REF!</definedName>
    <definedName name="_fcfc7eb515b24b09bcf29125590ca082" hidden="1">#REF!</definedName>
    <definedName name="_fd3fa61b4f4941f2ab1738930d8eb73c" hidden="1">#REF!</definedName>
    <definedName name="_fd5d23a43e454842a4f28fb778f5d770" hidden="1">#REF!</definedName>
    <definedName name="_fd8421870471440db88d8f348f124999" hidden="1">#REF!</definedName>
    <definedName name="_fdcbdb7eb4944f6daad7f087f97ea01d" hidden="1">#REF!</definedName>
    <definedName name="_fe75248a33e74847a0e7de5423593ff3" hidden="1">#REF!</definedName>
    <definedName name="_feb0da36ee83477b9f0c0b903a37f6ed" hidden="1">#REF!</definedName>
    <definedName name="_feff5f907eda4b1eb803c87a171176c1" hidden="1">#REF!</definedName>
    <definedName name="_Fill" hidden="1">#REF!</definedName>
    <definedName name="_FS_ESC_3_X_\TA">'[2]E-2'!#REF!</definedName>
    <definedName name="_FXD0111">#REF!</definedName>
    <definedName name="_FXD0151">#REF!</definedName>
    <definedName name="_FXD0212">#REF!</definedName>
    <definedName name="_FXD0214">#REF!</definedName>
    <definedName name="_FXD0234">#REF!</definedName>
    <definedName name="_FXD0235">#REF!</definedName>
    <definedName name="_FXD0237">#REF!</definedName>
    <definedName name="_FXD0238">#REF!</definedName>
    <definedName name="_FXD0251">#REF!</definedName>
    <definedName name="_FXD0612">#REF!</definedName>
    <definedName name="_FXD0614">#REF!</definedName>
    <definedName name="_FXD0615">#REF!</definedName>
    <definedName name="_FXD0616">#REF!</definedName>
    <definedName name="_FXD0617">#REF!</definedName>
    <definedName name="_FXD0618">#REF!</definedName>
    <definedName name="_FXD0632">#REF!</definedName>
    <definedName name="_FXD0634">#REF!</definedName>
    <definedName name="_FXD0635">#REF!</definedName>
    <definedName name="_FXD0637">#REF!</definedName>
    <definedName name="_FXD0638">#REF!</definedName>
    <definedName name="_FXD0643">#REF!</definedName>
    <definedName name="_FXD0651">#REF!</definedName>
    <definedName name="_FXD0653">#REF!</definedName>
    <definedName name="_FXD0814">#REF!</definedName>
    <definedName name="_FXD0832">#REF!</definedName>
    <definedName name="_FXD0834">#REF!</definedName>
    <definedName name="_FXD0835">#REF!</definedName>
    <definedName name="_FXD0837">#REF!</definedName>
    <definedName name="_FXD0838">#REF!</definedName>
    <definedName name="_FXD0851">#REF!</definedName>
    <definedName name="_FXD0932">#REF!</definedName>
    <definedName name="_FXD0934">#REF!</definedName>
    <definedName name="_FXD0935">#REF!</definedName>
    <definedName name="_FXD0937">#REF!</definedName>
    <definedName name="_FXD0938">#REF!</definedName>
    <definedName name="_FXD0951">#REF!</definedName>
    <definedName name="_FXD7032">#REF!</definedName>
    <definedName name="_FXD7034">#REF!</definedName>
    <definedName name="_FXD7035">#REF!</definedName>
    <definedName name="_FXD7037">#REF!</definedName>
    <definedName name="_FXD7038">#REF!</definedName>
    <definedName name="_FXD8614">#REF!</definedName>
    <definedName name="_FXD8615">#REF!</definedName>
    <definedName name="_FXD8616">#REF!</definedName>
    <definedName name="_FXD8617">#REF!</definedName>
    <definedName name="_FXD8618">#REF!</definedName>
    <definedName name="_FXD8632">#REF!</definedName>
    <definedName name="_FXD8634">#REF!</definedName>
    <definedName name="_FXD8635">#REF!</definedName>
    <definedName name="_FXD8637">#REF!</definedName>
    <definedName name="_FXD8638">#REF!</definedName>
    <definedName name="_FXD8651">#REF!</definedName>
    <definedName name="_GSRATES_1" hidden="1">"CF3000012004072520040602"</definedName>
    <definedName name="_GSRATES_2" hidden="1">"CT300001Latest          "</definedName>
    <definedName name="_GSRATES_3" hidden="1">"CF3000012002033120020301"</definedName>
    <definedName name="_GSRATES_4" hidden="1">"CF3000012003022820030201"</definedName>
    <definedName name="_GSRATES_5" hidden="1">"CF3000012004033120040301"</definedName>
    <definedName name="_GSRATES_6" hidden="1">"CT300001Latest          "</definedName>
    <definedName name="_GSRATES_7" hidden="1">"CT300001Latest          "</definedName>
    <definedName name="_GSRATES_8" hidden="1">"CT30000120050715        "</definedName>
    <definedName name="_GSRATES_COUNT" hidden="1">8</definedName>
    <definedName name="_HOME__APP1__LP">#REF!</definedName>
    <definedName name="_HOME__APP1__PC">'[2]E-2'!#REF!</definedName>
    <definedName name="_HOME__FS_ESC_3">'[2]E-2'!#REF!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MTH01">1</definedName>
    <definedName name="_MTH02">2</definedName>
    <definedName name="_MTH03">3</definedName>
    <definedName name="_MTH04">4</definedName>
    <definedName name="_MTH05">5</definedName>
    <definedName name="_MTH06">6</definedName>
    <definedName name="_MTH07">8</definedName>
    <definedName name="_MTH08">9</definedName>
    <definedName name="_MTH09">10</definedName>
    <definedName name="_MTH10">11</definedName>
    <definedName name="_MTH11">12</definedName>
    <definedName name="_MTH12">13</definedName>
    <definedName name="_MTH13">16</definedName>
    <definedName name="_MTH14">17</definedName>
    <definedName name="_MTH15">18</definedName>
    <definedName name="_MTH16">19</definedName>
    <definedName name="_MTH17">20</definedName>
    <definedName name="_MTH18">21</definedName>
    <definedName name="_MTH19">23</definedName>
    <definedName name="_MTH20">24</definedName>
    <definedName name="_MTH21">25</definedName>
    <definedName name="_MTH22">26</definedName>
    <definedName name="_MTH23">27</definedName>
    <definedName name="_MTH24">28</definedName>
    <definedName name="_MTH25">31</definedName>
    <definedName name="_MTH26">32</definedName>
    <definedName name="_MTH27">33</definedName>
    <definedName name="_MTH28">34</definedName>
    <definedName name="_MTH29">35</definedName>
    <definedName name="_MTH30">36</definedName>
    <definedName name="_MTH31">38</definedName>
    <definedName name="_MTH32">39</definedName>
    <definedName name="_MTH33">40</definedName>
    <definedName name="_MTH34">41</definedName>
    <definedName name="_MTH35">42</definedName>
    <definedName name="_MTH36">43</definedName>
    <definedName name="_MTH37">46</definedName>
    <definedName name="_MTH38">47</definedName>
    <definedName name="_order_1" hidden="1">0</definedName>
    <definedName name="_Order1" hidden="1">255</definedName>
    <definedName name="_Order1_1" hidden="1">0</definedName>
    <definedName name="_Order2" hidden="1">255</definedName>
    <definedName name="_PRCRSA148..O17">'[2]E-2'!#REF!</definedName>
    <definedName name="_PRCRSAC1..AK46">#REF!</definedName>
    <definedName name="_PRCRSO1..Y60_G">#REF!</definedName>
    <definedName name="_PRCRSQ148..AE1">'[2]E-2'!#REF!</definedName>
    <definedName name="_Qallcmps">{"page 1";"page 2";"notes";"summary";"source";"analys";"covrge";"roea"}</definedName>
    <definedName name="_QBase_Case">{"Assumpt";"Capital";"Cash Flow";"Financing";"Income";"NOL"}</definedName>
    <definedName name="_Qcmpsplus">{"page 1";"page 2";"summary";"notes";"source"}</definedName>
    <definedName name="_QComp">{"Page_1","Page_2","Page_3"}</definedName>
    <definedName name="_Qprescomps">{"page 1";"page 2";"notes";"summary"}</definedName>
    <definedName name="_QSensitivity_Case">{"Sen. Capital";"Sen. Cash Flow";"Sen. Finan";"Sen. Income";"Sen. NOL";"Sen Ass."}</definedName>
    <definedName name="_QStandard">{"mm p1";"mm p2";"mm p3";"mm p4";"mm p5";"acq p1";"tar p1"}</definedName>
    <definedName name="_QSUMMARY">{"COVER";"facts";"baladj";"bal";"inc";"cash";"irr";"fees";"feeamort";"srsubdebt";"DCF"}</definedName>
    <definedName name="_QTri_Point_Comps">"TPMC Comps"</definedName>
    <definedName name="_R">{"p1";"p2";"p3"}</definedName>
    <definedName name="_Regression_Int" hidden="1">1</definedName>
    <definedName name="_Report">"model"</definedName>
    <definedName name="_Report_old">{"ADJUST";"COPPERBAL";"COPPERCASH";"COPPERDCF";"COPPERINC";"LASERBAL";"LASERCASH";"LASERDCF";"LASERINC";"PPR";"PROBAL";"PROCASH";"PROFINC";"PROFINC1";"TRAN";"Purchase Price Ratios";"PROINC";"PROINC1"}</definedName>
    <definedName name="_report_old2">{"ADJUST";"COPPERBAL";"COPPERCASH";"COPPERDCF";"COPPERINC";"LASERBAL";"LASERCASH";"LASERDCF";"LASERINC";"PPR";"PROBAL";"PROCASH";"PROFINC";"PROFINC1";"TRAN";"Purchase Price Ratios";"PROINC";"PROINC1"}</definedName>
    <definedName name="_Report1">{"p1";"p2";"p3"}</definedName>
    <definedName name="_report2">{"ADJUST";"COPPERBAL";"COPPERCASH";"COPPERDCF";"COPPERINC";"LASERBAL";"LASERCASH";"LASERDCF";"LASERINC";"PPR";"PROBAL";"PROCASH";"PROFINC";"PROFINC1";"TRAN";"Purchase Price Ratios";"PROINC";"PROINC1"}</definedName>
    <definedName name="_RIV005c2ee721d345ed8951036c75152377" hidden="1">#REF!</definedName>
    <definedName name="_RIV0072b721ae484643890a89dab5ad0d2d" hidden="1">'[6]Com.StkHldr''s Equity'!#REF!</definedName>
    <definedName name="_RIV0074229f1fcb4931886d2c288885b54e" hidden="1">#REF!</definedName>
    <definedName name="_RIV00e0be4f1a704f84aae8cb831f6f29b3" hidden="1">#REF!</definedName>
    <definedName name="_RIV0106a807759a4054ae84476159ee4b75" hidden="1">#REF!</definedName>
    <definedName name="_RIV017a0405f28748659b44f4a4c6f71b98" hidden="1">#REF!</definedName>
    <definedName name="_RIV020234cf8b2e4c57a85120102e5d629f" hidden="1">[7]Pension!#REF!</definedName>
    <definedName name="_RIV02272a84deef4fa98df388b738c16668" hidden="1">'[8]Options Expense'!#REF!</definedName>
    <definedName name="_RIV0246791984604ff28973000e62f818b8" hidden="1">'[6]Comprehensive Income'!#REF!</definedName>
    <definedName name="_RIV0247d986dbda4cf886ac107c91078d35" hidden="1">#REF!</definedName>
    <definedName name="_RIV024c7763e12a4981968ec738d99a6034" hidden="1">#REF!</definedName>
    <definedName name="_RIV02943894958e4e2b9a21df506fea2243" hidden="1">'[6]5YrDebt'!#REF!</definedName>
    <definedName name="_RIV02c78606da8948659e7b07310f833004" hidden="1">#REF!</definedName>
    <definedName name="_RIV0314eecdaf1c478a8fc3ce795c7517e6" hidden="1">#REF!</definedName>
    <definedName name="_RIV031717f7a6a0472ea2a9f0efe1559eb7" hidden="1">#REF!</definedName>
    <definedName name="_RIV0331d7df9bd84afc9d236c998aa3dde1" hidden="1">[6]Commitments!#REF!</definedName>
    <definedName name="_RIV034c6ed9831b4ba690f152d56e2a8864" hidden="1">[7]conbalancesheet!#REF!</definedName>
    <definedName name="_RIV0365f9a135b14ac6a7a2bd73fb0a5ac4" hidden="1">'[8]RS Expense'!#REF!</definedName>
    <definedName name="_RIV038e06b263b8462a892a4f895898eb16" hidden="1">[6]Costs!#REF!</definedName>
    <definedName name="_RIV03f434e8e05942269d4a868a9ed6eb63" hidden="1">[6]RspActivity!#REF!</definedName>
    <definedName name="_RIV04141b8288294b269f22deb1eeacc563" hidden="1">[6]Assumptions_B!#REF!</definedName>
    <definedName name="_RIV0473d84780984041ade1ff57c4ce058c" hidden="1">'[7]RSU Expense'!#REF!</definedName>
    <definedName name="_RIV04e6f4012622471b9ee840ebbb6dad1d" hidden="1">#REF!</definedName>
    <definedName name="_RIV05a38102687042e0b4553e2cbf1d8a71" hidden="1">#REF!</definedName>
    <definedName name="_RIV065fb6f51f934e00bb8cf945ff9c890a" hidden="1">#REF!</definedName>
    <definedName name="_RIV069f966e0d5342938cf53e767d9bf6cb" hidden="1">#REF!</definedName>
    <definedName name="_RIV06d9cf3d7ac841059582ef3a956bc356" hidden="1">#REF!</definedName>
    <definedName name="_RIV0729ab1f51bf43e5a3fe9c551329387f" hidden="1">'[6]Operating Results'!#REF!</definedName>
    <definedName name="_RIV07336fbe72694af3a9aba9b2ef19388a" hidden="1">#REF!</definedName>
    <definedName name="_RIV07556d25a3c4482fa9c6a8b78acf919b" hidden="1">'[8]DISCO FN (IS)'!#REF!</definedName>
    <definedName name="_RIV07869ba3c1564e8d8a734e829530d3a5" hidden="1">'[6]Parent STD'!#REF!</definedName>
    <definedName name="_RIV08937f491d734abc942414ef87badc3c" hidden="1">#REF!</definedName>
    <definedName name="_RIV089bea914be04286be25a83e16c30dac" hidden="1">#REF!</definedName>
    <definedName name="_RIV08b82a24bba24494b53fc41a5366b754" hidden="1">'[6]Parent BS'!#REF!</definedName>
    <definedName name="_RIV0a26822515784658aa40f8a7f1c849ae" hidden="1">'[9]PSU FV '!#REF!</definedName>
    <definedName name="_RIV0a3395109e3543d799678478e3b840d5" hidden="1">#REF!</definedName>
    <definedName name="_RIV0a8a6336b235432ba69c137c78aba477" hidden="1">[6]FedIncomeTax!#REF!</definedName>
    <definedName name="_RIV0aa00ff039ff491697fea89bedac4342" hidden="1">#REF!</definedName>
    <definedName name="_RIV0ad6339c692a4a388d3ec3d7876da152" hidden="1">'[10]2014'!#REF!</definedName>
    <definedName name="_RIV0b00b6a900c34960a1a1347c298c653c" hidden="1">#REF!</definedName>
    <definedName name="_RIV0b39b90660344f8b8e4c2ca2d33dd388" hidden="1">'[6]PSU RF'!#REF!</definedName>
    <definedName name="_RIV0bb4d70edb124a29a17ec73d5426c71a" hidden="1">#REF!</definedName>
    <definedName name="_RIV0ce6f8c4abcf4d90bb1832b4757c4ae0" hidden="1">[6]Assumptions_B!#REF!</definedName>
    <definedName name="_RIV0cfd949b8c0b4956a46f2fc5e95e5b1f" hidden="1">#REF!</definedName>
    <definedName name="_RIV0de7af89b26c42c1a8be926e87f33b99" hidden="1">#REF!</definedName>
    <definedName name="_RIV0e6d8ac2c8554cbdaab4f883686e0f49" hidden="1">#REF!</definedName>
    <definedName name="_RIV0ea23125c96346f487377cb3aecde561" hidden="1">[6]OtherTaxes!#REF!</definedName>
    <definedName name="_RIV0eb66df48f20415da19e27ec56de9ffd" hidden="1">[7]PSUs!#REF!</definedName>
    <definedName name="_RIV0f50b1e5f9b9449f9b6abd6420123db3" hidden="1">[6]ChangesInAOCI!#REF!</definedName>
    <definedName name="_RIV0f81cf37828c44688a44b2c03aa6e2a3" hidden="1">'[6]Fourth Quarter'!#REF!</definedName>
    <definedName name="_RIV0fc550eb2f8f4b62982033694d9262a8" hidden="1">'[6]Operating Results'!#REF!</definedName>
    <definedName name="_RIV0ffcdadc69bb47f7b810ac12fcea368a" hidden="1">'[6]Comprehensive Income'!#REF!</definedName>
    <definedName name="_RIV105d82b5cc3a46b4b0abb4688c978809" hidden="1">#REF!</definedName>
    <definedName name="_RIV1068379457fb49f7a54c0f34a13c58e8" hidden="1">'[7]CONINCOME YTD'!#REF!</definedName>
    <definedName name="_RIV1069bd215b154bcab5a14ff8643c28ff" hidden="1">'[7]Option summary'!#REF!</definedName>
    <definedName name="_RIV10a2e3a91ed741ce85c3da7e5b10b6fb" hidden="1">#REF!</definedName>
    <definedName name="_RIV10c8c5bd7c644f49adce89bfcb000bd3" hidden="1">'[6]Com.StkHldr''s Equity'!#REF!</definedName>
    <definedName name="_RIV114de26eecc246bb9296b2bbf5f81231" hidden="1">'[6]DISCO FN (IS)'!#REF!</definedName>
    <definedName name="_RIV116a6ef5e4e7415aa5bdd5e4e0f6fed2" hidden="1">#REF!</definedName>
    <definedName name="_RIV118c1006496f42a5ae4f32b6ed155361" hidden="1">[6]ContractualObligs!#REF!</definedName>
    <definedName name="_RIV11a144c372fe4081931774a7634c5765" hidden="1">'[6]Stmt of Capitalization'!#REF!</definedName>
    <definedName name="_RIV11cea7f26afd413da7e789df8fbccde0" hidden="1">[6]Commitments!#REF!</definedName>
    <definedName name="_RIV1242967815ea4a31b446096abe9da624" hidden="1">'[7]segments assets'!#REF!</definedName>
    <definedName name="_RIV12fbcc62c59e4e4da5ebc326293670fd" hidden="1">#REF!</definedName>
    <definedName name="_RIV131d087c4e6d4997bec164d49303f84c" hidden="1">#REF!</definedName>
    <definedName name="_RIV13213fb8163d42f4a707f6a8c88b79e2" hidden="1">'[6]RSUs RF'!#REF!</definedName>
    <definedName name="_RIV134e9357d3ef4287820c7dab33a205e5" hidden="1">[6]Assumptions_B!#REF!</definedName>
    <definedName name="_RIV139591a25a894ca6a51776629f7b90ac" hidden="1">[6]ContractualObligs!#REF!</definedName>
    <definedName name="_RIV13b1cca9430d467088d0a202abd2e343" hidden="1">'[6]Comprehensive Income'!#REF!</definedName>
    <definedName name="_RIV13ee3e1cc4e843bfa08432d2f993c71d" hidden="1">'[6]Comprehensive Income'!#REF!</definedName>
    <definedName name="_RIV1464ff6444e94049836e58400b013e9b" hidden="1">#REF!</definedName>
    <definedName name="_RIV146f10e780cd4172b729baaf62a1430c" hidden="1">#REF!</definedName>
    <definedName name="_RIV1499e471d5e34e5fb0fcaa606bfeeff3" hidden="1">#REF!</definedName>
    <definedName name="_RIV14b0a2534f4a47ca857e4c23be7ca0f8" hidden="1">[6]Costs!#REF!</definedName>
    <definedName name="_RIV14bd32581a1441f58c58c3db0dd66027" hidden="1">#REF!</definedName>
    <definedName name="_RIV14f8627731004846925731ec7c754454" hidden="1">#REF!</definedName>
    <definedName name="_RIV15047361f415423a93062cb08f47f518" hidden="1">'[7]Equity Purchases'!#REF!</definedName>
    <definedName name="_RIV15761c6e11b04c1db786f8a1c72210d6" hidden="1">[6]AcctsReceiv!#REF!</definedName>
    <definedName name="_RIV15b2c4f4890a416e89e7ecf7625b7d5b" hidden="1">#REF!</definedName>
    <definedName name="_RIV16413a826bf240858af5a52c8e33da8c" hidden="1">'[8]Equity Purchases'!#REF!</definedName>
    <definedName name="_RIV167912725a424320a4467a0696b733d6" hidden="1">#REF!</definedName>
    <definedName name="_RIV16bc0f26b2774be7ad25b7e6e5294b0c" hidden="1">'[6]Options RF'!#REF!</definedName>
    <definedName name="_RIV171ccc7276374fdfb3c049892fc42641" hidden="1">'[6]PSU RF'!#REF!</definedName>
    <definedName name="_RIV172495b896c645218d0f4e6a0dfbd3b7" hidden="1">#REF!</definedName>
    <definedName name="_RIV17505b3aac904df9a4ec1626e8b12383" hidden="1">'[6]Regulatory Assets'!#REF!</definedName>
    <definedName name="_RIV18028246d6f24c6eb42cc92bb7a60053" hidden="1">#REF!</definedName>
    <definedName name="_RIV1815bddd08fb46d3bbb21fb7cd4f9ebf" hidden="1">'[6]Options RF'!#REF!</definedName>
    <definedName name="_RIV1843a74b18514405b18eff1060682c1b" hidden="1">'[6]Com.StkHldr''s Equity'!#REF!</definedName>
    <definedName name="_RIV18734e55109447019d699dba2f007c09" hidden="1">#REF!</definedName>
    <definedName name="_RIV192c7d0ffb0a47eaa688ced01485eb78" hidden="1">#REF!</definedName>
    <definedName name="_RIV193c1ac41ce44150bd4e691f6bdb9657" hidden="1">'[6]Parent CF'!#REF!</definedName>
    <definedName name="_RIV193d3e1c0a8f40328efe062674ebb365" hidden="1">[7]segments!#REF!</definedName>
    <definedName name="_RIV195a64dff3e54a8cb482c1359e24e384" hidden="1">#REF!</definedName>
    <definedName name="_RIV197842b63f494c44b41a49334a609f7a" hidden="1">'[6]Balance Sheet'!#REF!</definedName>
    <definedName name="_RIV1a305115292b4a4dbf0f097bcf56dbe2" hidden="1">[8]CONINCOME!#REF!</definedName>
    <definedName name="_RIV1a8483df38e04c9a97482ab4065d0d7a" hidden="1">#REF!</definedName>
    <definedName name="_RIV1b27932389154ae89a5f94738a7a2f9f" hidden="1">'[8]DISCO FN (IS)'!#REF!</definedName>
    <definedName name="_RIV1b3899dd421e41399424225926cecf7f" hidden="1">[6]DeferAssetLiab!#REF!</definedName>
    <definedName name="_RIV1b40bbc13ed04122934750d898b10d8b" hidden="1">'[6]Balance Sheet'!#REF!</definedName>
    <definedName name="_RIV1bb05b52a1e84c3588a1b1ef9bd95225" hidden="1">'[7]DISCO FN (BS)'!#REF!</definedName>
    <definedName name="_RIV1bd8ddfd530244e5bd5c4e0d696bd1b2" hidden="1">#REF!</definedName>
    <definedName name="_RIV1bea44b7b43143d48bc175914465e5ea" hidden="1">'[6]Com.StkHldr''s Equity'!#REF!</definedName>
    <definedName name="_RIV1c07d234922b49c6b9a8220c631bad7f" hidden="1">#REF!</definedName>
    <definedName name="_RIV1c22ff0c068b46118e2ed42a4b8a5bd3" hidden="1">#REF!</definedName>
    <definedName name="_RIV1c618ddbf7f24534b412fe1da58ab7a1" hidden="1">'[6]Stmt of Capitalization'!#REF!</definedName>
    <definedName name="_RIV1ccb1ca05307462385f6bb1b9fbbbd13" hidden="1">'[6]Parent IS'!#REF!</definedName>
    <definedName name="_RIV1ccc4f42748f4a67a8c22cfd5851cc7f" hidden="1">[6]Summary!#REF!</definedName>
    <definedName name="_RIV1cefb27e1cf94c2895b7cbd373170d3b" hidden="1">'[9]PSU FV '!#REF!</definedName>
    <definedName name="_RIV1cffb39fd6eb4136ab2fffb44ce5bbcf" hidden="1">'[6]Balance Sheet'!#REF!</definedName>
    <definedName name="_RIV1d1292f53a4b433a93cd157fdbd783fc" hidden="1">[6]SelectedQtrFinData!#REF!</definedName>
    <definedName name="_RIV1d50c4d6e8d741dcb8fec91fcedfba69" hidden="1">'[7]Options Expense'!#REF!</definedName>
    <definedName name="_RIV1d5b48a7ee59407d95767f4acafb176c" hidden="1">#REF!</definedName>
    <definedName name="_RIV1de105a8655245f9ae37c0d91665c102" hidden="1">#REF!</definedName>
    <definedName name="_RIV1dec0486ee394345a3156147f0482333" hidden="1">[7]Pension!#REF!</definedName>
    <definedName name="_RIV1e29db6a008b42d48c19a46ce71f9443" hidden="1">'[6]Com.StkHldr''s Equity'!#REF!</definedName>
    <definedName name="_RIV1e4ca969982840efb5b4db3d990a9f37" hidden="1">'[7]Restricted Stk'!#REF!</definedName>
    <definedName name="_RIV1e6374a1573849d9a4f349e42db0ec8a" hidden="1">'[7]PSU Expense'!#REF!</definedName>
    <definedName name="_RIV1e6535baa0b94ef9a1e6c8f3f99f008b" hidden="1">'[6]FV_Prior Year'!#REF!</definedName>
    <definedName name="_RIV1ebe04143779401e9fd1c869dd598649" hidden="1">'[6]Operating Results'!#REF!</definedName>
    <definedName name="_RIV1ee2dfeb622f4480991dae04af61bd94" hidden="1">[6]PensOPEBObligations!#REF!</definedName>
    <definedName name="_RIV1f660c6bacf4497892b2bebaa9c10451" hidden="1">#REF!</definedName>
    <definedName name="_RIV1fea2ce5d7ea4c65ab21b095c2091bed" hidden="1">'[6]PBO - ABO'!#REF!</definedName>
    <definedName name="_RIV2078aab5ce484917808084a9325cf08f" hidden="1">'[6]Com.StkHldr''s Equity'!#REF!</definedName>
    <definedName name="_RIV2084a7a9843244c2b8d657bd760c2dc3" hidden="1">'[6]Stmt of Capitalization'!#REF!</definedName>
    <definedName name="_RIV209490ce5efc406f9302185eda8a64ff" hidden="1">'[6]Operating Results'!#REF!</definedName>
    <definedName name="_RIV20a70d16e96e45579f1aa6c6a6078335" hidden="1">'[6]Comprehensive Income'!#REF!</definedName>
    <definedName name="_RIV20d23c676352415eb460fdfa8a636bed" hidden="1">[6]ContractualObligs!#REF!</definedName>
    <definedName name="_RIV2102dcc0947f4edca7ba0807772b15a1" hidden="1">'[8]other taxes'!#REF!</definedName>
    <definedName name="_RIV21be14891b0441e3a3f4c649a756bf6c" hidden="1">#REF!</definedName>
    <definedName name="_RIV21d54ebaae294d58934f401f4c856a5e" hidden="1">'[6]Operating Results'!#REF!</definedName>
    <definedName name="_RIV21f77659bc234bfabfbb60d55fdf8100" hidden="1">#REF!</definedName>
    <definedName name="_RIV22dc0b0b27604a2380d4fdb11cda42ce" hidden="1">'[6]Com.StkHldr''s Equity'!#REF!</definedName>
    <definedName name="_RIV2476222797e8400dad247788ca9dde32" hidden="1">#REF!</definedName>
    <definedName name="_RIV24897cd807a349b891dbe0b2c55b3482" hidden="1">#REF!</definedName>
    <definedName name="_RIV2543013897bc4cfcbb2736db05a729d3" hidden="1">[6]OptionsExOS!#REF!</definedName>
    <definedName name="_RIV25c127887d7f467181402edb608ad668" hidden="1">'[6]Income Stmt'!#REF!</definedName>
    <definedName name="_RIV25fe518ae9dd4e848da41639a902bfb1" hidden="1">#REF!</definedName>
    <definedName name="_RIV2615e93416074c46a2ff4aa278907970" hidden="1">#REF!</definedName>
    <definedName name="_RIV2622475cd6144a9c8e14ec51ebc60e59" hidden="1">'[8]Comprehensive Income'!#REF!</definedName>
    <definedName name="_RIV265c23f4a50e4581914b29b736642a87" hidden="1">'[6]Parent IS'!#REF!</definedName>
    <definedName name="_RIV266c16e5f0884dba9dd58530643f1650" hidden="1">#REF!</definedName>
    <definedName name="_RIV26907cbb267b46b499fcf401a66e17b9" hidden="1">#REF!</definedName>
    <definedName name="_RIV26d54fad898f432f82df2322cf7c1554" hidden="1">[6]OtherTaxes!#REF!</definedName>
    <definedName name="_RIV272f7cc0fecf4195b1ec242f8d363ab2" hidden="1">'[8]CONINCOME YTD'!#REF!</definedName>
    <definedName name="_RIV275c18401de2444fa751cdbe68e7db61" hidden="1">'[6]Com.StkHldr''s Equity'!#REF!</definedName>
    <definedName name="_RIV27759c36718942269de1eae19941bf7a" hidden="1">'[6]PBO - ABO'!#REF!</definedName>
    <definedName name="_RIV277c8a9b9ace41008a661f40afd8318d" hidden="1">#REF!</definedName>
    <definedName name="_RIV281e8d94bef14a619d83847fd4f86bc1" hidden="1">[6]Summary!#REF!</definedName>
    <definedName name="_RIV287616a15d0349568ac04d2b3dd899f7" hidden="1">'[6]Com.StkHldr''s Equity'!#REF!</definedName>
    <definedName name="_RIV28e3f842824f42ef98a7ad8e2eaa57d5" hidden="1">[6]FedIncomeTax!#REF!</definedName>
    <definedName name="_RIV28f7d4aedbbf4888b2395a1a6a94cae6" hidden="1">#REF!</definedName>
    <definedName name="_RIV2924c1beafa6453f86ab2eae32fbad6b" hidden="1">#REF!</definedName>
    <definedName name="_RIV294de77fd4be437d990fbe5506649110" hidden="1">#REF!</definedName>
    <definedName name="_RIV2951abbac6dd4464b2876b4ed7eb6678" hidden="1">#REF!</definedName>
    <definedName name="_RIV2964c871a4d842199ad811b4e5179134" hidden="1">#REF!</definedName>
    <definedName name="_RIV299a7543d1d64a27a68e751caba934d9" hidden="1">#REF!</definedName>
    <definedName name="_RIV2a13406b35a342f5b1eedc6b741f5839" hidden="1">'[6] Assumptions_A'!#REF!</definedName>
    <definedName name="_RIV2a479e01fdd64414b7ff84f58ad43ee7" hidden="1">#REF!</definedName>
    <definedName name="_RIV2a8c8c5ae6aa467ea3328de67b1d61f6" hidden="1">#REF!</definedName>
    <definedName name="_RIV2afc485cd5c8413f8c2db7fbd0235f75" hidden="1">#REF!</definedName>
    <definedName name="_RIV2b158ad5d842475c9ef86824698ce04b" hidden="1">#REF!</definedName>
    <definedName name="_RIV2b7fa20ce4c94b41a9394539e6364db3" hidden="1">#REF!</definedName>
    <definedName name="_RIV2ba750a1f6f2472583cf597b4f0a4598" hidden="1">[6]Commitments!#REF!</definedName>
    <definedName name="_RIV2bc29b2c5c184f9182f146ade0130703" hidden="1">'[6]Com.StkHldr''s Equity'!#REF!</definedName>
    <definedName name="_RIV2be733d9f1ea4019a11a55a67508ca1f" hidden="1">[6]SelectedQtrFinData!#REF!</definedName>
    <definedName name="_RIV2bf41afdb5974cd0a357ad4e9bdfd651" hidden="1">[6]Assumptions_B!#REF!</definedName>
    <definedName name="_RIV2c168ca0ffa34280be8c482a5905cef6" hidden="1">#REF!</definedName>
    <definedName name="_RIV2c178580573d49bebb8b5ec398c88128" hidden="1">[6]Goodwill!#REF!</definedName>
    <definedName name="_RIV2c297c0349554a66975e402916a2310b" hidden="1">#REF!</definedName>
    <definedName name="_RIV2c7471a8be164382ae48c26734e0c06c" hidden="1">[7]concapital!#REF!</definedName>
    <definedName name="_RIV2c9154aec2124235add530a407997dcf" hidden="1">#REF!</definedName>
    <definedName name="_RIV2cae327b708340bcb8662fb44f9f958f" hidden="1">[6]PensOPEBObligations!#REF!</definedName>
    <definedName name="_RIV2d2ac2302e4e4b14b62fce0577cac0d8" hidden="1">#REF!</definedName>
    <definedName name="_RIV2e7107e56b064214ad53eb59f9ff2ab1" hidden="1">'[6]FV_Prior Year'!#REF!</definedName>
    <definedName name="_RIV2e7a8e40b4f447bea98af6b357e303b4" hidden="1">#REF!</definedName>
    <definedName name="_RIV2eaf3693b18b43f8aaedff2ebc33cd9b" hidden="1">'[6]Income Stmt'!#REF!</definedName>
    <definedName name="_RIV2ec8f26e7b884e29ac96781b9c5a6dac" hidden="1">[8]RSUs!#REF!</definedName>
    <definedName name="_RIV2f051ecf24d340beafefd50ab4b1340e" hidden="1">#REF!</definedName>
    <definedName name="_RIV2f56e58564984005bb02b0b9039dc006" hidden="1">#REF!</definedName>
    <definedName name="_RIV2f7075f352124edf82c02ec5b79c3954" hidden="1">'[6]Parent IS'!#REF!</definedName>
    <definedName name="_RIV2f77067e5ea7404f8e2fdfab57b50c68" hidden="1">'[6]Com.StkHldr''s Equity'!#REF!</definedName>
    <definedName name="_RIV2f9d6bf9eb354704bb58c873747382a6" hidden="1">#REF!</definedName>
    <definedName name="_RIV2fb2d7d66a3d4dfb9a87cc6568268b1d" hidden="1">#REF!</definedName>
    <definedName name="_RIV2fb601e416d249a798fddd939602d222" hidden="1">#REF!</definedName>
    <definedName name="_RIV2fdad1aa2a07426e9a3b3f19f94bb229" hidden="1">'[6]Options RF'!#REF!</definedName>
    <definedName name="_RIV300125dc4c274baa805165478c69fa02" hidden="1">[7]CONCASHFLOW!#REF!</definedName>
    <definedName name="_RIV300b9128aa1c47d488c9e9baeea0bf93" hidden="1">[6]OptionsExOS!#REF!</definedName>
    <definedName name="_RIV3027809eff204a33bc4c10068968ce06" hidden="1">'[6]Balance Sheet'!#REF!</definedName>
    <definedName name="_RIV3144878d28d4445f9cd19ddbe566f8c3" hidden="1">'[8]EPS FOOTNOTE'!#REF!</definedName>
    <definedName name="_RIV314738a2fe3449d3ac90b1780d404398" hidden="1">'[6]PBO - ABO'!#REF!</definedName>
    <definedName name="_RIV31cb21cc73cb4eaa8d1986fd98d04cac" hidden="1">#REF!</definedName>
    <definedName name="_RIV31d63e1539d349f1a93ddc5926154a5b" hidden="1">#REF!</definedName>
    <definedName name="_RIV3215378318c74099b19f881b45481f9f" hidden="1">[6]SelectedQtrFinData!#REF!</definedName>
    <definedName name="_RIV32775149b6a548d09a88be0b2c7b5b34" hidden="1">'[6]Comprehensive Income'!#REF!</definedName>
    <definedName name="_RIV3280d28dfd1243e4ba0116c764cda9a3" hidden="1">#REF!</definedName>
    <definedName name="_RIV32ca6bacf6ea44a8b1c317a30724d1ca" hidden="1">'[7]other taxes'!#REF!</definedName>
    <definedName name="_RIV33590c8c1f5347f39d7c922f77354895" hidden="1">#REF!</definedName>
    <definedName name="_RIV336a8bac8ea747aeb83c54a4217cfc2e" hidden="1">#REF!</definedName>
    <definedName name="_RIV339b965a24de4939a53f693581ee4b6b" hidden="1">[6]Commitments!#REF!</definedName>
    <definedName name="_RIV33aed2e2156346eda3c549e7f6d70162" hidden="1">#REF!</definedName>
    <definedName name="_RIV3427f08cf2bc46e1b419a9c34053476c" hidden="1">#REF!</definedName>
    <definedName name="_RIV3436864ffcad48b5ba02247c68aca29f" hidden="1">#REF!</definedName>
    <definedName name="_RIV345a103947a74838b52ee11c046d81e0" hidden="1">[6]ContractualObligs!#REF!</definedName>
    <definedName name="_RIV3482a8d59d0046e8a656c7736ad46827" hidden="1">'[6]Comprehensive Income'!#REF!</definedName>
    <definedName name="_RIV3545ffdc05fb40699a6c4864934c60dd" hidden="1">'[6]Parent CF'!#REF!</definedName>
    <definedName name="_RIV3552778135ec4471ae97a455f910ae36" hidden="1">'[6]Comprehensive Income'!#REF!</definedName>
    <definedName name="_RIV361d41f2631b401eb5e93da74cadc293" hidden="1">'[6]DISCO FN (IS)'!#REF!</definedName>
    <definedName name="_RIV367a90a0265f4791b0f4bce9474e3527" hidden="1">#REF!</definedName>
    <definedName name="_RIV36d592bf1d8c43f580e4efca84060e4b" hidden="1">#REF!</definedName>
    <definedName name="_RIV37e229ec17c24bb78f67f9ff7f73418f" hidden="1">#REF!</definedName>
    <definedName name="_RIV381f81b4d1844dc1b52c2301614113f7" hidden="1">'[6]Com.StkHldr''s Equity'!#REF!</definedName>
    <definedName name="_RIV382e52036c5346fc8c3cd597a00e5ac3" hidden="1">#REF!</definedName>
    <definedName name="_RIV38318a373d3d41a0bb8059fdc5406948" hidden="1">[6]RspActivity!#REF!</definedName>
    <definedName name="_RIV38c6a2914b854e228e4a25a9afaff861" hidden="1">'[8]ST EQUITY'!#REF!</definedName>
    <definedName name="_RIV38da16d3bc5548b085867e17adb0b6f6" hidden="1">#REF!</definedName>
    <definedName name="_RIV392a6f371f8c4db2bd566f409e73b38c" hidden="1">#REF!</definedName>
    <definedName name="_RIV3969368d02464467bb255a6d96948638" hidden="1">#REF!</definedName>
    <definedName name="_RIV39d9c23e2b1643fca9713fa6d5baf529" hidden="1">#REF!</definedName>
    <definedName name="_RIV3a3e66fe5e634d91a809a0dffe57ad57" hidden="1">'[6]Com.StkHldr''s Equity'!#REF!</definedName>
    <definedName name="_RIV3a93edb879154e318e4aecc18fb3ce54" hidden="1">[8]segments!#REF!</definedName>
    <definedName name="_RIV3ad2db1cb0aa4fcf832aef3c55ec095d" hidden="1">#REF!</definedName>
    <definedName name="_RIV3b79ca8948994e29818c39241790ee30" hidden="1">#REF!</definedName>
    <definedName name="_RIV3cb3587859e74f55ad27a1ccc98839b6" hidden="1">#REF!</definedName>
    <definedName name="_RIV3d2abcdbbf5c48d58b5d563697c99ef0" hidden="1">#REF!</definedName>
    <definedName name="_RIV3dcc3314278d461f8e0a1fb2cb4cd87b" hidden="1">#REF!</definedName>
    <definedName name="_RIV3ecb19de126c4844b44a158f90c1d156" hidden="1">'[6]Com.StkHldr''s Equity'!#REF!</definedName>
    <definedName name="_RIV3f4f2ee7a78049fdb3204815afac6962" hidden="1">#REF!</definedName>
    <definedName name="_RIV3f812a39c0fb4d458e2755eb93d89c08" hidden="1">[6]TrendRates!#REF!</definedName>
    <definedName name="_RIV3f9ead2714d44095a11f190dd64804e5" hidden="1">'[9]options FV'!#REF!</definedName>
    <definedName name="_RIV405bc31710e5492ca906e861a6ccf67e" hidden="1">[6]TrendRates!#REF!</definedName>
    <definedName name="_RIV406da5338ad449b99af059d78f7e653c" hidden="1">'[6]Com.StkHldr''s Equity'!#REF!</definedName>
    <definedName name="_RIV40ecef0bb91f465eab767d371ad285ad" hidden="1">[6]OptionsExOS!#REF!</definedName>
    <definedName name="_RIV413b618983d94d858123897391e8e864" hidden="1">'[7]EPS FOOTNOTE'!#REF!</definedName>
    <definedName name="_RIV4194c8a7a0e3490a8f5d4ba8f9ee5ca1" hidden="1">'[6]Comprehensive Income'!#REF!</definedName>
    <definedName name="_RIV41b22e67f250490e9408fe5da0199632" hidden="1">#REF!</definedName>
    <definedName name="_RIV41b48cc9b1474817ab1b56d3c1a4984b" hidden="1">#REF!</definedName>
    <definedName name="_RIV41f6945be6194191b6be0dbf89149c70" hidden="1">'[6] Assumptions_A'!#REF!</definedName>
    <definedName name="_RIV4318c75fdbf4444e87f4d9ccdcd3282b" hidden="1">#REF!</definedName>
    <definedName name="_RIV4362035f6e8245b6817abdbb53b474c0" hidden="1">[6]PensOPEBObligations!#REF!</definedName>
    <definedName name="_RIV436c1a56ff504dc7b7d52163f6a85443" hidden="1">[6]Prop_Plant_Equip!#REF!</definedName>
    <definedName name="_RIV438cded9530f415f92b1a8435134614b" hidden="1">'[6]Stmt of Capitalization'!#REF!</definedName>
    <definedName name="_RIV441c2378049248778fd02e6404303334" hidden="1">'[6]Com.StkHldr''s Equity'!#REF!</definedName>
    <definedName name="_RIV443c187246f24ad39178c4e698d95d71" hidden="1">#REF!</definedName>
    <definedName name="_RIV446c82f17664476d8a5e02717f9d539a" hidden="1">'[7]DISCO FN (IS)'!#REF!</definedName>
    <definedName name="_RIV4499d8175a1b478c8fb004b12fb9e360" hidden="1">#REF!</definedName>
    <definedName name="_RIV44fa1e31746d435d95fe22c1f8a79ac0" hidden="1">'[6]Fourth Quarter'!#REF!</definedName>
    <definedName name="_RIV4518686699794c66b5198cc6febae60a" hidden="1">#REF!</definedName>
    <definedName name="_RIV45d3e82417f946b3971f335985b862da" hidden="1">'[6]Cash Flow Stmt'!#REF!</definedName>
    <definedName name="_RIV45f66a5f89944ff8ace5b21aa4d431f0" hidden="1">#REF!</definedName>
    <definedName name="_RIV463d0b4906e049fcb17af350d610c665" hidden="1">[6]Prop_Plant_Equip!#REF!</definedName>
    <definedName name="_RIV464351cafd424c7db742ec76255f6c5d" hidden="1">'[6]RSP Intrinsic FV'!#REF!</definedName>
    <definedName name="_RIV464a73d0eef44291b3f5991c45156b0a" hidden="1">#REF!</definedName>
    <definedName name="_RIV4657df6912f642d09dd1e42673c2621b" hidden="1">#REF!</definedName>
    <definedName name="_RIV47195a64a20944fa984e99e06af6cb0b" hidden="1">'[7]DISCO FN (BS)'!#REF!</definedName>
    <definedName name="_RIV472716d1a5f448c0926fece7ec3641b3" hidden="1">'[8]DISCO FN (IS)'!#REF!</definedName>
    <definedName name="_RIV476fe9c7c7d24c648320b433f4440c21" hidden="1">[6]PensOPEBObligations!#REF!</definedName>
    <definedName name="_RIV47cd8a6f4d3342eebbae021878bf8059" hidden="1">#REF!</definedName>
    <definedName name="_RIV47cf520ba5e141978f679bac9f92c943" hidden="1">#REF!</definedName>
    <definedName name="_RIV4806e25bfe284159ad94b2fd791167d6" hidden="1">#REF!</definedName>
    <definedName name="_RIV485ddb54534947c0bd7f41b0ad6dffc4" hidden="1">#REF!</definedName>
    <definedName name="_RIV48780b2707ab43f7ad564b0d98716c15" hidden="1">[6]Commitments!#REF!</definedName>
    <definedName name="_RIV4895ea7d063d49c6bf997b64afbfbb83" hidden="1">#REF!</definedName>
    <definedName name="_RIV489fa61441d843f8b181563533ee8b95" hidden="1">'[6]DISCO FN (BS)'!#REF!</definedName>
    <definedName name="_RIV48b7a2ff1cac4d409859b8c7d63bbda6" hidden="1">'[6]Parent IS'!#REF!</definedName>
    <definedName name="_RIV48ea9c5f9fa7478e8b768af17890b0bd" hidden="1">[6]OptionsExOS!#REF!</definedName>
    <definedName name="_RIV497985c8378a4bc6a12d052521bd0c9b" hidden="1">#REF!</definedName>
    <definedName name="_RIV49e233401f5a4ed583bb75af1f1f3c9d" hidden="1">#REF!</definedName>
    <definedName name="_RIV4a1ab312ca41415aa804ef43de5d3004" hidden="1">#REF!</definedName>
    <definedName name="_RIV4a61fd11c8f54b698767906711143d17" hidden="1">#REF!</definedName>
    <definedName name="_RIV4a9c5f0e09c9458c8dc5149432b183e3" hidden="1">[7]segments!#REF!</definedName>
    <definedName name="_RIV4aac63c7c8f3428db5e5ebad5865af55" hidden="1">#REF!</definedName>
    <definedName name="_RIV4af35e26358f46c395f80b0629015475" hidden="1">#REF!</definedName>
    <definedName name="_RIV4b1d55d3eb504a63b65aa16e12b92e5b" hidden="1">'[6]DISCO FN (BS)'!#REF!</definedName>
    <definedName name="_RIV4b780e5909a84e6fb6bcd290ba71cae9" hidden="1">'[6] Assumptions_A'!#REF!</definedName>
    <definedName name="_RIV4d8480ad91c54f87b7c237f3f13f17e9" hidden="1">[6]FairValue!#REF!</definedName>
    <definedName name="_RIV4da46942b2e04bd39119a4b80dd7fda0" hidden="1">#REF!</definedName>
    <definedName name="_RIV4ea7d679656f4fc4bde9bee80518d40c" hidden="1">#REF!</definedName>
    <definedName name="_RIV4ec989ba5f9f4c84b9702fa7e54a4b9d" hidden="1">'[7]DISCO FN (BS)'!#REF!</definedName>
    <definedName name="_RIV4f09240df6fa4dfe81461297624e3a12" hidden="1">#REF!</definedName>
    <definedName name="_RIV4f0da480ae8d4a39896e238207abe0f5" hidden="1">[6]Prop_Plant_Equip!#REF!</definedName>
    <definedName name="_RIV4f1efb2bb18d4fd3b7592441e51a48d3" hidden="1">#REF!</definedName>
    <definedName name="_RIV4f517fbb5edb43e88c000fd62928e662" hidden="1">'[6]Com.StkHldr''s Equity'!#REF!</definedName>
    <definedName name="_RIV4f83b14b27284199a066cce7a7987e50" hidden="1">[7]CONCASHFLOW!#REF!</definedName>
    <definedName name="_RIV4f98fd71338542729e962f9110e3e0cc" hidden="1">[6]Goodwill!#REF!</definedName>
    <definedName name="_RIV4fa18d66aa8a49e68cacfb317196f487" hidden="1">'[6]Comprehensive Income'!#REF!</definedName>
    <definedName name="_RIV4fe1f0bc23ab48c5ac85ba0f0b8f9dd8" hidden="1">#REF!</definedName>
    <definedName name="_RIV4fe2aed6c1b44785abea66e385f734a8" hidden="1">'[6]Comprehensive Income'!#REF!</definedName>
    <definedName name="_RIV501344dd9cbd4c1b959cf913c1ec6a71" hidden="1">[6]OptionsExOS!#REF!</definedName>
    <definedName name="_RIV505818b25d2740d08d389a467709f17c" hidden="1">#REF!</definedName>
    <definedName name="_RIV509fd498a5174263bb09538dde532813" hidden="1">'[6]Com.StkHldr''s Equity'!#REF!</definedName>
    <definedName name="_RIV50d0a778d35e4b899bb98b77215e26c1" hidden="1">'[6]Parent LTD'!#REF!</definedName>
    <definedName name="_RIV50f0185da5e14107a5d6e5ec6a6ddfe0" hidden="1">'[6]PSU RF'!#REF!</definedName>
    <definedName name="_RIV51243b75f71147c389ab2db39453b5a9" hidden="1">#REF!</definedName>
    <definedName name="_RIV5199b555fc00476c8443bc95b9632038" hidden="1">#REF!</definedName>
    <definedName name="_RIV51bfd0fd081540bdb6dfc40498a5c4eb" hidden="1">#REF!</definedName>
    <definedName name="_RIV51ccf7ef230546d09d3f6cf4f1623da4" hidden="1">#REF!</definedName>
    <definedName name="_RIV521f916f697d49b7926be186e2c4d41d" hidden="1">#REF!</definedName>
    <definedName name="_RIV5270d8665be44ff293e23d7454cfc3ef" hidden="1">#REF!</definedName>
    <definedName name="_RIV52a6c5a77e9e4b668638e94c337e8266" hidden="1">#REF!</definedName>
    <definedName name="_RIV5316649e755942d681f63b733a66ed60" hidden="1">'[6] Assumptions_A'!#REF!</definedName>
    <definedName name="_RIV531c28aa20c847fc899971d3a9da74b5" hidden="1">'[6] Assumptions_A'!#REF!</definedName>
    <definedName name="_RIV53a76f4dbf1841aca937f65190cc072b" hidden="1">#REF!</definedName>
    <definedName name="_RIV53d94b8563f446798e5dd1c9cf4159b9" hidden="1">'[6]Parent IS'!#REF!</definedName>
    <definedName name="_RIV54791486da3940049761c017b6ae037c" hidden="1">'[6]Stmt of Capitalization'!#REF!</definedName>
    <definedName name="_RIV547a7658ea8f4640a129efa3e30998a9" hidden="1">#REF!</definedName>
    <definedName name="_RIV54be2dc91534437c9202dcba2358c40e" hidden="1">#REF!</definedName>
    <definedName name="_RIV54f0e6e95459454f8dd0c5ac3f4f0f34" hidden="1">[6]Segments!#REF!</definedName>
    <definedName name="_RIV55c337e9b2c2432e9d0c6505eb4d4da2" hidden="1">#REF!</definedName>
    <definedName name="_RIV55eaf181475947289b4b252a8cb53194" hidden="1">'[6]PBO - ABO'!#REF!</definedName>
    <definedName name="_RIV57147e1173c2488f9bbb8feb927394ec" hidden="1">[6]OptionsExOS!#REF!</definedName>
    <definedName name="_RIV5756861148d846ce8cff9097d9a267de" hidden="1">[6]Costs!#REF!</definedName>
    <definedName name="_RIV57e56e11d0504d2cab8804acb3dcf621" hidden="1">[6]Costs!#REF!</definedName>
    <definedName name="_RIV58444ceed7bf42d796c85a36dfc0a8c6" hidden="1">#REF!</definedName>
    <definedName name="_RIV594de52d88ec4507a22b5f2253642b29" hidden="1">[6]OptionsExOS!#REF!</definedName>
    <definedName name="_RIV5a36afdf3c3640df9a7439cdba17279d" hidden="1">'[6]Com.StkHldr''s Equity'!#REF!</definedName>
    <definedName name="_RIV5ab0012d595346f998a8b1de55f48171" hidden="1">[8]Pension!#REF!</definedName>
    <definedName name="_RIV5ae8dfc6d0a041e783ef13d319ccfbff" hidden="1">'[6]Com.StkHldr''s Equity'!#REF!</definedName>
    <definedName name="_RIV5b0d1e889da947e29cc1c9431439ab24" hidden="1">#REF!</definedName>
    <definedName name="_RIV5b2b18d429fc4e04a8c2cef863be827f" hidden="1">#REF!</definedName>
    <definedName name="_RIV5b6b07ae2a8c4c15b1a12dfa77349cb6" hidden="1">#REF!</definedName>
    <definedName name="_RIV5b98b294799a4a25bb23a401a7aab0b0" hidden="1">#REF!</definedName>
    <definedName name="_RIV5b9974c0f2d14e64bd42be2dca75d006" hidden="1">'[7]FV of Debt'!#REF!</definedName>
    <definedName name="_RIV5bc30b84081944d2a1391a56fae5db5e" hidden="1">'[11]Non-GAAP DISCO'!#REF!</definedName>
    <definedName name="_RIV5c1acbbac7e943dc85d676776eae2672" hidden="1">#REF!</definedName>
    <definedName name="_RIV5c32515bab2744d9b364b1b6ce07d6c7" hidden="1">'[6]Stmt of Capitalization'!#REF!</definedName>
    <definedName name="_RIV5ccb4a2d351d4cd9875e691d07aaecd1" hidden="1">'[6]Parent IS'!#REF!</definedName>
    <definedName name="_RIV5d787ebdba7044e7950cc15f1a5f0590" hidden="1">'[6]PBO - ABO'!#REF!</definedName>
    <definedName name="_RIV5d90497ff84b4f3c80966c3598cd3d53" hidden="1">#REF!</definedName>
    <definedName name="_RIV5df2035194644d7fbaf4bfcfe2f4aafa" hidden="1">#REF!</definedName>
    <definedName name="_RIV5e22b6a618f94200a1532f3f2120697c" hidden="1">#REF!</definedName>
    <definedName name="_RIV5e2bec4accb5460780b774ad4658226f" hidden="1">#REF!</definedName>
    <definedName name="_RIV5ee95be43234409fa8ab2ba6ddb48b45" hidden="1">[6]ContractualObligs!#REF!</definedName>
    <definedName name="_RIV5ef2268e97b946b28ca56726b950f2d4" hidden="1">#REF!</definedName>
    <definedName name="_RIV5f36850d0ffa46bc84d665765f400f59" hidden="1">#REF!</definedName>
    <definedName name="_RIV5f385278bcf648faa6d4e020309a8d10" hidden="1">#REF!</definedName>
    <definedName name="_RIV5f75d47e3c4b40b68e60de19c43aa6df" hidden="1">#REF!</definedName>
    <definedName name="_RIV5fdfe715a6a14ec6af75296d23b591ba" hidden="1">'[6]Com.StkHldr''s Equity'!#REF!</definedName>
    <definedName name="_RIV5ffd51f4c4a84f86a8f79b6c04e636d6" hidden="1">'[6]Stmt of Capitalization'!#REF!</definedName>
    <definedName name="_RIV601e0ba9404e4af7bba0bf3b23d2e58d" hidden="1">[6]AssetMix!#REF!</definedName>
    <definedName name="_RIV60534517e2b34b2cbfc812a40950f13e" hidden="1">'[6]XBRL ONLY LINKING'!#REF!</definedName>
    <definedName name="_RIV606b0533e80c4ce887b54304c928787b" hidden="1">'[6]Parent IS'!#REF!</definedName>
    <definedName name="_RIV6125afc3edfd42d09ec47aa5c14fc3d8" hidden="1">#REF!</definedName>
    <definedName name="_RIV615eb972f9054518a02ff44ac571f7b5" hidden="1">[8]conbalancesheet!#REF!</definedName>
    <definedName name="_RIV61e4da9b81a441ec8cb1f1d1d27254f3" hidden="1">'[6]Com.StkHldr''s Equity'!#REF!</definedName>
    <definedName name="_RIV61e809a223774161b8388223eda97ce5" hidden="1">#REF!</definedName>
    <definedName name="_RIV620951b976d14959bfe13c4fede77134" hidden="1">[6]Assumptions_B!#REF!</definedName>
    <definedName name="_RIV625e66ffd6d04df2926da4d1573561da" hidden="1">#REF!</definedName>
    <definedName name="_RIV62c8c8c5fd204424bd24d649fe85770f" hidden="1">[6]OtherTaxes!#REF!</definedName>
    <definedName name="_RIV62d0704e9c2844889c0fb8fb86bbb281" hidden="1">'[6]5 Yr CF_Div_CapEx_Acq'!#REF!</definedName>
    <definedName name="_RIV62e401246dd24d9d80341572e1edb30e" hidden="1">[6]TrendRates!#REF!</definedName>
    <definedName name="_RIV630068675b854335b1bd3daa04c109c5" hidden="1">'[6]Balance Sheet'!#REF!</definedName>
    <definedName name="_RIV63db91d279704bc08442a1dffe54c611" hidden="1">[6]Commitments!#REF!</definedName>
    <definedName name="_RIV63e36ec4a4bd4dc88872e6a09094ed5b" hidden="1">[6]DeferAssetLiab!#REF!</definedName>
    <definedName name="_RIV63ea3b070ace4540a17f0ad372d132f8" hidden="1">#REF!</definedName>
    <definedName name="_RIV6420fc4a02c94e46a27c1536fa181062" hidden="1">#REF!</definedName>
    <definedName name="_RIV643b4f42c91a48c8ac278882c73c0fd3" hidden="1">#REF!</definedName>
    <definedName name="_RIV652dab62ea8d4b5fa6797aa079f32ea5" hidden="1">'[6]Comprehensive Income'!#REF!</definedName>
    <definedName name="_RIV659af03bf5174c18ba51fd4c55adf866" hidden="1">'[6]Stmt of Capitalization'!#REF!</definedName>
    <definedName name="_RIV66dc188583194dc4a94bce5cfadfb11b" hidden="1">[7]Pension!#REF!</definedName>
    <definedName name="_RIV66f9e5a1814042e1801892d0ccad4323" hidden="1">#REF!</definedName>
    <definedName name="_RIV67089da41a5e4f42b09c7f7a747f9585" hidden="1">#REF!</definedName>
    <definedName name="_RIV67466837a55547099445322a99d339bc" hidden="1">'[6]Parent CF'!#REF!</definedName>
    <definedName name="_RIV6776b380e6bc4c7bb393c13a4e120f2e" hidden="1">[6]BalsheetPension!#REF!</definedName>
    <definedName name="_RIV67f0aef19a2e4a82b408561d0f9429c6" hidden="1">#REF!</definedName>
    <definedName name="_RIV682062cad83f472bae9247853dee3e55" hidden="1">#REF!</definedName>
    <definedName name="_RIV6867cb27b54047519e2a4ef323512829" hidden="1">#REF!</definedName>
    <definedName name="_RIV690cf2203a654fe9ab5b8d9a35fc0106" hidden="1">[6]Prop_Plant_Equip!#REF!</definedName>
    <definedName name="_RIV6991a594a95c43438879380cd2361814" hidden="1">'[6] Assumptions_A'!#REF!</definedName>
    <definedName name="_RIV69c270dd6b554dbf9d0f80aa7b62bea5" hidden="1">[8]concapital!#REF!</definedName>
    <definedName name="_RIV6a568938dcdc42e4a69fa202c6b84c6f" hidden="1">#REF!</definedName>
    <definedName name="_RIV6b0236b993d34b129683379f8777c4e2" hidden="1">#REF!</definedName>
    <definedName name="_RIV6b65944783794361997256f030f6a73e" hidden="1">#REF!</definedName>
    <definedName name="_RIV6b727908bb404535af3139698dc584e3" hidden="1">'[6]PBO - ABO'!#REF!</definedName>
    <definedName name="_RIV6bf2271a9c6b40b69ef4a81b1f1d9c52" hidden="1">'[6]5 Yr CF_Div_CapEx_Acq'!#REF!</definedName>
    <definedName name="_RIV6c66c372caef4ad7b25d684465c34f44" hidden="1">[6]AcctsReceiv!#REF!</definedName>
    <definedName name="_RIV6cee09a16c57483484111357b5384daa" hidden="1">#REF!</definedName>
    <definedName name="_RIV6d5d535d83554f1abb5eed3b42dc344a" hidden="1">'[6]Com.StkHldr''s Equity'!#REF!</definedName>
    <definedName name="_RIV6dcf99b8f9a4446db490c90418a7742c" hidden="1">#REF!</definedName>
    <definedName name="_RIV6dd9434af1e94a7b988e2d2d14a74aa7" hidden="1">#REF!</definedName>
    <definedName name="_RIV6e02e2430c124eddad78301c42f00f5f" hidden="1">#REF!</definedName>
    <definedName name="_RIV6e387948dccd482097ef776a4abffd02" hidden="1">'[6]Parent IS'!#REF!</definedName>
    <definedName name="_RIV6e5672f77b2f4f50a89d969d3058c67c" hidden="1">#REF!</definedName>
    <definedName name="_RIV6e8a7cd0e6e3458fbaa452667dd3eb17" hidden="1">#REF!</definedName>
    <definedName name="_RIV6ed229c50f024a9e9a1641ce648aed6b" hidden="1">#REF!</definedName>
    <definedName name="_RIV6ef50bbc5f8941f6b6405cb5aed54e03" hidden="1">'[6]Operating Results'!#REF!</definedName>
    <definedName name="_RIV6fb39f77e9df422d98cb12150dedce64" hidden="1">#REF!</definedName>
    <definedName name="_RIV6fdc7d305a434fc39e1c1afdb5c89944" hidden="1">'[6]DISCO FN (IS)'!#REF!</definedName>
    <definedName name="_RIV703c07c576a944409e039fb1f3ed4ab7" hidden="1">#REF!</definedName>
    <definedName name="_RIV708f6894232d4646bdc7821c38f36a33" hidden="1">'[6]Com.StkHldr''s Equity'!#REF!</definedName>
    <definedName name="_RIV70a6de546146449a976ecefa900e262c" hidden="1">#REF!</definedName>
    <definedName name="_RIV711b687ef9604c5ebd5c6e196572f631" hidden="1">'[8]Non-GAAP'!#REF!</definedName>
    <definedName name="_RIV711e3ff4c8e54abcbba381acd7a58b7d" hidden="1">#REF!</definedName>
    <definedName name="_RIV714e5344451c49dfb7cad530216c2dd6" hidden="1">#REF!</definedName>
    <definedName name="_RIV717deeda0cc04627a234c67447102e77" hidden="1">#REF!</definedName>
    <definedName name="_RIV71cd6f60a46843f5a1190108c3313070" hidden="1">#REF!</definedName>
    <definedName name="_RIV723cbb467f484b79b37d82110ad93675" hidden="1">[6]DeferAssetLiab!#REF!</definedName>
    <definedName name="_RIV7315ad9825504c6c956f9acc829a00c3" hidden="1">#REF!</definedName>
    <definedName name="_RIV73186c7fd67e4931b707a748eec6ba94" hidden="1">#REF!</definedName>
    <definedName name="_RIV732b8be71da745328c779f31c73372b5" hidden="1">'[6]Comprehensive Income'!#REF!</definedName>
    <definedName name="_RIV733739c49fdf47929842e7cef378d0ee" hidden="1">#REF!</definedName>
    <definedName name="_RIV73542e393a0b4f19bc07427731d93dc7" hidden="1">'[6] Assumptions_A'!#REF!</definedName>
    <definedName name="_RIV73984a91ace948d59a8d76ac72b5b1ab" hidden="1">[7]concapital!#REF!</definedName>
    <definedName name="_RIV73a520414f914dd085f78bbd86d6ccbe" hidden="1">[6]ContractualObligs!#REF!</definedName>
    <definedName name="_RIV73c728b5d9474fe8a1807ff34bd1c666" hidden="1">#REF!</definedName>
    <definedName name="_RIV75aa6f794df3444f9d561a92715e5a8f" hidden="1">#REF!</definedName>
    <definedName name="_RIV761d1261a1ed4a7bbe4b85f674f9ca3e" hidden="1">#REF!</definedName>
    <definedName name="_RIV7653299fc28744b386ad2764c45926b4" hidden="1">#REF!</definedName>
    <definedName name="_RIV7669b0f4944c4d8aa88282d19af974f2" hidden="1">'[6]Options Expense'!#REF!</definedName>
    <definedName name="_RIV767d2f8a65814d2e81bb057cac1e47b2" hidden="1">#REF!</definedName>
    <definedName name="_RIV768a929c03ce43a6a5b7017d9fdcf8bb" hidden="1">'[6]Balance Sheet'!#REF!</definedName>
    <definedName name="_RIV76fdd1af7c8e43a1bd685f314119197b" hidden="1">#REF!</definedName>
    <definedName name="_RIV771b8c5481e54cb18a45b198c7849389" hidden="1">#REF!</definedName>
    <definedName name="_RIV7761466bf5294670ab9c0241ff1d42a0" hidden="1">'[6]Comprehensive Income'!#REF!</definedName>
    <definedName name="_RIV777cd8d540be4c2a8cb3363175816cb8" hidden="1">#REF!</definedName>
    <definedName name="_RIV779ca5143c2f4556b9ca3ca2aa34bc45" hidden="1">#REF!</definedName>
    <definedName name="_RIV77a8bda6c87943bca8b7e220cdaa877a" hidden="1">#REF!</definedName>
    <definedName name="_RIV77be0da0b69e4f2bb0908a96f54b1062" hidden="1">#REF!</definedName>
    <definedName name="_RIV7810b3d1bc0c4c94aa195cddb72f7ba9" hidden="1">#REF!</definedName>
    <definedName name="_RIV787deb7f27934ac5a59149d5076a6023" hidden="1">#REF!</definedName>
    <definedName name="_RIV78915e7c76be46918659c860bb9dbe1a" hidden="1">[6]Segments!#REF!</definedName>
    <definedName name="_RIV78bde9f3fe644127b6c7a64f1e54d4a3" hidden="1">'[6]RSUs RF'!#REF!</definedName>
    <definedName name="_RIV791effe2ad2b451aae1bdb507f7f0847" hidden="1">'[6]Stmt of Capitalization'!#REF!</definedName>
    <definedName name="_RIV796763bcde5f4c95a8bc0bc56b2befc8" hidden="1">'[6] Assumptions_A'!#REF!</definedName>
    <definedName name="_RIV79696be18ebc4dbc9947ba52c3216c30" hidden="1">#REF!</definedName>
    <definedName name="_RIV79855cab95e04c559d975e93a8d76705" hidden="1">#REF!</definedName>
    <definedName name="_RIV798cf74a93c84b8797bfa9d62361c735" hidden="1">#REF!</definedName>
    <definedName name="_RIV79a8a81db2bd4c468c003172a98ea5a2" hidden="1">#REF!</definedName>
    <definedName name="_RIV7a29a49a283d4e15981e6c5f6c06ce14" hidden="1">#REF!</definedName>
    <definedName name="_RIV7a9a0584fc1b470f954172491cd36385" hidden="1">[7]Pension!#REF!</definedName>
    <definedName name="_RIV7acb35e2d83c4a1e9868f93208145bdc" hidden="1">'[6]RSUs RF'!#REF!</definedName>
    <definedName name="_RIV7acf6d7381034df28525885b9dffef22" hidden="1">#REF!</definedName>
    <definedName name="_RIV7b786c9b4944499d88a9a75f9765cfdf" hidden="1">'[6]Com.StkHldr''s Equity'!#REF!</definedName>
    <definedName name="_RIV7b85360c00444bcbb4b3394437380015" hidden="1">#REF!</definedName>
    <definedName name="_RIV7bdfa5a6f5a7401aab3c398a292ac8b0" hidden="1">[6]Goodwill!#REF!</definedName>
    <definedName name="_RIV7beb9e484ca34cb5a1fbc6207b0a6c03" hidden="1">'[8]Equity Purchases'!#REF!</definedName>
    <definedName name="_RIV7cc20503875e441887146b512eada7e9" hidden="1">[7]Pension!#REF!</definedName>
    <definedName name="_RIV7cf1da9e187a4b4d94ae99694b02cd26" hidden="1">#REF!</definedName>
    <definedName name="_RIV7d1b4ad5b0444dba9c9d5eb8ecec47bc" hidden="1">#REF!</definedName>
    <definedName name="_RIV7d985bdf5ab94a7683cc86ebd1fe8318" hidden="1">[8]PSUs!#REF!</definedName>
    <definedName name="_RIV7da52168a5384b758653899eb1958fed" hidden="1">[6]NetIncomePerCommonShare!#REF!</definedName>
    <definedName name="_RIV7dec908a8d474350b4c41d54a6b47731" hidden="1">#REF!</definedName>
    <definedName name="_RIV7e246fa71aab492ea40cd442560c2078" hidden="1">#REF!</definedName>
    <definedName name="_RIV7e262832f9ab432fac27039d22697682" hidden="1">#REF!</definedName>
    <definedName name="_RIV7e313b3f2bbb4d059ec1b1425a55a5cb" hidden="1">#REF!</definedName>
    <definedName name="_RIV7e6c18fb2dac4a3ea5a29a19f1f5bb08" hidden="1">'[6]Parent BS'!#REF!</definedName>
    <definedName name="_RIV7edae84ad2434494ab3bcb834263c3c1" hidden="1">'[6]PBO - ABO'!#REF!</definedName>
    <definedName name="_RIV80029e5f27a74bcbb4e2bcd7aba0c3df" hidden="1">#REF!</definedName>
    <definedName name="_RIV8042108eb2d140e9b73ed5b34fa4c495" hidden="1">'[6]Com.StkHldr''s Equity'!#REF!</definedName>
    <definedName name="_RIV8077abf9df1240f4830bd33ab5bcbcb0" hidden="1">[6]Costs!#REF!</definedName>
    <definedName name="_RIV80b5ecb7c11b4ae899f818be21b7ca42" hidden="1">#REF!</definedName>
    <definedName name="_RIV8151892a55b9420aaa1cd6f81d1f8470" hidden="1">[6]FedIncomeTax!#REF!</definedName>
    <definedName name="_RIV8159dc6928024e19be0aa9b5f3e651e9" hidden="1">#REF!</definedName>
    <definedName name="_RIV816e230a379d4b558674a96c34c1703d" hidden="1">#REF!</definedName>
    <definedName name="_RIV81e581b7b5b24fb2bcffc1132db05a30" hidden="1">#REF!</definedName>
    <definedName name="_RIV81fd50abeb6d4281acbfd9cd682d1f14" hidden="1">'[6]Operating Results'!#REF!</definedName>
    <definedName name="_RIV8246452a8a9c447881edbaf0e4a457dd" hidden="1">'[6]Fourth Quarter'!#REF!</definedName>
    <definedName name="_RIV8259fe1d3e284bb69673858e06225f3d" hidden="1">'[6] Assumptions_A'!#REF!</definedName>
    <definedName name="_RIV827157a1e1024ef2929e647bae198865" hidden="1">#REF!</definedName>
    <definedName name="_RIV82935313f5194305a1683c0b5a7fc9bc" hidden="1">'[8]CONINCOME YTD'!#REF!</definedName>
    <definedName name="_RIV8297a2ca577e452789f16faf165e6b33" hidden="1">'[11]Non-GAAP DISCO'!#REF!</definedName>
    <definedName name="_RIV82e05fa76b9f4749a5e7d7f4aef37e54" hidden="1">'[6]RSUs RF'!#REF!</definedName>
    <definedName name="_RIV82e7800310db4d9e880b70c2379faad7" hidden="1">#REF!</definedName>
    <definedName name="_RIV82fac5d0c69e4dd0a48e792f9dda6120" hidden="1">'[7]DISCO FN (IS)'!#REF!</definedName>
    <definedName name="_RIV831a958f64cf48888cabe1afe4cbbaa6" hidden="1">[7]Pension!#REF!</definedName>
    <definedName name="_RIV833fc3ec41414cd09c0841223fd1eba2" hidden="1">#REF!</definedName>
    <definedName name="_RIV8381868131df4269b71fcf09337281dd" hidden="1">'[6]Com.StkHldr''s Equity'!#REF!</definedName>
    <definedName name="_RIV83ebe5856f6d40e2a1b555de0c91884b" hidden="1">[8]CONINCOME!#REF!</definedName>
    <definedName name="_RIV83ec62bcb0a248f29f891b385ff2b630" hidden="1">#REF!</definedName>
    <definedName name="_RIV8430c5d7e3494bfa88884ef01505a09c" hidden="1">#REF!</definedName>
    <definedName name="_RIV8441a57bcc35408c8c0e969e5bc24152" hidden="1">#REF!</definedName>
    <definedName name="_RIV8476e0357bdb4d5a95371afdde95159c" hidden="1">'[6]DISCO FN (IS)'!#REF!</definedName>
    <definedName name="_RIV852b0db8251f41d6b3bea7e25e5e5b72" hidden="1">[6]TrendRates!#REF!</definedName>
    <definedName name="_RIV8543f825f3714621aa458ab1f2daa736" hidden="1">[6]AcctsReceiv!#REF!</definedName>
    <definedName name="_RIV854d1ea8d6644b3b927cb3e06a0e4f42" hidden="1">#REF!</definedName>
    <definedName name="_RIV861b3d3a73cb4ab8b269d92cfa0851a4" hidden="1">#REF!</definedName>
    <definedName name="_RIV864048c8610d446cb5ba9c1488a3ebb0" hidden="1">'[6]Options RF'!#REF!</definedName>
    <definedName name="_RIV8644274d05b144a1986f977d2b28b3a8" hidden="1">#REF!</definedName>
    <definedName name="_RIV86566fef55364598974cc2ecf74ddf9f" hidden="1">'[6]Options RF'!#REF!</definedName>
    <definedName name="_RIV86651567302f4c67a72fe75dea3f6afd" hidden="1">#REF!</definedName>
    <definedName name="_RIV86b7e3e16ecb42c7900a268737dea825" hidden="1">'[6]Regulatory Assets'!#REF!</definedName>
    <definedName name="_RIV86bd0adb31724f24a8d568754396d4ac" hidden="1">'[6]Balance Sheet'!#REF!</definedName>
    <definedName name="_RIV86e3ff4a694d4ce5971b52144ede13cb" hidden="1">'[6]Stmt of Capitalization'!#REF!</definedName>
    <definedName name="_RIV870448b7199d4913b566a3483e41ff56" hidden="1">'[6]RS Expense'!#REF!</definedName>
    <definedName name="_RIV8715712f687a4edca9080ca71460f957" hidden="1">'[6]5 Yr CF_Div_CapEx_Acq'!#REF!</definedName>
    <definedName name="_RIV873f69b0110e4bc0bafa987de6390878" hidden="1">#REF!</definedName>
    <definedName name="_RIV876addf1cfba4e7698161ea0fb63ff13" hidden="1">#REF!</definedName>
    <definedName name="_RIV8847caca6a544793a2a9f080b5bc1beb" hidden="1">#REF!</definedName>
    <definedName name="_RIV887af7c149e34b63b6a1ce6785b3fffa" hidden="1">'[6]DISCO FN (BS)'!#REF!</definedName>
    <definedName name="_RIV8896b3f786194b86b5f91f84e0d77826" hidden="1">'[6]Com.StkHldr''s Equity'!#REF!</definedName>
    <definedName name="_RIV889dc14315024db6a3c14ecdf9e3bd68" hidden="1">[6]ContractualObligs!#REF!</definedName>
    <definedName name="_RIV88c0339ba5f74c1996aa605717bc2572" hidden="1">[6]PensOPEBObligations!#REF!</definedName>
    <definedName name="_RIV8909943956154732ac756999484de070" hidden="1">#REF!</definedName>
    <definedName name="_RIV89267e9aba004cf4af2349baafb5a79a" hidden="1">#REF!</definedName>
    <definedName name="_RIV89a1af7e26364bfd945546f11a14e757" hidden="1">'[6]Com.StkHldr''s Equity'!#REF!</definedName>
    <definedName name="_RIV89ccbaee53304247b046fe487cfc1287" hidden="1">#REF!</definedName>
    <definedName name="_RIV89f1078fbd484941a68450f166c966f8" hidden="1">[8]conbalancesheet!#REF!</definedName>
    <definedName name="_RIV8a56908d263147d18d5a0472b231f681" hidden="1">#REF!</definedName>
    <definedName name="_RIV8a6e8eb7d51e44528d44b9eae44b226f" hidden="1">'[7]Comprehensive Income'!#REF!</definedName>
    <definedName name="_RIV8a81d3c7d6a6423f826c5c2282c971c3" hidden="1">#REF!</definedName>
    <definedName name="_RIV8ac289db912940f69ae581c253ccf8e8" hidden="1">#REF!</definedName>
    <definedName name="_RIV8b073bcd606b4020b894da5141fd9aab" hidden="1">[6]Goodwill!#REF!</definedName>
    <definedName name="_RIV8b097c31b89d4098b06e535fa6f2633c" hidden="1">#REF!</definedName>
    <definedName name="_RIV8b25bf2c20df4d89a836980f51d96495" hidden="1">#REF!</definedName>
    <definedName name="_RIV8b6d6ba6fccb4abba73c0c693df7ddcc" hidden="1">#REF!</definedName>
    <definedName name="_RIV8b91da3f677045e0a5ff22b4f352c6bf" hidden="1">'[6]Com.StkHldr''s Equity'!#REF!</definedName>
    <definedName name="_RIV8bb8da63d6924666ae9120886023e1e6" hidden="1">#REF!</definedName>
    <definedName name="_RIV8c273eaa135c469da14709c8a8681acf" hidden="1">[7]goodwill!#REF!</definedName>
    <definedName name="_RIV8c370a43f5f5465eb5a270f442adb5c6" hidden="1">'[6]Cash Flow Stmt'!#REF!</definedName>
    <definedName name="_RIV8cb137af7ea3414bae0b4b91ca154a64" hidden="1">[6]DeferAssetLiab!#REF!</definedName>
    <definedName name="_RIV8ccfafbbf9df402bbec6332c37f5ba73" hidden="1">#REF!</definedName>
    <definedName name="_RIV8cd1d28307fa45c686f0854b28240ff6" hidden="1">#REF!</definedName>
    <definedName name="_RIV8cdaa99b04804ea19ab592d87db33b21" hidden="1">#REF!</definedName>
    <definedName name="_RIV8cee9b2e402b4c90a66fe89893a18ef2" hidden="1">#REF!</definedName>
    <definedName name="_RIV8d7a4b9bad6347f4b59db580a5b630c8" hidden="1">#REF!</definedName>
    <definedName name="_RIV8da51cfc1c8a47a1ab9f2feba3ec2b32" hidden="1">'[6]Com.StkHldr''s Equity'!#REF!</definedName>
    <definedName name="_RIV8ea12f67a9b1417fa0129f8eeac855f2" hidden="1">'[9]options FV'!#REF!</definedName>
    <definedName name="_RIV8eb38b07b1384398955292064a76c78c" hidden="1">#REF!</definedName>
    <definedName name="_RIV8f0c74f414fe4390b6ceed8c465a5b1e" hidden="1">#REF!</definedName>
    <definedName name="_RIV8f160461103847719e0857a08c1cedd6" hidden="1">#REF!</definedName>
    <definedName name="_RIV8f601255e81e457d9da42ecba78df2f8" hidden="1">'[6]DISCO FN (IS)'!#REF!</definedName>
    <definedName name="_RIV8f7a3671c2c94f7688e37b559de4f4b2" hidden="1">#REF!</definedName>
    <definedName name="_RIV8fbb72fda8d84e2ca08f922d4285ba27" hidden="1">[6]DeferAssetLiab!#REF!</definedName>
    <definedName name="_RIV8fe9d025aa1a4de4ae29fdd475930fb6" hidden="1">#REF!</definedName>
    <definedName name="_RIV90408f7aa3d6450aaeaa4969e8d8af3b" hidden="1">#REF!</definedName>
    <definedName name="_RIV90acc768e09d4c82825f78bd00875d9c" hidden="1">[6]ContractualObligs!#REF!</definedName>
    <definedName name="_RIV90ecc94b05df42b59802167341dbbace" hidden="1">#REF!</definedName>
    <definedName name="_RIV919fe4531b9c42d493cd0af784cc309c" hidden="1">#REF!</definedName>
    <definedName name="_RIV924803e7bf2941bfbec184b3f7d3b17f" hidden="1">#REF!</definedName>
    <definedName name="_RIV9277fe7023764cabb666467968d5a708" hidden="1">'[6]Com.StkHldr''s Equity'!#REF!</definedName>
    <definedName name="_RIV928747b46eca4b1e96858ee1eea9230a" hidden="1">[6]SelectedQtrFinData!#REF!</definedName>
    <definedName name="_RIV9317ef742a2f413fb9b93e109274555b" hidden="1">#REF!</definedName>
    <definedName name="_RIV933fc1feb08b4263ae85c96e2d892866" hidden="1">'[6]Benefit Payments'!#REF!</definedName>
    <definedName name="_RIV93bfe6261d7e444581d5533377c2d64d" hidden="1">#REF!</definedName>
    <definedName name="_RIV9431895009bc44aeb46b744675cd5ecc" hidden="1">'[6]Stmt of Capitalization'!#REF!</definedName>
    <definedName name="_RIV943eb9ff139b4e7f9ee3ec42c1cde245" hidden="1">'[6]Com.StkHldr''s Equity'!#REF!</definedName>
    <definedName name="_RIV946f8480d14b455ab85094ca81d756d8" hidden="1">#REF!</definedName>
    <definedName name="_RIV9572aa4e56bd4e258ca9d4e9945669f4" hidden="1">#REF!</definedName>
    <definedName name="_RIV9573edf8891a42cead45257b12a893ca" hidden="1">'[8]Option summary'!#REF!</definedName>
    <definedName name="_RIV9591da7e3c5140f59e2cc49446793b73" hidden="1">#REF!</definedName>
    <definedName name="_RIV9627b6208ce74e7bbfb8ebcef067349f" hidden="1">'[6]Stmt of Capitalization'!#REF!</definedName>
    <definedName name="_RIV964de0f465624fc88895bc887157bfeb" hidden="1">'[6] Assumptions_A'!#REF!</definedName>
    <definedName name="_RIV965f2d56228140b18f08e1d713deb683" hidden="1">#REF!</definedName>
    <definedName name="_RIV9701286e58fa4f0fa7bcd244557f99f4" hidden="1">#REF!</definedName>
    <definedName name="_RIV9779f5c544104ed69fbf4b16558c90d5" hidden="1">'[6]Stmt of Capitalization'!#REF!</definedName>
    <definedName name="_RIV97b4f72fbfca433ebeb7ed4077d7c97b" hidden="1">#REF!</definedName>
    <definedName name="_RIV980d6fe6816d464a90cab49551b79814" hidden="1">'[6]Parent IS'!#REF!</definedName>
    <definedName name="_RIV9853b0e910804833ad8c2c82c1bbcf77" hidden="1">#REF!</definedName>
    <definedName name="_RIV996305142c0b4d53aef562a14ada5f8e" hidden="1">[6]ChangesInAOCI!#REF!</definedName>
    <definedName name="_RIV997509bdb1894b9da4525234a988f2bf" hidden="1">#REF!</definedName>
    <definedName name="_RIV99f6de3298574507b9e4b8c6c0826f50" hidden="1">#REF!</definedName>
    <definedName name="_RIV9a893dd1a99c447f84eb893157becbc5" hidden="1">'[6]Balance Sheet'!#REF!</definedName>
    <definedName name="_RIV9accec5e22f44ec5a81342b435ba4296" hidden="1">#REF!</definedName>
    <definedName name="_RIV9ace8043e0e04e21a8a7e504436c56d7" hidden="1">'[6]Regulatory Assets'!#REF!</definedName>
    <definedName name="_RIV9aeb3e59afc944db97f01a886e246b9f" hidden="1">#REF!</definedName>
    <definedName name="_RIV9b33fe6a8a784620a7cc7d0a30575c66" hidden="1">#REF!</definedName>
    <definedName name="_RIV9b3f1e7599284ed5b779a8ed2d1bdc6c" hidden="1">'[6] Assumptions_A'!#REF!</definedName>
    <definedName name="_RIV9b476ad4d9784a5aa8ab9eb1f0f99928" hidden="1">'[6]Operating Results'!#REF!</definedName>
    <definedName name="_RIV9c144dc037ca4658be42817dba978c13" hidden="1">#REF!</definedName>
    <definedName name="_RIV9c31785789854a68ab2f5253aaa40e0e" hidden="1">#REF!</definedName>
    <definedName name="_RIV9c400cbb87f445c4822d9ecb0fc12135" hidden="1">#REF!</definedName>
    <definedName name="_RIV9c96906427c94309825b11d997879f17" hidden="1">#REF!</definedName>
    <definedName name="_RIV9ca5389e132343febeb4167f6f925f7e" hidden="1">#REF!</definedName>
    <definedName name="_RIV9d24ff45587c455e81596ae9cc04727a" hidden="1">'[6]DISCO FN (BS)'!#REF!</definedName>
    <definedName name="_RIV9d8e76aab9b642cc88e57cefddd31e6d" hidden="1">[7]segments!#REF!</definedName>
    <definedName name="_RIV9db2e839e1194493b08bf76c1683ecc2" hidden="1">'[6]Operating Results'!#REF!</definedName>
    <definedName name="_RIV9dc0acd7de4147e89f57ffcc24c1d364" hidden="1">'[6] Assumptions_A'!#REF!</definedName>
    <definedName name="_RIV9e25fa0b9dd74805b74a9f4fce5b8080" hidden="1">#REF!</definedName>
    <definedName name="_RIV9e4b93bc57c04cf996faf68cf4ae5931" hidden="1">#REF!</definedName>
    <definedName name="_RIV9f32d3055b1843b5bd86f9814127e6c0" hidden="1">#REF!</definedName>
    <definedName name="_RIV9f34847b6b5e4e8f83c5a7432200e767" hidden="1">'[6]Com.StkHldr''s Equity'!#REF!</definedName>
    <definedName name="_RIV9f397e7195a148df8c9cbb325fabe50d" hidden="1">'[6]Intrinsic and FV'!#REF!</definedName>
    <definedName name="_RIV9f52146a93084b82a188725a06cbb79a" hidden="1">'[6]OH Acquisition'!#REF!</definedName>
    <definedName name="_RIV9f69309accc247b4a8a627efbd9c37cc" hidden="1">'[8]segments assets'!#REF!</definedName>
    <definedName name="_RIV9fb39411ef1640159a520a0bb96b6ec9" hidden="1">[6]FedIncomeTax!#REF!</definedName>
    <definedName name="_RIV9fba925180a5416e887305790416337b" hidden="1">#REF!</definedName>
    <definedName name="_RIV9fd8cca1e00e4bbc856e40293a646945" hidden="1">'[6]Regulatory Assets'!#REF!</definedName>
    <definedName name="_RIV9fe8e610b97a4d9b84e690f402a5d8c6" hidden="1">'[6]DISCO FN (BS)'!#REF!</definedName>
    <definedName name="_RIV9fe9962dbb5b4a68a782a60cdd0cb206" hidden="1">'[6]Parent BS'!#REF!</definedName>
    <definedName name="_RIVa022bb18fa9b4ba78580a9f152bcdfa1" hidden="1">#REF!</definedName>
    <definedName name="_RIVa04393ad3a754c528c334be1fc8ac00b" hidden="1">'[7]CONINCOME QTR'!#REF!</definedName>
    <definedName name="_RIVa0a94f99ebbf47fe8ac5f3b113d5689a" hidden="1">#REF!</definedName>
    <definedName name="_RIVa0ca3c79bfed421d89a203ca4ba88fa8" hidden="1">#REF!</definedName>
    <definedName name="_RIVa101ffa085af406a9f2675e6c15e74b5" hidden="1">#REF!</definedName>
    <definedName name="_RIVa10754523962478281bd224823ee9770" hidden="1">#REF!</definedName>
    <definedName name="_RIVa10c182da5654a0ca4ac7ff82814058e" hidden="1">'[7]other taxes'!#REF!</definedName>
    <definedName name="_RIVa149ceb602164c65944d0cacbfffc168" hidden="1">#REF!</definedName>
    <definedName name="_RIVa1bd4268cc1b41e08461240ebfed254d" hidden="1">#REF!</definedName>
    <definedName name="_RIVa24378e2351c4c53a99e21795b0fae0f" hidden="1">'[6]Com.StkHldr''s Equity'!#REF!</definedName>
    <definedName name="_RIVa250eb6bb57848209591795ce0c9eec1" hidden="1">#REF!</definedName>
    <definedName name="_RIVa2af396868d64b79aec35c50bebf4f58" hidden="1">#REF!</definedName>
    <definedName name="_RIVa2dc755e027d41949758fdfa16018b75" hidden="1">'[6]Com.StkHldr''s Equity'!#REF!</definedName>
    <definedName name="_RIVa34b8d4bbae5441391d32a7d1cdc5821" hidden="1">'[6]Com.StkHldr''s Equity'!#REF!</definedName>
    <definedName name="_RIVa356a11ab4754b6cac905851982544c3" hidden="1">[6]AcctsReceiv!#REF!</definedName>
    <definedName name="_RIVa36c53e2c1c24b92975c3158965bd3f4" hidden="1">#REF!</definedName>
    <definedName name="_RIVa3a048c3478343389dc80062f5032c7c" hidden="1">#REF!</definedName>
    <definedName name="_RIVa3a9cc03508f4a338513aa55bb4e2b37" hidden="1">#REF!</definedName>
    <definedName name="_RIVa3f20c43478e4cab9c84477648e246d1" hidden="1">#REF!</definedName>
    <definedName name="_RIVa4c9da3990ce406f818dc3ab49b144f2" hidden="1">'[7]DISCO FN (IS)'!#REF!</definedName>
    <definedName name="_RIVa51d1a94d2c24bc0b80274ddf514ae15" hidden="1">'[8]PSU Expense'!#REF!</definedName>
    <definedName name="_RIVa5235f35b796475483fcf97bd1af6491" hidden="1">'[6]RSU Expense'!#REF!</definedName>
    <definedName name="_RIVa52a7414478e4826a3869cd77667a6ea" hidden="1">'[6]Com.StkHldr''s Equity'!#REF!</definedName>
    <definedName name="_RIVa52db28c7b564469953470dd4cbcea87" hidden="1">'[6]Com.StkHldr''s Equity'!#REF!</definedName>
    <definedName name="_RIVa5836306fb7647eea52fbf1775cf718a" hidden="1">'[7]Option summary'!#REF!</definedName>
    <definedName name="_RIVa606d1efaabb4f4c8d69371200730e7c" hidden="1">#REF!</definedName>
    <definedName name="_RIVa684b217ccd34328b5dc919f973d0702" hidden="1">[6]ChangesInAOCI!#REF!</definedName>
    <definedName name="_RIVa68c973e3d0d40d7b2b07d75f379f92b" hidden="1">#REF!</definedName>
    <definedName name="_RIVa6e6bddd9238407dac3e9085492fc9eb" hidden="1">[6]Costs!#REF!</definedName>
    <definedName name="_RIVa70c6c02a03a464ab621abe83194faf8" hidden="1">'[6]Com.StkHldr''s Equity'!#REF!</definedName>
    <definedName name="_RIVa750cd8e333e42e0b92e3efb143c77c1" hidden="1">#REF!</definedName>
    <definedName name="_RIVa77e20d1c0bb4af6bca02577c8c06632" hidden="1">#REF!</definedName>
    <definedName name="_RIVa788ed746eb949cca4f53afbe0d6334b" hidden="1">#REF!</definedName>
    <definedName name="_RIVa7a353c939344c9ea61696f9b14d31da" hidden="1">[7]conbalancesheet!#REF!</definedName>
    <definedName name="_RIVa81bc9de470f498faee24a0be0c2fb2c" hidden="1">#REF!</definedName>
    <definedName name="_RIVa8730e098017444bab3811c6749b3ccb" hidden="1">'[7]RSU Expense'!#REF!</definedName>
    <definedName name="_RIVa8c28ae6fedb4798993ca4050048c2a7" hidden="1">[6]Assumptions_B!#REF!</definedName>
    <definedName name="_RIVa8d7081e9e114e4caac445d77ff6b78f" hidden="1">#REF!</definedName>
    <definedName name="_RIVa911427624cb452c98f40a470c7a3da3" hidden="1">#REF!</definedName>
    <definedName name="_RIVa971a7c702d9425a9b5a07bf412257f0" hidden="1">#REF!</definedName>
    <definedName name="_RIVa9c3713941974bd6bcd3621bafad195f" hidden="1">[7]Pension!#REF!</definedName>
    <definedName name="_RIVa9dc208763ae4d86ad2b731105a9d3f1" hidden="1">#REF!</definedName>
    <definedName name="_RIVa9f378f1dae74cd1b5afbcdac3da1561" hidden="1">#REF!</definedName>
    <definedName name="_RIVa9ffcf5af9ef46919219ce861747f809" hidden="1">#REF!</definedName>
    <definedName name="_RIVaa01f8767f0245f8aeea9b962b9aa12c" hidden="1">#REF!</definedName>
    <definedName name="_RIVab25769ad4e04257b20a3016e46cac4b" hidden="1">#REF!</definedName>
    <definedName name="_RIVab9ec757758d44eaabdeb5bcc16c95ec" hidden="1">#REF!</definedName>
    <definedName name="_RIVabd5893993714aaf8c4df67cf20257a6" hidden="1">#REF!</definedName>
    <definedName name="_RIVac60602ba15a4f52a8529d09d066ed63" hidden="1">#REF!</definedName>
    <definedName name="_RIVacbb362510c04e2da8019ba87fc54316" hidden="1">#REF!</definedName>
    <definedName name="_RIVacda3641a09146a99644bc4a381bad80" hidden="1">#REF!</definedName>
    <definedName name="_RIVace9ddf0076645fc9c66b04601cd0939" hidden="1">#REF!</definedName>
    <definedName name="_RIVad51c60c9a534b7fb952d72903931f71" hidden="1">[6]PensOPEBObligations!#REF!</definedName>
    <definedName name="_RIVad7ed0f2c035453b863f6255229029c1" hidden="1">'[7]Comprehensive Income'!#REF!</definedName>
    <definedName name="_RIVad8ab960857141288a11397456142695" hidden="1">'[6]Com.StkHldr''s Equity'!#REF!</definedName>
    <definedName name="_RIVadb7cc7ca63d45d6b20be902e58a70c7" hidden="1">#REF!</definedName>
    <definedName name="_RIVadd41d91df8e4942b42a0450b1e4ddfa" hidden="1">#REF!</definedName>
    <definedName name="_RIVadfc3e286c424c4cb60af82bffe90d62" hidden="1">'[6] Assumptions_A'!#REF!</definedName>
    <definedName name="_RIVadfe29a7bc854f14ad4f0a5e527c6c67" hidden="1">#REF!</definedName>
    <definedName name="_RIVae4851813f714c9ba44f8726d6052185" hidden="1">'[7]Option summary'!#REF!</definedName>
    <definedName name="_RIVae5aedbd36804dabae40aefc8d469252" hidden="1">#REF!</definedName>
    <definedName name="_RIVae77c14ae4cd49f089bc4be0dfc76e2f" hidden="1">#REF!</definedName>
    <definedName name="_RIVaeaea7b2b37c49e994686e22f0efec1b" hidden="1">[6]TrendRates!#REF!</definedName>
    <definedName name="_RIVaed53e2ca9c543f7bffeaac8885f1b91" hidden="1">#REF!</definedName>
    <definedName name="_RIVaf4047977885496f9cd6a6d886199773" hidden="1">#REF!</definedName>
    <definedName name="_RIVaf63eb6e9f974be3aa367b1d51bd90a6" hidden="1">#REF!</definedName>
    <definedName name="_RIVaf700a8072ee454f8197a61c71e9a563" hidden="1">#REF!</definedName>
    <definedName name="_RIVaf76a6926ae047a88cf4622cb2c0191e" hidden="1">[8]CONCASHFLOW!#REF!</definedName>
    <definedName name="_RIVaf82ce1785244ed8bc15689922098c0c" hidden="1">[6]Costs!#REF!</definedName>
    <definedName name="_RIVafb6a6b6319c4e1d912af83fada90427" hidden="1">'[6] Assumptions_A'!#REF!</definedName>
    <definedName name="_RIVb06c4db7cfd84f08ba76493ee83d66bd" hidden="1">'[11]Non-GAAP DISCO'!#REF!</definedName>
    <definedName name="_RIVb0f7d036dbc943c4bcfb0e3cb31f685a" hidden="1">#REF!</definedName>
    <definedName name="_RIVb107283ae89644f8803fa980bcf5668b" hidden="1">#REF!</definedName>
    <definedName name="_RIVb171974230dd4b219b4c7fed499f975d" hidden="1">#REF!</definedName>
    <definedName name="_RIVb1a174af64b14084a27bba78ad7026cb" hidden="1">'[6]FV_Current Year'!#REF!</definedName>
    <definedName name="_RIVb2224f635b8942808cee2dd1207d3f00" hidden="1">'[6]Com.StkHldr''s Equity'!#REF!</definedName>
    <definedName name="_RIVb247af785c6f43d1b5389db45061525b" hidden="1">[7]concapital!#REF!</definedName>
    <definedName name="_RIVb291916ab6a445fa9ea768de429d0954" hidden="1">'[6]Com.StkHldr''s Equity'!#REF!</definedName>
    <definedName name="_RIVb3547a6e87f14b40b25a6267953843f0" hidden="1">'[7]EPS FOOTNOTE'!#REF!</definedName>
    <definedName name="_RIVb3b1474682be4f61b9502777ad87c8b8" hidden="1">'[6] Assumptions_A'!#REF!</definedName>
    <definedName name="_RIVb3b23861d0704315afbd42449da85708" hidden="1">#REF!</definedName>
    <definedName name="_RIVb3ee631217824025a52a90f4275fb205" hidden="1">#REF!</definedName>
    <definedName name="_RIVb3f23bcfe3c84e77a8bec4207eddff2b" hidden="1">'[10]2014'!#REF!</definedName>
    <definedName name="_RIVb3fe12931e504ed1aa30870c1a2a8e3f" hidden="1">'[6]Parent CF'!#REF!</definedName>
    <definedName name="_RIVb484ecb4cb2e4b2eb385e1f8dfb4978a" hidden="1">#REF!</definedName>
    <definedName name="_RIVb54d697ab6894de7a6a2a793d875cae5" hidden="1">[6]ChangesInAOCI!#REF!</definedName>
    <definedName name="_RIVb556f14c8f044def84c4ea0c55b75246" hidden="1">'[6]Operating Results'!#REF!</definedName>
    <definedName name="_RIVb58c48041e6d4d35b63d7f482ad18d52" hidden="1">#REF!</definedName>
    <definedName name="_RIVb6068ccf2fb24e4dad5e158d681fb6b7" hidden="1">#REF!</definedName>
    <definedName name="_RIVb60c1444e0c84aa292facb8d3b3bdb96" hidden="1">#REF!</definedName>
    <definedName name="_RIVb64972d3f6f740c0a8b2960384f75b10" hidden="1">'[11]Non-GAAP DISCO'!#REF!</definedName>
    <definedName name="_RIVb6571e4befba4111b3d50851fd4376d7" hidden="1">[6]PensOPEBObligations!#REF!</definedName>
    <definedName name="_RIVb6701ee113d249cb8bd6645c25c93513" hidden="1">#REF!</definedName>
    <definedName name="_RIVb7fefaf556d64c7394f26fa223de8972" hidden="1">'[6]Com.StkHldr''s Equity'!#REF!</definedName>
    <definedName name="_RIVb86c4fc86fc44cb59dbc6a608c640b9f" hidden="1">#REF!</definedName>
    <definedName name="_RIVb88cc63e07414a81a82cf5214dc8ab16" hidden="1">#REF!</definedName>
    <definedName name="_RIVb8996358957a43578ff9c6cab1c82b0b" hidden="1">[6]OptionsExOS!#REF!</definedName>
    <definedName name="_RIVb8dda21561b34c79abe7a29928b7b134" hidden="1">'[6]Comprehensive Income'!#REF!</definedName>
    <definedName name="_RIVb8eb75c2769d4ca9aeecc9377fb8743e" hidden="1">[6]PensOPEBObligations!#REF!</definedName>
    <definedName name="_RIVb9218bf3b85c400b9539e4cc3071fdd6" hidden="1">#REF!</definedName>
    <definedName name="_RIVb9d539305074451ebf1c6f034b76b213" hidden="1">'[6]Com.StkHldr''s Equity'!#REF!</definedName>
    <definedName name="_RIVb9d6151547464a2e8ba572ffbb15a093" hidden="1">#REF!</definedName>
    <definedName name="_RIVb9de59142a094aca8babbec2ad00c5ef" hidden="1">#REF!</definedName>
    <definedName name="_RIVbb8bd70671324ddd89fae8af1eaf5b2e" hidden="1">#REF!</definedName>
    <definedName name="_RIVbd0416e9b5344acbaf0d000bc5306005" hidden="1">#REF!</definedName>
    <definedName name="_RIVbd33b0ddd48548e98d36f1a012e26346" hidden="1">#REF!</definedName>
    <definedName name="_RIVbd7177a154814a68af308aa890458127" hidden="1">'[6] Assumptions_A'!#REF!</definedName>
    <definedName name="_RIVbdbd66e1d0324b63b538e6b4fd984ff7" hidden="1">#REF!</definedName>
    <definedName name="_RIVbdfab4b1ca494bcbb4c1d52b3d373e67" hidden="1">#REF!</definedName>
    <definedName name="_RIVbe5f2b44b741494dbd0bf8944b458851" hidden="1">#REF!</definedName>
    <definedName name="_RIVbe65de48535a4dcc8e33954f31e9a931" hidden="1">'[6]RSU FV'!#REF!</definedName>
    <definedName name="_RIVbf7af6d9ae4e41d1a68a4afb47e9b7e3" hidden="1">#REF!</definedName>
    <definedName name="_RIVbf9eada262414c3b929bb58cfd27f929" hidden="1">[6]Costs!#REF!</definedName>
    <definedName name="_RIVc157123d7a72483995ec8a4e0a0535f6" hidden="1">#REF!</definedName>
    <definedName name="_RIVc18c20bab09a4def913142c2663e4e1b" hidden="1">#REF!</definedName>
    <definedName name="_RIVc216a7b4209e4383a69f82736b86f30b" hidden="1">#REF!</definedName>
    <definedName name="_RIVc216e36dd04941a2bc3ca7012127ab92" hidden="1">[6]SelectedQtrFinData!#REF!</definedName>
    <definedName name="_RIVc299c8efc706438690f77228039beae7" hidden="1">[6]PensOPEBObligations!#REF!</definedName>
    <definedName name="_RIVc316e1a9ab5b46fda02ff262b35fc8a5" hidden="1">'[6]5 Yr CF_Div_CapEx_Acq'!#REF!</definedName>
    <definedName name="_RIVc33d7148038442dc9b0d83bb6718f0d0" hidden="1">'[6]Fourth Quarter'!#REF!</definedName>
    <definedName name="_RIVc355ce82284c4fe297b92fd7905dcef0" hidden="1">#REF!</definedName>
    <definedName name="_RIVc37ac0879fb1430484e69ab4c31e1341" hidden="1">#REF!</definedName>
    <definedName name="_RIVc3bfcbb8d68c416f8179867f010b9067" hidden="1">[7]Pension!#REF!</definedName>
    <definedName name="_RIVc3f21cf6479841098c05e1e2cd3d78e0" hidden="1">'[6]Regulatory Assets'!#REF!</definedName>
    <definedName name="_RIVc4d6ee8096d9484da47f7bcdf5944710" hidden="1">#REF!</definedName>
    <definedName name="_RIVc4d9ff1a81bf44e8a59799770974d097" hidden="1">'[6]Com.StkHldr''s Equity'!#REF!</definedName>
    <definedName name="_RIVc55d7dc23ebc401da67fd5d985c2f2f0" hidden="1">'[6]FV_Current Year'!#REF!</definedName>
    <definedName name="_RIVc578e1b3a8ad439db076c80cbafd0e00" hidden="1">'[8]OH Acquisition'!#REF!</definedName>
    <definedName name="_RIVc5b2946714884accb2bcc739ab9e8783" hidden="1">[6]Costs!#REF!</definedName>
    <definedName name="_RIVc5bdd66b32204c86a2ea53242f2e970a" hidden="1">'[6]Com.StkHldr''s Equity'!#REF!</definedName>
    <definedName name="_RIVc5dfe0e3e5304ba38b9e3853c91f299c" hidden="1">#REF!</definedName>
    <definedName name="_RIVc618da38ce5a43578b6243c319b202c9" hidden="1">#REF!</definedName>
    <definedName name="_RIVc68fa98335274d0b8af8dbcdcfe95b77" hidden="1">'[6]Com.StkHldr''s Equity'!#REF!</definedName>
    <definedName name="_RIVc6c239888930483da8a1215318ab2309" hidden="1">#REF!</definedName>
    <definedName name="_RIVc6d46faa734e4aeba64222ec66c6f36b" hidden="1">[6]UTP!#REF!</definedName>
    <definedName name="_RIVc78e2f0b21b340629fde5f0c90b6d923" hidden="1">#REF!</definedName>
    <definedName name="_RIVc7a8c4608e164adda6b8eb2c919836fe" hidden="1">#REF!</definedName>
    <definedName name="_RIVc7c3839df67e46a58697dc7e719ef6ec" hidden="1">'[6]XBRL ONLY LINKING'!#REF!</definedName>
    <definedName name="_RIVc81e310280044789892f4da90b5b4793" hidden="1">#REF!</definedName>
    <definedName name="_RIVc8361f557fd643958dafb62d77021cda" hidden="1">'[6]Parent IS'!#REF!</definedName>
    <definedName name="_RIVc892de51658b4e929c1a3030154b76e5" hidden="1">#REF!</definedName>
    <definedName name="_RIVc89782df04074319af6afc5e72da72c3" hidden="1">'[8]DISCO FN (BS)'!#REF!</definedName>
    <definedName name="_RIVc8e7a54d479b47a48d9be430b660a60a" hidden="1">[9]AssetMix!#REF!</definedName>
    <definedName name="_RIVc906200eb152433bae902fb5edc8bc71" hidden="1">#REF!</definedName>
    <definedName name="_RIVc95a18338bf342c289dfaf1fb7146587" hidden="1">'[6]Com.StkHldr''s Equity'!#REF!</definedName>
    <definedName name="_RIVc9748056aade402dbbe731311527343f" hidden="1">#REF!</definedName>
    <definedName name="_RIVc9a4c0656f2f4780acee7fd960f81890" hidden="1">#REF!</definedName>
    <definedName name="_RIVcaae0cda4072488ea4dc99298b1e3055" hidden="1">'[6]Parent CF'!#REF!</definedName>
    <definedName name="_RIVcacd89ed8c66425384548eaa68cd9e7c" hidden="1">'[6]FV_Current Year'!#REF!</definedName>
    <definedName name="_RIVcb2955f9f4144644a55ddb018fe0e656" hidden="1">'[6]Options RF'!#REF!</definedName>
    <definedName name="_RIVcb75bdb6dd604458b61f03659d1cc8fd" hidden="1">'[6]Stmt of Capitalization'!#REF!</definedName>
    <definedName name="_RIVcb8193a234da42559c11ef3155fb894a" hidden="1">'[6]Options Expense'!#REF!</definedName>
    <definedName name="_RIVccca5524f2c34ebb8cf77a959a9987ad" hidden="1">[6]BalsheetPension!#REF!</definedName>
    <definedName name="_RIVccd5c82f9eb842f38a225734749b2ed0" hidden="1">#REF!</definedName>
    <definedName name="_RIVcd03ec5866ec4c4b9d5ad142dc9cf37f" hidden="1">#REF!</definedName>
    <definedName name="_RIVcd54c2bd76a343d7807fc724df7b2ed0" hidden="1">'[6]Fourth Quarter'!#REF!</definedName>
    <definedName name="_RIVcd9528b0efba4557b8b4debb8cfc59b0" hidden="1">'[6]Parent CF'!#REF!</definedName>
    <definedName name="_RIVce3099fd96544cc9829beb03235b5b4c" hidden="1">'[6]Benefit Payments'!#REF!</definedName>
    <definedName name="_RIVce4bf5cd078e46358bcf32b1fbf7986f" hidden="1">'[7]EPS FOOTNOTE'!#REF!</definedName>
    <definedName name="_RIVce70794be80045689b179f27cc65dd8f" hidden="1">#REF!</definedName>
    <definedName name="_RIVce893a619bf64d62a7f9b73f8e78e182" hidden="1">#REF!</definedName>
    <definedName name="_RIVcf1cfabf858f45d48fb371920ad15e07" hidden="1">#REF!</definedName>
    <definedName name="_RIVcf43b9ee2d5241258629765432b71d01" hidden="1">'[8]FV of Debt'!#REF!</definedName>
    <definedName name="_RIVcf44030df91c4a389fa21c13ca51a9b7" hidden="1">#REF!</definedName>
    <definedName name="_RIVcf835584ad7e4b7da94fceed35b45bd0" hidden="1">#REF!</definedName>
    <definedName name="_RIVcfcba899f5684801a080389851940492" hidden="1">#REF!</definedName>
    <definedName name="_RIVd032ef22eb6a4faeae3010a02030e80b" hidden="1">#REF!</definedName>
    <definedName name="_RIVd03e4179511f45a9a6620c7b867bf500" hidden="1">[6]Segments!#REF!</definedName>
    <definedName name="_RIVd0d7e0d1b942466cb25c90a78b579203" hidden="1">[6]AcctsReceiv!#REF!</definedName>
    <definedName name="_RIVd0f1b5c2b4274a908d6afbba16c17512" hidden="1">'[6] Assumptions_A'!#REF!</definedName>
    <definedName name="_RIVd11ddc0adcf045b790f83532eef515d9" hidden="1">#REF!</definedName>
    <definedName name="_RIVd135beb3912742bea67914915ebeb75e" hidden="1">'[6]Comprehensive Income'!#REF!</definedName>
    <definedName name="_RIVd1d503c2674d4697bd828ccc403295e8" hidden="1">'[6]Parent IS'!#REF!</definedName>
    <definedName name="_RIVd1fe381dae4c4b31b668c4111df32a10" hidden="1">#REF!</definedName>
    <definedName name="_RIVd20af0ed450a4715afc08ae0397a8040" hidden="1">'[6]5 Yr CF_Div_CapEx_Acq'!#REF!</definedName>
    <definedName name="_RIVd21eadf67e01467380e11126eb78ba25" hidden="1">'[7]other taxes'!#REF!</definedName>
    <definedName name="_RIVd28da2767d064350a423935efe529683" hidden="1">#REF!</definedName>
    <definedName name="_RIVd29d570a36ca4121af3c3ca746023628" hidden="1">'[6]S-E'!#REF!</definedName>
    <definedName name="_RIVd37a13119d8e481c9c9c2194004eff74" hidden="1">'[7]RS Expense'!#REF!</definedName>
    <definedName name="_RIVd387e197244c482cbe751f0407979bb8" hidden="1">#REF!</definedName>
    <definedName name="_RIVd4231e98a2404de885581b91ffcdc2f8" hidden="1">#REF!</definedName>
    <definedName name="_RIVd4957a1e75624e2bac30b1f0284b20d7" hidden="1">[7]concapital!#REF!</definedName>
    <definedName name="_RIVd4a0a3b6fc114b6cb2fdc89eb36b4a65" hidden="1">#REF!</definedName>
    <definedName name="_RIVd4cab306baaf4169b6326e11f60f36df" hidden="1">'[6]Fourth Quarter'!#REF!</definedName>
    <definedName name="_RIVd54733d25af14efc9b0199b939af195b" hidden="1">'[6]Operating Results'!#REF!</definedName>
    <definedName name="_RIVd548ccc6ad634a0f81e63d11a13adb53" hidden="1">'[6]Parent IS'!#REF!</definedName>
    <definedName name="_RIVd54eb252c0af4993974b46c42e2395d6" hidden="1">'[6]Balance Sheet'!#REF!</definedName>
    <definedName name="_RIVd5f1ea3c72f441ba8452e454f243039f" hidden="1">[6]DeferAssetLiab!#REF!</definedName>
    <definedName name="_RIVd6038fbed22440ef847eb83c72918bbd" hidden="1">'[6] Assumptions_A'!#REF!</definedName>
    <definedName name="_RIVd6817ae86c784136a84227e8cbc62b70" hidden="1">#REF!</definedName>
    <definedName name="_RIVd6a818bf87884fb28b2b52d703773b94" hidden="1">'[6] Assumptions_A'!#REF!</definedName>
    <definedName name="_RIVd72120c485b64533a3be9594b28045d7" hidden="1">[6]OptionsExOS!#REF!</definedName>
    <definedName name="_RIVd72aedb6482b46ceb8b08df6ca4edb73" hidden="1">[7]goodwill!#REF!</definedName>
    <definedName name="_RIVd75535de125249c8900cbca7ee833abf" hidden="1">'[6]Com.StkHldr''s Equity'!#REF!</definedName>
    <definedName name="_RIVd7d393f41698456a9f36ee1a2fe7ebc7" hidden="1">'[6] Assumptions_A'!#REF!</definedName>
    <definedName name="_RIVd7dbb7640ada494f85223a52f911d03a" hidden="1">#REF!</definedName>
    <definedName name="_RIVd81da973b898405bb989a48c913f11cb" hidden="1">'[6] Assumptions_A'!#REF!</definedName>
    <definedName name="_RIVd8232b2ac9b64e5aa929cc574396f463" hidden="1">#REF!</definedName>
    <definedName name="_RIVd831e6e611054362acc89e9443094141" hidden="1">'[7]PSU Expense'!#REF!</definedName>
    <definedName name="_RIVd87f6456ffea484c84e82a0f3eb29402" hidden="1">'[8]RSU Expense'!#REF!</definedName>
    <definedName name="_RIVd891c5ea65cf403ba71bc46fded7197e" hidden="1">#REF!</definedName>
    <definedName name="_RIVd8a2cbe5c9af4c36a46c8d3873d14805" hidden="1">'[6]Market Risk'!#REF!</definedName>
    <definedName name="_RIVd8de934cdec74509adf32c7d8082575d" hidden="1">#REF!</definedName>
    <definedName name="_RIVd91ab0bade65446bae5b4c636070f7e4" hidden="1">#REF!</definedName>
    <definedName name="_RIVd9294ec1bd464edf9e22e68874884412" hidden="1">'[6]Comprehensive Income'!#REF!</definedName>
    <definedName name="_RIVd96ee0acd3d44b27a995bbff23a656ed" hidden="1">[7]STEQUITY!#REF!</definedName>
    <definedName name="_RIVd99fd2f20d164225a04a2c7a76d0bcfd" hidden="1">#REF!</definedName>
    <definedName name="_RIVda81c854f42f4bb893a831fee09a8638" hidden="1">'[8]Restricted Stk'!#REF!</definedName>
    <definedName name="_RIVdad8e39e60e444d6adcd8378464b959a" hidden="1">'[6]Parent IS'!#REF!</definedName>
    <definedName name="_RIVdadffbeaf3914d7b8f0c52ce7e7423de" hidden="1">#REF!</definedName>
    <definedName name="_RIVdb57500130a34a26847d744f1c23276c" hidden="1">'[6]Operating Results'!#REF!</definedName>
    <definedName name="_RIVdb832088188943f994943806c9effda5" hidden="1">#REF!</definedName>
    <definedName name="_RIVdb8847b766ba4baeab59b6e5d0d0f8c5" hidden="1">'[6]Options RF'!#REF!</definedName>
    <definedName name="_RIVdbf1fd85073f420ab3392eee31c14591" hidden="1">#REF!</definedName>
    <definedName name="_RIVdbfffcc287e54851a38e3d64b9df18ca" hidden="1">#REF!</definedName>
    <definedName name="_RIVdc1e4e4d449b4eefb697c959f125d732" hidden="1">#REF!</definedName>
    <definedName name="_RIVdc4201d784ca42cda9fbf51a475ebf60" hidden="1">#REF!</definedName>
    <definedName name="_RIVdcdea021014a497f95f239d9b42089fe" hidden="1">[6]AcctsReceiv!#REF!</definedName>
    <definedName name="_RIVdcee59b97e6b417f85f28bc52f064f51" hidden="1">#REF!</definedName>
    <definedName name="_RIVdd5f6fdfba5848b9b363243f73a0e8f0" hidden="1">'[6]PBO - ABO'!#REF!</definedName>
    <definedName name="_RIVdd8ff3ae909441f8a869c1f44c3b19de" hidden="1">[6]Prop_Plant_Equip!#REF!</definedName>
    <definedName name="_RIVddd53e11f7154cbe94571ba5632345ce" hidden="1">#REF!</definedName>
    <definedName name="_RIVde204a3fd7d24f95be9f98be45fbb345" hidden="1">#REF!</definedName>
    <definedName name="_RIVde399215bc4e47e1901aadb563ee77d9" hidden="1">'[6]Com.StkHldr''s Equity'!#REF!</definedName>
    <definedName name="_RIVde5d681709c04a36bcc88e22be842a3b" hidden="1">[9]AssetMix!#REF!</definedName>
    <definedName name="_RIVde97b9a6d1ad4eb5aa2b5184f028eb02" hidden="1">[6]Costs!#REF!</definedName>
    <definedName name="_RIVdeaa3e362ada4f14ab2cdc51951f72bf" hidden="1">#REF!</definedName>
    <definedName name="_RIVdecc93965f7f45719d4ba21459890d3a" hidden="1">#REF!</definedName>
    <definedName name="_RIVdf3c6b276a2c45eb802340a97ca9d332" hidden="1">#REF!</definedName>
    <definedName name="_RIVdf5e900a5c694b90a7eaa22dd6ce1f92" hidden="1">#REF!</definedName>
    <definedName name="_RIVdf5ec524301d47d4ad3da38ca915abbf" hidden="1">#REF!</definedName>
    <definedName name="_RIVdfeaa361364a4684bc0d47987364ea69" hidden="1">#REF!</definedName>
    <definedName name="_RIVe02d498089674d2a86d20b93c44c1794" hidden="1">#REF!</definedName>
    <definedName name="_RIVe034a4fb9e024930a064b87bd99e15f0" hidden="1">#REF!</definedName>
    <definedName name="_RIVe0c4d09988f640aa84cd67f7277bb975" hidden="1">#REF!</definedName>
    <definedName name="_RIVe1377167f86142fbace247fd8159252b" hidden="1">#REF!</definedName>
    <definedName name="_RIVe1847e9a27f84e3baefbe247080f8363" hidden="1">#REF!</definedName>
    <definedName name="_RIVe1caabd2481f471a990e0c188866a344" hidden="1">'[9]PSU FV '!#REF!</definedName>
    <definedName name="_RIVe1ccb5aaf9fa44209c73015a09817c1d" hidden="1">#REF!</definedName>
    <definedName name="_RIVe21c4b6dcba642a2b43e94f9d40795e9" hidden="1">'[6]Debt to Equity'!#REF!</definedName>
    <definedName name="_RIVe26e2cc2852c4fe5a4ea52e1789fabec" hidden="1">[6]TrendRates!#REF!</definedName>
    <definedName name="_RIVe276d2e5ea104dbbbd5391aa47a2c166" hidden="1">#REF!</definedName>
    <definedName name="_RIVe2931e2eb0894691908b8d7bfa0cf060" hidden="1">'[6]Market Risk'!#REF!</definedName>
    <definedName name="_RIVe2c283bc8ddb4a31856bcfb50d9c3bb6" hidden="1">'[6]Com.StkHldr''s Equity'!#REF!</definedName>
    <definedName name="_RIVe3ab18d31fcc4067ae0b51ad97931a41" hidden="1">'[6]Debt to Equity'!#REF!</definedName>
    <definedName name="_RIVe3fa096d54f444d0a6c4e99120335e69" hidden="1">'[6]Options Expense'!#REF!</definedName>
    <definedName name="_RIVe437007c202a419ea1e582d0f72de258" hidden="1">#REF!</definedName>
    <definedName name="_RIVe45b8fecaa994a169ad943d8100fb9c3" hidden="1">[7]Pension!#REF!</definedName>
    <definedName name="_RIVe47f9ada9b194f8393257f0b69f8077b" hidden="1">'[6]Parent CF'!#REF!</definedName>
    <definedName name="_RIVe4de1c58f5bf4567924589441abeb5c9" hidden="1">[6]Assumptions_B!#REF!</definedName>
    <definedName name="_RIVe55d9542be2f4ba996621991983dc75a" hidden="1">'[6]Com.StkHldr''s Equity'!#REF!</definedName>
    <definedName name="_RIVe579ef562fd94121865dd35e530cf247" hidden="1">'[6]Com.StkHldr''s Equity'!#REF!</definedName>
    <definedName name="_RIVe5fa41bcfd39484f9c0c7e38c92e41ed" hidden="1">'[7]Option summary'!#REF!</definedName>
    <definedName name="_RIVe79b3d7550cb4bd4a5cc2cdee5d07498" hidden="1">#REF!</definedName>
    <definedName name="_RIVe809a0acfb90407bbaf2928fca74bbc4" hidden="1">#REF!</definedName>
    <definedName name="_RIVe8146ebcacdf49debd23a44f9d5cbe5c" hidden="1">#REF!</definedName>
    <definedName name="_RIVe872db75858442328d3f4342713a8a80" hidden="1">'[6]Com.StkHldr''s Equity'!#REF!</definedName>
    <definedName name="_RIVe8b35db3fda94382b6d3aa4f4754d9f5" hidden="1">[6]OptionsExOS!#REF!</definedName>
    <definedName name="_RIVe8c02d54baee4159a0c544186f9936b6" hidden="1">#REF!</definedName>
    <definedName name="_RIVe8c6b6e680a54332a0c360a872fefa0f" hidden="1">#REF!</definedName>
    <definedName name="_RIVe8f508c5eeae4c48b4257c609ac40c25" hidden="1">[6]AcctsReceiv!#REF!</definedName>
    <definedName name="_RIVe99a0f1cc6774fe28e38c42df2ed8e63" hidden="1">#REF!</definedName>
    <definedName name="_RIVea066953af7c46f59ef034b083bc76f9" hidden="1">'[6]Balance Sheet'!#REF!</definedName>
    <definedName name="_RIVea2e85ddcb3f4fe1b67828a21725a47d" hidden="1">#REF!</definedName>
    <definedName name="_RIVea4ade29864b460f8775673c4ba7d7d5" hidden="1">[6]Prop_Plant_Equip!#REF!</definedName>
    <definedName name="_RIVea50a7a035fc4752bbb0c33ee930a350" hidden="1">#REF!</definedName>
    <definedName name="_RIVea8e2a7ce398428aaa66364dd9f383ec" hidden="1">#REF!</definedName>
    <definedName name="_RIVeaf0a87bd5184254b8d16ef36e53b6f9" hidden="1">#REF!</definedName>
    <definedName name="_RIVeb7c858cfd8b47009c23f6c69e31c324" hidden="1">#REF!</definedName>
    <definedName name="_RIVeb8cdc34f11a440c86751b530f4e0cd6" hidden="1">#REF!</definedName>
    <definedName name="_RIVebc222859bc244cfb7fc93b4f9b9f4b6" hidden="1">[6]Prop_Plant_Equip!#REF!</definedName>
    <definedName name="_RIVebd019a6811141fd8a6ba2b64c691957" hidden="1">#REF!</definedName>
    <definedName name="_RIVebfbee59989d4f398c5276969b45771c" hidden="1">#REF!</definedName>
    <definedName name="_RIVec73f704265d48a49b3a11c932750756" hidden="1">'[6]Com.StkHldr''s Equity'!#REF!</definedName>
    <definedName name="_RIVecab69c41fbc4022ac76ba7d5ebad3ce" hidden="1">[6]DeferAssetLiab!#REF!</definedName>
    <definedName name="_RIVed559fa5720145809ebfcb57b3c1a569" hidden="1">#REF!</definedName>
    <definedName name="_RIVed8ead0d12594bbcb025acc403fa933d" hidden="1">#REF!</definedName>
    <definedName name="_RIVeda5a2f6482d4b508a24741cf3bac8d0" hidden="1">#REF!</definedName>
    <definedName name="_RIVee11dd49c8f045d9acbc69ca176f696c" hidden="1">'[6]Com.StkHldr''s Equity'!#REF!</definedName>
    <definedName name="_RIVee33344f11664c83b314899f61c8bb29" hidden="1">'[6]Fourth Quarter'!#REF!</definedName>
    <definedName name="_RIVeeadafbde44242e5af2b7e1bf3a0cf25" hidden="1">#REF!</definedName>
    <definedName name="_RIVeee7e26bc0114fde9a3db65f7afcabe5" hidden="1">#REF!</definedName>
    <definedName name="_RIVeeeb853b85824567a230b51050fa64e4" hidden="1">#REF!</definedName>
    <definedName name="_RIVef632ab3c8b646e5b7b30ba6eed172d7" hidden="1">#REF!</definedName>
    <definedName name="_RIVefb27b9e066443c59dc48c6441f20074" hidden="1">'[6]PBO - ABO'!#REF!</definedName>
    <definedName name="_RIVf040a7c0080d47cc86afbfb0e192d26f" hidden="1">#REF!</definedName>
    <definedName name="_RIVf0b47c03c18d4b50a70cbab88c273abf" hidden="1">#REF!</definedName>
    <definedName name="_RIVf13f24f7d15a4d5b9e665abcadacd76b" hidden="1">#REF!</definedName>
    <definedName name="_RIVf1e3aab550064dc79737090b2f5e3949" hidden="1">#REF!</definedName>
    <definedName name="_RIVf1fae9463455438fa63bf8f12b6e0a14" hidden="1">#REF!</definedName>
    <definedName name="_RIVf249bb0797c24e4493cc7b7a66f6ba61" hidden="1">[6]Costs!#REF!</definedName>
    <definedName name="_RIVf25837f477574da99568cfbc71b2adbb" hidden="1">[7]CONCASHFLOW!#REF!</definedName>
    <definedName name="_RIVf260f7cdfbd94a46b2b2ab5cce98bbd4" hidden="1">'[6]Parent IS'!#REF!</definedName>
    <definedName name="_RIVf29da43d1ecc40499ff4ec8030108973" hidden="1">'[6]Com.StkHldr''s Equity'!#REF!</definedName>
    <definedName name="_RIVf2c20ab630c746cd855ebfa9d02e795c" hidden="1">[6]Segments!#REF!</definedName>
    <definedName name="_RIVf375d76ff5bf4b79964251c41157a068" hidden="1">'[6]FV_Prior Year'!#REF!</definedName>
    <definedName name="_RIVf39681cbbe334cacb0734906205f64f2" hidden="1">[8]goodwill!#REF!</definedName>
    <definedName name="_RIVf3a16316868543738e346bc711e966cb" hidden="1">[6]SelectedQtrFinData!#REF!</definedName>
    <definedName name="_RIVf3b01b0d66664411b5de6ef4b3fe6235" hidden="1">#REF!</definedName>
    <definedName name="_RIVf3b7e4c1cd5e4534b62a92a31b0be9fa" hidden="1">'[6]Com.StkHldr''s Equity'!#REF!</definedName>
    <definedName name="_RIVf3c8bbeb78a7499aa7f9edafb75dc24e" hidden="1">#REF!</definedName>
    <definedName name="_RIVf422539f087444b5b751ff49386daa93" hidden="1">'[6]RSUs RF'!#REF!</definedName>
    <definedName name="_RIVf434c8863db0480b8460c7b1a3e02e89" hidden="1">#REF!</definedName>
    <definedName name="_RIVf436bf53d0e4469aabdb1c4feccc278d" hidden="1">#REF!</definedName>
    <definedName name="_RIVf4e30ed3293047b992a34b5a799af60f" hidden="1">[6]Costs!#REF!</definedName>
    <definedName name="_RIVf4f5069d671547a2ace143ed8c1f300a" hidden="1">[6]Commitments!#REF!</definedName>
    <definedName name="_RIVf58ee1647ab541f0aa946d27b7eab689" hidden="1">[7]segments!#REF!</definedName>
    <definedName name="_RIVf5a1edf1ca954ffbaa2f9da4b5afa423" hidden="1">[6]Commitments!#REF!</definedName>
    <definedName name="_RIVf63280da86d84dba9cda5081ce4b3c7c" hidden="1">'[6]XBRL ONLY LINKING'!#REF!</definedName>
    <definedName name="_RIVf66635d55b8a4eb7af744a5040657ed8" hidden="1">#REF!</definedName>
    <definedName name="_RIVf6c93e9f3fc34553962e21c944c19f28" hidden="1">'[6]Debt to Equity'!#REF!</definedName>
    <definedName name="_RIVf74df88b92c740e89acbb6e7d2ad76a4" hidden="1">#REF!</definedName>
    <definedName name="_RIVf77562ddd5da4cbebb58b9560d7588b8" hidden="1">#REF!</definedName>
    <definedName name="_RIVf7cf529624cd463cb609cf0acd111d21" hidden="1">#REF!</definedName>
    <definedName name="_RIVf7dfcb2ec544476a8711e05619bed2a9" hidden="1">#REF!</definedName>
    <definedName name="_RIVf7ea91f7cc6b4af3852e196e61f63975" hidden="1">[6]DeferAssetLiab!#REF!</definedName>
    <definedName name="_RIVf7eb866bfe24437fa0d06e449f51f0a0" hidden="1">[6]AssetMix!#REF!</definedName>
    <definedName name="_RIVf82ffbbbfde9476184e6fc2a2df6095e" hidden="1">#REF!</definedName>
    <definedName name="_RIVf877c2e624dd44b2bd140bb3da2cf8f7" hidden="1">#REF!</definedName>
    <definedName name="_RIVf8ed9384b3504d8181643003f280ecae" hidden="1">#REF!</definedName>
    <definedName name="_RIVf93332fa6a254471874f1a8fa4b9edf9" hidden="1">[6]DeferAssetLiab!#REF!</definedName>
    <definedName name="_RIVf94a710f43f64c61ac879816850c12cc" hidden="1">#REF!</definedName>
    <definedName name="_RIVf98fa183ec294c6daa4ad03db307b4ea" hidden="1">[6]DeferAssetLiab!#REF!</definedName>
    <definedName name="_RIVfa46d78984334d1d8821840366f10798" hidden="1">#REF!</definedName>
    <definedName name="_RIVfa9dc0d95b3f423dbfb31036ffae7b1c" hidden="1">#REF!</definedName>
    <definedName name="_RIVfafc0c423de14fbc98ff8447c4ce264c" hidden="1">#REF!</definedName>
    <definedName name="_RIVfb8233ae9a5e4201ab8e8a90fd0d3cd9" hidden="1">[7]RSUs!#REF!</definedName>
    <definedName name="_RIVfbf71a0a181b462297e2a01c378d51d7" hidden="1">[6]Goodwill!#REF!</definedName>
    <definedName name="_RIVfc29f44f64ed471f9fcd73a01416ff0a" hidden="1">'[6]Benefit Payments'!#REF!</definedName>
    <definedName name="_RIVfc466ce2b6044a21931eab68a18a72c4" hidden="1">#REF!</definedName>
    <definedName name="_RIVfc76c9d659bc409e8a194455abb4dc32" hidden="1">#REF!</definedName>
    <definedName name="_RIVfc7ccd3e928c405d970f19453a575838" hidden="1">#REF!</definedName>
    <definedName name="_RIVfd2288a3111f4b479ce1c7967c465c20" hidden="1">#REF!</definedName>
    <definedName name="_RIVfdba6834b16a40a1a45080b7d2c35b08" hidden="1">#REF!</definedName>
    <definedName name="_RIVfe055cee25b041ee95851acb1e40cd71" hidden="1">[7]segments!#REF!</definedName>
    <definedName name="_RIVfe16d3d371764a43bd5cf3caa4e8b375" hidden="1">'[6]Com.StkHldr''s Equity'!#REF!</definedName>
    <definedName name="_RIVfe41e06decc148c0b3dda54debcd293d" hidden="1">#REF!</definedName>
    <definedName name="_RIVfe7c8cd1182c4ad4b241ef1b953750bc" hidden="1">[6]SelectedQtrFinData!#REF!</definedName>
    <definedName name="_RIVfeaad414846d417eb83126387f52c7b9" hidden="1">#REF!</definedName>
    <definedName name="_RIVff901118cbe946fab221e55f825be393" hidden="1">#REF!</definedName>
    <definedName name="_RIVffcdd6b4b13b4e50ad6e2d552607d0da" hidden="1">[6]FedIncomeTax!#REF!</definedName>
    <definedName name="_RIVfff4187d65c942509f00d974f9aa86bf" hidden="1">'[6] Assumptions_A'!#REF!</definedName>
    <definedName name="_RIVfffb62ca4b04464cb7dc564224f74df6" hidden="1">#REF!</definedName>
    <definedName name="_S_Base">{0.1;0;0.382758620689655;0;0;0;0.258620689655172;0;0.258620689655172}</definedName>
    <definedName name="_S_Base_old">{0.1;0;0.382758620689655;0;0;0;0.258620689655172;0;0.258620689655172}</definedName>
    <definedName name="_s_base_old2">{0.1;0;0.382758620689655;0;0;0;0.258620689655172;0;0.258620689655172}</definedName>
    <definedName name="_s_base2">{0.1;0;0.382758620689655;0;0;0;0.258620689655172;0;0.258620689655172}</definedName>
    <definedName name="_S_new_case">{0.1;0;0.45;0;0;0;0;0;0.45}</definedName>
    <definedName name="_S_new_case_old">{0.1;0;0.45;0;0;0;0;0;0.45}</definedName>
    <definedName name="_SCH10">'[12]Rev Def Sum'!#REF!</definedName>
    <definedName name="_sch17">#REF!</definedName>
    <definedName name="_SCH33">'[13]SCHEDULE 33 A REV.'!$A$1:$H$67</definedName>
    <definedName name="_SCH6">#N/A</definedName>
    <definedName name="_Sort" hidden="1">#REF!</definedName>
    <definedName name="_SUM0111">#REF!</definedName>
    <definedName name="_SUM0113">#REF!</definedName>
    <definedName name="_SUM0210">#REF!</definedName>
    <definedName name="_SUM0213">#REF!</definedName>
    <definedName name="_SUM0401">#REF!</definedName>
    <definedName name="_SUM0402">#REF!</definedName>
    <definedName name="_SUM0408">#REF!</definedName>
    <definedName name="_SUM0409">#REF!</definedName>
    <definedName name="_SUM0411">#REF!</definedName>
    <definedName name="_SUM0501">#REF!</definedName>
    <definedName name="_SUM0502">#REF!</definedName>
    <definedName name="_SUM0508">#REF!</definedName>
    <definedName name="_SUM0509">#REF!</definedName>
    <definedName name="_SUM0510">#REF!</definedName>
    <definedName name="_SUM0511">#REF!</definedName>
    <definedName name="_SUM0613">#REF!</definedName>
    <definedName name="_SUM0701">#REF!</definedName>
    <definedName name="_SUM0702">#REF!</definedName>
    <definedName name="_SUM0708">#REF!</definedName>
    <definedName name="_SUM0709">#REF!</definedName>
    <definedName name="_SUM0813">#REF!</definedName>
    <definedName name="_SUM0901">#REF!</definedName>
    <definedName name="_SUM0902">#REF!</definedName>
    <definedName name="_SUM0908">#REF!</definedName>
    <definedName name="_SUM0911">#REF!</definedName>
    <definedName name="_SUM0913">#REF!</definedName>
    <definedName name="_SUM1">1</definedName>
    <definedName name="_SUM2">2</definedName>
    <definedName name="_SUM3">3</definedName>
    <definedName name="_SUM4">4</definedName>
    <definedName name="_SUM5">5</definedName>
    <definedName name="_SUM5701">#REF!</definedName>
    <definedName name="_SUM5702">#REF!</definedName>
    <definedName name="_SUM5708">#REF!</definedName>
    <definedName name="_SUM5709">#REF!</definedName>
    <definedName name="_SUM5711">#REF!</definedName>
    <definedName name="_SUM5801">#REF!</definedName>
    <definedName name="_SUM5802">#REF!</definedName>
    <definedName name="_SUM5811">#REF!</definedName>
    <definedName name="_SUM6">6</definedName>
    <definedName name="_SUM6001">#REF!</definedName>
    <definedName name="_SUM6002">#REF!</definedName>
    <definedName name="_SUM6008">#REF!</definedName>
    <definedName name="_sum6009">#REF!</definedName>
    <definedName name="_SUM6011">#REF!</definedName>
    <definedName name="_SUM6101">#REF!</definedName>
    <definedName name="_SUM6102">#REF!</definedName>
    <definedName name="_SUM6108">#REF!</definedName>
    <definedName name="_SUM6109">#REF!</definedName>
    <definedName name="_SUM6111">#REF!</definedName>
    <definedName name="_SUM6201">#REF!</definedName>
    <definedName name="_SUM6202">#REF!</definedName>
    <definedName name="_SUM6301">#REF!</definedName>
    <definedName name="_SUM6302">#REF!</definedName>
    <definedName name="_SUM6308">#REF!</definedName>
    <definedName name="_SUM6309">#REF!</definedName>
    <definedName name="_SUM6311">#REF!</definedName>
    <definedName name="_SUM6401">#REF!</definedName>
    <definedName name="_SUM6402">#REF!</definedName>
    <definedName name="_SUM6408">#REF!</definedName>
    <definedName name="_SUM6409">#REF!</definedName>
    <definedName name="_SUM6411">#REF!</definedName>
    <definedName name="_SUM6413">#REF!</definedName>
    <definedName name="_SUM6501">#REF!</definedName>
    <definedName name="_SUM6502">#REF!</definedName>
    <definedName name="_SUM6508">#REF!</definedName>
    <definedName name="_SUM6509">#REF!</definedName>
    <definedName name="_SUM6510">#REF!</definedName>
    <definedName name="_SUM6511">#REF!</definedName>
    <definedName name="_SUM6601">#REF!</definedName>
    <definedName name="_SUM6602">#REF!</definedName>
    <definedName name="_SUM6608">#REF!</definedName>
    <definedName name="_SUM6609">#REF!</definedName>
    <definedName name="_SUM6611">#REF!</definedName>
    <definedName name="_SUM6701">#REF!</definedName>
    <definedName name="_SUM6702">#REF!</definedName>
    <definedName name="_SUM6708">#REF!</definedName>
    <definedName name="_SUM6709">#REF!</definedName>
    <definedName name="_SUM6710">#REF!</definedName>
    <definedName name="_SUM6711">#REF!</definedName>
    <definedName name="_SUM6718">#REF!</definedName>
    <definedName name="_SUM6801">#REF!</definedName>
    <definedName name="_SUM6802">#REF!</definedName>
    <definedName name="_SUM7013">#REF!</definedName>
    <definedName name="_SUM7201">#REF!</definedName>
    <definedName name="_SUM7202">#REF!</definedName>
    <definedName name="_SUM7208">#REF!</definedName>
    <definedName name="_SUM7209">#REF!</definedName>
    <definedName name="_SUM7210">#REF!</definedName>
    <definedName name="_SUM7211">#REF!</definedName>
    <definedName name="_SUM7301">#REF!</definedName>
    <definedName name="_SUM7302">#REF!</definedName>
    <definedName name="_SUM7308">#REF!</definedName>
    <definedName name="_SUM7309">#REF!</definedName>
    <definedName name="_SUM7311">#REF!</definedName>
    <definedName name="_SUM7401">#REF!</definedName>
    <definedName name="_SUM7402">#REF!</definedName>
    <definedName name="_SUM7408">#REF!</definedName>
    <definedName name="_SUM7409">#REF!</definedName>
    <definedName name="_SUM7411">#REF!</definedName>
    <definedName name="_SUM7501">#REF!</definedName>
    <definedName name="_SUM7502">#REF!</definedName>
    <definedName name="_SUM7508">#REF!</definedName>
    <definedName name="_SUM7509">#REF!</definedName>
    <definedName name="_SUM7511">#REF!</definedName>
    <definedName name="_SUM7811">#REF!</definedName>
    <definedName name="_SUM7920">#REF!</definedName>
    <definedName name="_SUM8001">#REF!</definedName>
    <definedName name="_SUM8002">#REF!</definedName>
    <definedName name="_SUM8008">#REF!</definedName>
    <definedName name="_SUM8009">#REF!</definedName>
    <definedName name="_SUM8011">#REF!</definedName>
    <definedName name="_SUM8301">#REF!</definedName>
    <definedName name="_SUM8302">#REF!</definedName>
    <definedName name="_SUM8308">#REF!</definedName>
    <definedName name="_SUM8309">#REF!</definedName>
    <definedName name="_SUM8311">#REF!</definedName>
    <definedName name="_SUM8401">#REF!</definedName>
    <definedName name="_SUM8402">#REF!</definedName>
    <definedName name="_SUM8408">#REF!</definedName>
    <definedName name="_SUM8409">#REF!</definedName>
    <definedName name="_SUM8411">#REF!</definedName>
    <definedName name="_SUM8511">#REF!</definedName>
    <definedName name="_SUM8613">#REF!</definedName>
    <definedName name="_SUM8701">#REF!</definedName>
    <definedName name="_SUM8702">#REF!</definedName>
    <definedName name="_SUM8708">#REF!</definedName>
    <definedName name="_SUM8709">#REF!</definedName>
    <definedName name="_SUM8710">#REF!</definedName>
    <definedName name="_SUM8711">#REF!</definedName>
    <definedName name="_SUM8713">#REF!</definedName>
    <definedName name="_SUM8714">#REF!</definedName>
    <definedName name="_SUM8715">#REF!</definedName>
    <definedName name="_SUM8716">#REF!</definedName>
    <definedName name="_SUM8717">#REF!</definedName>
    <definedName name="_SUM8719">#REF!</definedName>
    <definedName name="a" hidden="1">{"'Server Configuration'!$A$1:$DB$281"}</definedName>
    <definedName name="a_1" hidden="1">{"'Server Configuration'!$A$1:$DB$281"}</definedName>
    <definedName name="A_R_CAPCOMP">#REF!</definedName>
    <definedName name="A_R_DAILY">#REF!</definedName>
    <definedName name="A_R_DAILYSUPPOR">#REF!</definedName>
    <definedName name="A_R_WKSHT1">#REF!</definedName>
    <definedName name="A_R_WKST2">#REF!</definedName>
    <definedName name="A4_11">#REF!</definedName>
    <definedName name="A4_12">#REF!</definedName>
    <definedName name="A8_11">#REF!</definedName>
    <definedName name="A8_12">#REF!</definedName>
    <definedName name="AAA_DOCTOPS" hidden="1">"AAA_SET"</definedName>
    <definedName name="AAA_duser" hidden="1">"OFF"</definedName>
    <definedName name="aaaa" hidden="1">{0,0,"",0;0,0,0,0;0,0,0,0;0,0,0,0;0,0,0,0;0,0,0,0;0,0,0,0;0,0,0,0;0,0,0,0;0,0,0,0;0,0,0,0;0,0,0,0}</definedName>
    <definedName name="aaaaa" hidden="1">{0,0,"",0;0,0,0,0;0,"",0,0;0,0,0,0;0,0,0,0;0,0,0,0;0,0,0,0;0,0,0,0;"",0,0,0;0,0,0,0;0,0,TRUE,0;0,0,0,0}</definedName>
    <definedName name="aaaaaaaa">{"page2";"page1"}</definedName>
    <definedName name="aaaaadc" hidden="1">{0,0,0,0}</definedName>
    <definedName name="AAB_Addin5" hidden="1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 hidden="1">"Grants_Summary_by_Employee_List"</definedName>
    <definedName name="AccessDatabase" hidden="1">"Q:\F&amp;BS\Budgets\2009 Budgets\Capital\Budget Process\2009-2013 Budgeting Worksheet test.mdb"</definedName>
    <definedName name="ACCT106">#REF!</definedName>
    <definedName name="ACCT495">#REF!</definedName>
    <definedName name="ACCT904">#REF!</definedName>
    <definedName name="acctXref">#REF!</definedName>
    <definedName name="Accum_Depr">#REF!</definedName>
    <definedName name="Active">[14]Inputs!$B$4</definedName>
    <definedName name="actual">[15]Rev_NI_Flash!$B$8:$M$81</definedName>
    <definedName name="Actual_Return">""</definedName>
    <definedName name="actual_start_year">1992</definedName>
    <definedName name="ACTUAL_VOL">#REF!</definedName>
    <definedName name="actualom">[15]OM_Flash!$B$8:$M$40</definedName>
    <definedName name="ACwvd.allyears." hidden="1">#REF!</definedName>
    <definedName name="ACwvu.allyears." hidden="1">'[16]Shares 5 Year Plan'!#REF!</definedName>
    <definedName name="acwvu.allyears1." hidden="1">#REF!</definedName>
    <definedName name="ACwvu.yr1fullrpt." hidden="1">'[16]Shares 5 Year Plan'!#REF!</definedName>
    <definedName name="ada" hidden="1">{"'Trend_Total'!$A$7:$V$10","'Trend_Total'!$A$1:$V$4"}</definedName>
    <definedName name="AddPMA">#REF!</definedName>
    <definedName name="AddUSF">#REF!</definedName>
    <definedName name="adf" hidden="1">{"'Trend_Total'!$A$7:$V$10","'Trend_Total'!$A$1:$V$4"}</definedName>
    <definedName name="adj1to3">#REF!</definedName>
    <definedName name="adj4a">#REF!</definedName>
    <definedName name="adj4b">#REF!</definedName>
    <definedName name="adj4c">#REF!</definedName>
    <definedName name="adj4d">#REF!</definedName>
    <definedName name="adj4e1">#REF!</definedName>
    <definedName name="adj4e3">#REF!</definedName>
    <definedName name="adj4f1">#REF!</definedName>
    <definedName name="adj4f2">#REF!</definedName>
    <definedName name="adj4f3">#REF!</definedName>
    <definedName name="adj4g">#REF!</definedName>
    <definedName name="adj4h">#REF!</definedName>
    <definedName name="ADJ52_1of2">#REF!</definedName>
    <definedName name="ADJ52_2of2">#REF!</definedName>
    <definedName name="ADJMCF">#REF!</definedName>
    <definedName name="ADJMCF2">#REF!</definedName>
    <definedName name="adjno">[17]Sch1!$G$1</definedName>
    <definedName name="ADJSUM">#REF!</definedName>
    <definedName name="admin">1</definedName>
    <definedName name="adsfadf" hidden="1">{"'Staffing'!$A$1:$D$62"}</definedName>
    <definedName name="AGENCY_GASCOSTS">#REF!</definedName>
    <definedName name="AGENCY_HISTORY">#REF!</definedName>
    <definedName name="AGENCY_TRANSP">#REF!</definedName>
    <definedName name="ahahahahaha" hidden="1">{"'Server Configuration'!$A$1:$DB$281"}</definedName>
    <definedName name="ahahahahaha_1" hidden="1">{"'Server Configuration'!$A$1:$DB$281"}</definedName>
    <definedName name="ahahahahaha_2" hidden="1">{"'Server Configuration'!$A$1:$DB$281"}</definedName>
    <definedName name="Ainput2">'[18]L Graph (Data)'!$A$6:$DS$21</definedName>
    <definedName name="Ainputvol">'[19]L Graph (Data)'!$A$6:$DS$17</definedName>
    <definedName name="ali" hidden="1">{"'Server Configuration'!$A$1:$DB$281"}</definedName>
    <definedName name="alice">[20]COPK!$D$299:$H$465</definedName>
    <definedName name="AllData">OFFSET('[21]SLCs Due &amp; Recd'!$A$11,0,0,COUNTA('[21]SLCs Due &amp; Recd'!$B$1:$B$65536),COUNTA('[21]SLCs Due &amp; Recd'!$A$11:$IV$11))</definedName>
    <definedName name="ALLOC">[22]VLOOKUP!$A$2:$S$26</definedName>
    <definedName name="ALLOW">[23]Backup!$M$17:$M$17</definedName>
    <definedName name="Allowable_Inv_Amt">'[23]Input Main'!$J$22</definedName>
    <definedName name="Allowance" hidden="1">{"'Trend_Total'!$A$7:$V$10","'Trend_Total'!$A$1:$V$4"}</definedName>
    <definedName name="ALLPAGES">#REF!</definedName>
    <definedName name="alphabet">{"a","b","c","d","e","f","g","h","i","j","k","l","m","n","o","p","q","r","s","t","u","v","w","x","y","z"}</definedName>
    <definedName name="ANGINC">#REF!</definedName>
    <definedName name="ANNPCT">#REF!</definedName>
    <definedName name="ANNPCTANG">#REF!</definedName>
    <definedName name="anscount">1</definedName>
    <definedName name="anscount_1">3</definedName>
    <definedName name="Apparel_Division">"title"</definedName>
    <definedName name="Application_Fees">[14]Inputs!$B$50</definedName>
    <definedName name="Apr_11">#REF!</definedName>
    <definedName name="Apr_12">#REF!</definedName>
    <definedName name="AR">#REF!</definedName>
    <definedName name="AS" hidden="1">{"'TG'!$A$1:$L$37"}</definedName>
    <definedName name="AS2DocOpenMode" hidden="1">"AS2DocumentEdit"</definedName>
    <definedName name="AS2HasNoAutoHeaderFooter">" "</definedName>
    <definedName name="AS2NamedRange" hidden="1">7</definedName>
    <definedName name="AS2ReportLS">1</definedName>
    <definedName name="AS2SyncStepLS">0</definedName>
    <definedName name="AS2VersionLS">300</definedName>
    <definedName name="asd">25</definedName>
    <definedName name="asdf">{"fdsup://directions/FAT Viewer?action=UPDATE&amp;creator=factset&amp;DYN_ARGS=TRUE&amp;DOC_NAME=FAT:FQL_AUDITING_CLIENT_TEMPLATE.FAT&amp;display_string=Audit&amp;VAR:KEY=RMDIPIXYLO&amp;VAR:QUERY=RkZfRU5UUlBSX1ZBTF9EQUlMWSg0MDUzMCwsLCwsJ0JBUycp&amp;WINDOW=FIRST_POPUP&amp;HEIGHT=450&amp;WIDTH=","450&amp;START_MAXIMIZED=FALSE&amp;VAR:CALENDAR=US&amp;VAR:SYMBOL=B058TZ&amp;VAR:INDEX=0"}</definedName>
    <definedName name="asgsf" hidden="1">255</definedName>
    <definedName name="asr" hidden="1">#REF!</definedName>
    <definedName name="ASSSSSSSSSSS" hidden="1">{"'TG'!$A$1:$L$37"}</definedName>
    <definedName name="Aug_11">#REF!</definedName>
    <definedName name="Aug_12">#REF!</definedName>
    <definedName name="AUTO11">#REF!</definedName>
    <definedName name="AUTO12">#REF!</definedName>
    <definedName name="AUTO14">#REF!</definedName>
    <definedName name="AUTO15">#REF!</definedName>
    <definedName name="AUTO16">#REF!</definedName>
    <definedName name="AUTO17">#REF!</definedName>
    <definedName name="AUTO18">#REF!</definedName>
    <definedName name="AUTO20">#REF!</definedName>
    <definedName name="AUTO22">#REF!</definedName>
    <definedName name="AUTO32">#REF!</definedName>
    <definedName name="AUTO34">#REF!</definedName>
    <definedName name="AUTO35">#REF!</definedName>
    <definedName name="AUTO37">#REF!</definedName>
    <definedName name="AUTO38">#REF!</definedName>
    <definedName name="AUTO48">#REF!</definedName>
    <definedName name="AUTO51">#REF!</definedName>
    <definedName name="AUTO52">#REF!</definedName>
    <definedName name="AUTO53">#REF!</definedName>
    <definedName name="avctype">'[24]REFERENCE TABLE'!$A$14:$B$36</definedName>
    <definedName name="avctype3">'[25]REFERENCE TABLE'!$D$45:$H$84</definedName>
    <definedName name="AVG_BANK_BAL">[26]EXH10!$A$1:$J$47</definedName>
    <definedName name="Avg_Comm_Mcf">'[23]Input Main'!$C$22</definedName>
    <definedName name="Avg_Mo_pmt">[14]Inputs!$B$7</definedName>
    <definedName name="Avg_Res_Mcf">'[23]Input Main'!$B$22</definedName>
    <definedName name="AVGrate">'[27]AVG FXrates'!$B$4:$F$47</definedName>
    <definedName name="b" hidden="1">{"'Server Configuration'!$A$1:$DB$281"}</definedName>
    <definedName name="b_1" hidden="1">{"'Server Configuration'!$A$1:$DB$281"}</definedName>
    <definedName name="balsh2018">[28]BS!$A:$C</definedName>
    <definedName name="Bank">[29]Input!#REF!</definedName>
    <definedName name="base">'[30]Index A'!$C$16</definedName>
    <definedName name="Baseline">#REF!</definedName>
    <definedName name="bcbcfbr" hidden="1">{0,0,"",0}</definedName>
    <definedName name="bdate">'[31]Oper Rev&amp;Exp by Accts C2.1A'!$A$4</definedName>
    <definedName name="bdbfbfdc" hidden="1">{0,0,0,0}</definedName>
    <definedName name="BENEFITS">#REF!</definedName>
    <definedName name="BG_Del">15</definedName>
    <definedName name="BG_Ins">4</definedName>
    <definedName name="BG_Mod">6</definedName>
    <definedName name="bhgfdbjg" hidden="1">{0,0,0,0}</definedName>
    <definedName name="Binputrusum">'[18]L Graph (Data)'!$A$97:$DS$109</definedName>
    <definedName name="binputsum">'[19]L Graph (Data)'!$A$19:$DS$29</definedName>
    <definedName name="binputsumru">'[32]L Graph (Data)'!$A$91:$DS$105</definedName>
    <definedName name="binputvol">'[32]L Graph (Data)'!$A$21:$DS$34</definedName>
    <definedName name="blip" hidden="1">{"'Server Configuration'!$A$1:$DB$281"}</definedName>
    <definedName name="blip_1" hidden="1">{"'Server Configuration'!$A$1:$DB$281"}</definedName>
    <definedName name="blip_2" hidden="1">{"'Server Configuration'!$A$1:$DB$281"}</definedName>
    <definedName name="blort">#REF!</definedName>
    <definedName name="BMSGRADE">[33]Assumptions!$J$8:$J$21</definedName>
    <definedName name="BOB">#REF!</definedName>
    <definedName name="book_depr_rate">[23]Backup!$D$27</definedName>
    <definedName name="BSMethod">2</definedName>
    <definedName name="BTU">[34]Input!$B$11</definedName>
    <definedName name="bud">[15]Rev_NI_Flash!$AB$8:$AM$81</definedName>
    <definedName name="budom">[15]OM_Flash!$AB$8:$AM$40</definedName>
    <definedName name="BusinessSegments">'[35]Scratch Paper'!$C$35:$C$52</definedName>
    <definedName name="BusSegNumb">'[35]Scratch Paper'!$A$35:$A$52</definedName>
    <definedName name="Button_19">"Processor_Comp_Summary_Formatted_Charts_List"</definedName>
    <definedName name="bvngghw" hidden="1">{"'TG'!$A$1:$L$37"}</definedName>
    <definedName name="BW_CY_Data">'[36]O&amp;M Input Month &amp; YTD'!$B$3:$N$83</definedName>
    <definedName name="BW_CY_Qtr">'[36]O&amp;M Input QTR'!$B$3:$H$80</definedName>
    <definedName name="BW_M_AvsB">'[36]Monthly A vs B Variance Input'!$B$3:$N$80</definedName>
    <definedName name="BW_M_AvsP">'[36]Cur Mon vs Prior Mon Var Input'!$B$3:$N$80</definedName>
    <definedName name="BW_Q_AvsB">'[36]QTR A vs B Variance Input'!$B$3:$N$79</definedName>
    <definedName name="BW_Q_AvsP">'[36]Cur QTR vs Prior QTR'!$B$3:$N$80</definedName>
    <definedName name="BW_Y_AvsB">'[36]YTD A vs B Variance Input'!$B$3:$N$80</definedName>
    <definedName name="BW_Y_AvsP">'[36]Cur YTD vs Prior YTD'!$B$3:$N$80</definedName>
    <definedName name="ByTower">#REF!</definedName>
    <definedName name="CALDEN">#REF!</definedName>
    <definedName name="CallingApp">""</definedName>
    <definedName name="Cap_Structure">#REF!</definedName>
    <definedName name="capiq" hidden="1">39357.5981481482</definedName>
    <definedName name="CapRateType">[37]Key!$B$33:$B$38</definedName>
    <definedName name="CapTrigger">"Drop Down 143"</definedName>
    <definedName name="case">'[30]B-1 p.1 Summary (Base)'!$A$2</definedName>
    <definedName name="case_num">1</definedName>
    <definedName name="cb_Chart_1_opts">"1, 5, 1, False, 2, True, False, , 0, False, False, 1, 1"</definedName>
    <definedName name="cb_Chart_2_opts">"1, 1, 1, False, 2, False, False, , 0, False, False, 1, 1"</definedName>
    <definedName name="cb_Chart_3_opts">"1, 1, 1, False, 2, False, False, , 0, False, False, 1,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6EBA7BA_opts" hidden="1">"1, 1, 1, False, 2, True, False, , 0, False, True, 1, 2"</definedName>
    <definedName name="cb_sChart1747F65E_opts">"2, 1, 2, True, 2, False, False, , 0, False, True, 1, 1"</definedName>
    <definedName name="cb_sChart1749F803_opts">"1, 1, 1, False, 2, True, False, , 0, False, False, 1, 1"</definedName>
    <definedName name="cb_sChart174A0AB0_opts">"1, 1, 1, False, 2, False, False, , 0, False, False, 2, 1"</definedName>
    <definedName name="cb_sChart174C8BEB_opts">"1, 9, 1, False, 2, False, False, , 0, False, True, 1, 1"</definedName>
    <definedName name="cb_sChart174C8EAD_opts">"1, 9, 1, False, 2, False, False, , 0, False, False, 1, 1"</definedName>
    <definedName name="cb_sChart174C909E_opts">"1, 9, 1, False, 2, False, False, , 0, False, True, 1, 1"</definedName>
    <definedName name="cb_sChart174E2C44_opts">"2, 1, 2, True, 2, False, False, , 0, False, True, 1, 1"</definedName>
    <definedName name="cb_sChart1754A686_opts">"1, 10, 1, False, 2, False, False, , 0, False, False, 2, 2"</definedName>
    <definedName name="cb_sChart1755F643_opts">"1, 1, 1, False, 2, False, False, , 0, False, False, 2, 1"</definedName>
    <definedName name="cb_sChart1755FC0D_opts">"1, 1, 1, False, 2, True, False, , 0, False, False, 2, 1"</definedName>
    <definedName name="cb_sChart175849A6_opts">"1, 1, 1, False, 2, False, False, , 0, False, False, 2, 1"</definedName>
    <definedName name="cb_sChart175885B1_opts">"1, 1, 1, False, 2, False, False, , 0, False, False, 1, 1"</definedName>
    <definedName name="cb_sChart175890FE_opts">"1, 1, 1, False, 2, True, False, , 0, False, False, 1, 1"</definedName>
    <definedName name="cb_sChart1765309A_opts">"2, 1, 2, True, 2, False, False, , 0, False, True, 1, 1"</definedName>
    <definedName name="cb_sChart1769A36D_opts">"2, 1, 2, True, 2, False, False, , 0, False, True, 1, 1"</definedName>
    <definedName name="cb_sChart1769CA15_opts">"1, 9, 1, False, 2, False, False, , 0, False, True, 1, 1"</definedName>
    <definedName name="cb_sChart182C6410_opts">"1, 1, 1, False, 2, True, False, , 0, False, False, 2, 2"</definedName>
    <definedName name="cb_sChart182C682D_opts">"2, 1, 1, False, 2, False, False, , 0, False, False, 2, 2"</definedName>
    <definedName name="cb_sChart182C6A08_opts">"2, 1, 1, True, 2, False, False, , 0, False, True, 2, 2"</definedName>
    <definedName name="cb_sChart182C8139_opts">"1, 10, 1, False, 2, False, False, , 0, False, False, 1, 1"</definedName>
    <definedName name="cb_sChart182CA784_opts">"2, 1, 1, True, 2, False, False, , 0, False, True, 2, 2"</definedName>
    <definedName name="cb_sChart182CB588_opts">"1, 1, 1, False, 2, True, False, , 0, False, False, 2, 2"</definedName>
    <definedName name="cb_sChart182CB687_opts">"1, 1, 1, False, 2, True, False, , 0, False, False, 2, 2"</definedName>
    <definedName name="cb_sChart182CB729_opts">"1, 1, 1, False, 2, True, False, , 0, False, False, 2, 2"</definedName>
    <definedName name="cb_sChart182CB879_opts">"1, 1, 1, False, 2, True, False, , 0, False, False, 2, 2"</definedName>
    <definedName name="cb_sChart182CCD73_opts">"2, 1, 2, True, 2, False, False, , 0, False, True, 1, 1"</definedName>
    <definedName name="cb_sChart182D26A7_opts">"1, 9, 1, False, 2, False, False, , 0, False, True, 1, 1"</definedName>
    <definedName name="cb_sChart182EE412_opts">"1, 3, 1, False, 2, False, False, , 0, False, False, 2, 2"</definedName>
    <definedName name="cb_sChart182EE7EA_opts">"1, 3, 1, False, 2, True, False, , 0, False, True, 2, 2"</definedName>
    <definedName name="cb_sChart182EEAFD_opts">"1, 3, 1, False, 2, False, False, , 0, False, True, 1, 1"</definedName>
    <definedName name="cb_sChart182EEB7C_opts">"1, 3, 1, False, 2, False, False, , 0, False, True, 2, 2"</definedName>
    <definedName name="cb_sChart182EFA23_opts">"1, 3, 1, False, 2, False, False, , 0, False, True, 2, 2"</definedName>
    <definedName name="cb_sChart182F2AF6_opts">"1, 10, 1, False, 2, False, False, , 0, False, False, 1, 1"</definedName>
    <definedName name="cb_sChart182F2C80_opts">"1, 10, 1, False, 2, False, False, , 0, False, False, 1, 1"</definedName>
    <definedName name="cb_sChart182F3616_opts">"1, 10, 1, False, 2, False, False, , 0, False, False, 1, 1"</definedName>
    <definedName name="cb_sChart182F379F_opts">"1, 10, 1, False, 2, False, False, , 0, False, False, 1, 1"</definedName>
    <definedName name="cb_sChart182F6E6B_opts">"1, 1, 1, False, 2, True, False, , 0, False, False, 1, 2"</definedName>
    <definedName name="cb_sChart182F8534_opts">"1, 1, 1, False, 2, True, False, , 0, False, False, 2, 2"</definedName>
    <definedName name="cb_sChart182F90BC_opts">"1, 1, 1, False, 2, True, False, , 0, False, False, 2, 2"</definedName>
    <definedName name="cb_sChart18446126_opts">"2, 1, 2, True, 2, False, False, , 0, False, True, 1, 1"</definedName>
    <definedName name="cb_sChart1844654F_opts">"1, 9, 1, False, 2, False, False, , 0, False, True, 1, 1"</definedName>
    <definedName name="cb_sChart189C3065_opts">"2, 1, 2, True, 2, False, False, , 0, False, True, 1, 1"</definedName>
    <definedName name="cb_sChart18D72224_opts">"2, 1, 2, True,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2A786B_opts">"1, 9, 1, False, 2, False, False, , 0, False, True, 1, 1"</definedName>
    <definedName name="cb_sChart1B36F9D3_opts">"2, 1, 1, False, 2, False, False, , 0, False, False, 1, 1"</definedName>
    <definedName name="cb_sChart1B36FA69_opts">"2, 1, 1, True, 2, False, False, , 0, False, True, 1, 1"</definedName>
    <definedName name="cb_sChart1B36FB17_opts">"2, 1, 2, True, 2, False, False, , 0, False, True, 1, 1"</definedName>
    <definedName name="cb_sChart1B3899A2_opts">"1, 9, 1, False, 2, False, False, , 0, False, True, 1, 1"</definedName>
    <definedName name="cb_sChart1B597E8A_opts">"1, 3, 1, False, 2, False, False, , 0, False, False, 1, 1"</definedName>
    <definedName name="cb_sChart1B598BC9_opts">"1, 3, 1, False, 2, False, False, , 0, False, True, 1, 1"</definedName>
    <definedName name="cb_sChart1B598CA5_opts">"1, 3, 1, False, 2, True, False, , 0, False, False, 1, 1"</definedName>
    <definedName name="cb_sChart1B598D98_opts">"1, 5, 1, False, 2, False, False, , 0, False, False, 1, 1"</definedName>
    <definedName name="cb_sChart1B598E69_opts">"1, 3, 1, False, 2, False, False, , 0, False, True, 1, 1"</definedName>
    <definedName name="cb_sChart1B59DA46_opts">"1, 3, 1, False, 2, True, False, , 0, False, True, 1, 2"</definedName>
    <definedName name="cb_sChart1B59F03F_opts">"1, 3, 1, False, 2, True, False, , 0, False, True, 1, 2"</definedName>
    <definedName name="cb_sChart1B76B73C_opts">"2, 1, 2, True, 2, False, False, , 0, False, True, 1, 1"</definedName>
    <definedName name="cb_sChart1B76EB51_opts">"1, 9, 1, False, 2, False, False, , 0, False, True, 1, 1"</definedName>
    <definedName name="cb_sChart1C3BD6A6_opts">"1, 10, 1, False, 2, False, False, , 0, False, False, 1, 1"</definedName>
    <definedName name="cb_sChart1C57CB5C_opts">"1, 10, 1, False, 2, False, False, , 0, False, False, 1, 1"</definedName>
    <definedName name="cb_sChart1C5896AD_opts">"1, 10, 1, False, 2, False, False, , 0, False, False, 1, 1"</definedName>
    <definedName name="cb_sChart1C589842_opts">"1, 10, 1, False, 2, False, False, , 0, False, False, 1, 1"</definedName>
    <definedName name="cb_sChart1C5FD194_opts">"2, 1, 2, True, 2, False, False, , 0, False, True, 1, 1"</definedName>
    <definedName name="cb_sChart1C5FEB93_opts">"2, 1, 2, True,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ID">"4b803e28-87c9-4024-8bf5-f303708e01f0"</definedName>
    <definedName name="CBWorkbookPriority" hidden="1">-949294162</definedName>
    <definedName name="CCCfeeadj">'[19]L Graph (Data)'!$A$410:$DS$457</definedName>
    <definedName name="CCCvoladj">'[19]L Graph (Data)'!$A$359:$DS$406</definedName>
    <definedName name="Central_Call_Handling_Charge">'[38]Router Configuration'!$S$1</definedName>
    <definedName name="cff">#REF!</definedName>
    <definedName name="chart">"Chart 2"</definedName>
    <definedName name="CHART32">#REF!</definedName>
    <definedName name="CHART34">#REF!</definedName>
    <definedName name="CHART35">#REF!</definedName>
    <definedName name="CHART37">#REF!</definedName>
    <definedName name="CHART38">#REF!</definedName>
    <definedName name="CIAC">'[23]Input Main'!$J$23</definedName>
    <definedName name="CInputChg">'[18]L Graph (Data)'!$A$41:$IV$56</definedName>
    <definedName name="Cinputvol">'[32]L Graph (Data)'!$A$38:$DS$51</definedName>
    <definedName name="CIQWBGuid" hidden="1">"1cbb647e-56c6-4fd6-8155-649f77b34fbe"</definedName>
    <definedName name="CIQWGUID" hidden="1">"AQN standard model credit clean (AA).xlsx"</definedName>
    <definedName name="Clarification">#REF!</definedName>
    <definedName name="Class_B">68.45</definedName>
    <definedName name="CLASS_TABLE">[39]Lookup!$K$18:$L$22</definedName>
    <definedName name="Classification">#REF!</definedName>
    <definedName name="classtype">'[24]REFERENCE TABLE'!$A$1:$C$6</definedName>
    <definedName name="cm">1</definedName>
    <definedName name="co">'[30]Index A'!$A$10</definedName>
    <definedName name="COLUMN1">#REF!</definedName>
    <definedName name="COLUMN2">#REF!</definedName>
    <definedName name="Comm_Rate_Table">#REF!</definedName>
    <definedName name="comm_term">'[23]Input Main'!$B$10</definedName>
    <definedName name="Commodity">[29]Input!$C$10</definedName>
    <definedName name="Companies">#REF!</definedName>
    <definedName name="company">'[31]Operating Income Summary C-1'!$A$1</definedName>
    <definedName name="COMPARE">#REF!</definedName>
    <definedName name="CONAME">[29]B!$A$1</definedName>
    <definedName name="Consultants">{"'Coloured P&amp;L'!$C$1:$I$31"}</definedName>
    <definedName name="CONTENTS">#REF!</definedName>
    <definedName name="copy" hidden="1">{"'Customer Support Trends'!$A$1:$AB$13"}</definedName>
    <definedName name="copy1" hidden="1">{"'Customer Support Trends'!$A$1:$AB$13"}</definedName>
    <definedName name="copy2" hidden="1">{"'Customer Support Trends'!$A$1:$AB$13"}</definedName>
    <definedName name="Criticality">#REF!</definedName>
    <definedName name="csDesignMode">1</definedName>
    <definedName name="cu102.ShareScalingFactor">1000000</definedName>
    <definedName name="cu103.EmployeeScalingFactor">1000</definedName>
    <definedName name="cu107.DPSSymbol" hidden="1">"US$"</definedName>
    <definedName name="cu107.EPSSymbol" hidden="1">"US$"</definedName>
    <definedName name="cu71.ScalingFactor">1000000</definedName>
    <definedName name="curr_cust_pmts">'[14]Payment Calculation'!$C$24</definedName>
    <definedName name="CurYrCap_Act_2013">'[40]Current Year Actuals'!$A$5:$P$98</definedName>
    <definedName name="Cust_Chg_Table">#REF!</definedName>
    <definedName name="CUSTCHG">#REF!</definedName>
    <definedName name="CUSTCOM32">#REF!</definedName>
    <definedName name="CUSTCOM34">#REF!</definedName>
    <definedName name="CUSTCOM35">#REF!</definedName>
    <definedName name="CUSTCOM37">#REF!</definedName>
    <definedName name="CUSTCOM38">#REF!</definedName>
    <definedName name="CUSTGAS32">#REF!</definedName>
    <definedName name="CUSTGAS34">#REF!</definedName>
    <definedName name="CUSTGAS37">#REF!</definedName>
    <definedName name="CUSTHP32">#REF!</definedName>
    <definedName name="CUSTHP34">#REF!</definedName>
    <definedName name="CUSTHP35">#REF!</definedName>
    <definedName name="CUSTHP37">#REF!</definedName>
    <definedName name="CUSTHP38">#REF!</definedName>
    <definedName name="customer">#REF!</definedName>
    <definedName name="Customer_Class_Res">'[23]Input Main'!#REF!</definedName>
    <definedName name="Customer_Count_Res">'[23]Input Main'!$B$27</definedName>
    <definedName name="Customer_Sales">"Schaltfläche 42"</definedName>
    <definedName name="CUSTRES32">#REF!</definedName>
    <definedName name="CUSTRES34">#REF!</definedName>
    <definedName name="CUSTRES35">#REF!</definedName>
    <definedName name="CUSTRES37">#REF!</definedName>
    <definedName name="CUSTRES38">#REF!</definedName>
    <definedName name="CUSTRET16">#REF!</definedName>
    <definedName name="CUSTRET32">#REF!</definedName>
    <definedName name="CUSTRET34">#REF!</definedName>
    <definedName name="CUSTRET35">#REF!</definedName>
    <definedName name="CUSTRET37">#REF!</definedName>
    <definedName name="CUSTRET38">#REF!</definedName>
    <definedName name="CUSTRET43">#REF!</definedName>
    <definedName name="CUSTTRAN32">#REF!</definedName>
    <definedName name="CUSTTRAN34">#REF!</definedName>
    <definedName name="CUSTTRAN35">#REF!</definedName>
    <definedName name="CUSTTRAN37">#REF!</definedName>
    <definedName name="CUSTTRAN38">#REF!</definedName>
    <definedName name="CWC">'[12]Rev Def Sum'!#REF!</definedName>
    <definedName name="CWC_12_96">#REF!</definedName>
    <definedName name="CWC_12_97">#REF!</definedName>
    <definedName name="CWC_9_97">#REF!</definedName>
    <definedName name="cycle1">'[41]Cycle 1'!$L$62:$AH$1048576</definedName>
    <definedName name="cycle2">'[42]Cycle 2'!$I$61:$AC$72</definedName>
    <definedName name="CYR">"JANUARY 1, 2000"</definedName>
    <definedName name="D">{"'Server Configuration'!$A$1:$DB$281"}</definedName>
    <definedName name="D.CompTickarray">{"SPAL","00000117","Price","S&amp;P 500","I0003"}</definedName>
    <definedName name="D.Tickarray">{"wac","93439010","Price"}</definedName>
    <definedName name="D_1">{"'Server Configuration'!$A$1:$DB$281"}</definedName>
    <definedName name="D_2">{"'Server Configuration'!$A$1:$DB$281"}</definedName>
    <definedName name="D12_10">#REF!</definedName>
    <definedName name="D12_11">#REF!</definedName>
    <definedName name="D12_12">#REF!</definedName>
    <definedName name="da">{"'Server Configuration'!$A$1:$DB$281"}</definedName>
    <definedName name="da_1">{"'Server Configuration'!$A$1:$DB$281"}</definedName>
    <definedName name="dad" hidden="1">{"'Server Configuration'!$A$1:$DB$281"}</definedName>
    <definedName name="Data_Ind">'[40]Data Indicator'!$A$6:$C$136</definedName>
    <definedName name="DATA1">#REF!</definedName>
    <definedName name="DATA10">#REF!</definedName>
    <definedName name="data11">'[43]Dec TB'!$B$1:$I$1040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orgin2" hidden="1">'[44]05 Network'!#REF!</definedName>
    <definedName name="DataOrigin" hidden="1">#REF!</definedName>
    <definedName name="DataRange">#REF!</definedName>
    <definedName name="date">'[45]Operating Income Summary C-1'!$A$4</definedName>
    <definedName name="dateb">'[30]B-1 p.1 Summary (Base)'!$A$4</definedName>
    <definedName name="datef">'[30]B-1 p.2 Summary (Forecast)'!$A$4</definedName>
    <definedName name="Dates">"!$G$9:$H$21"</definedName>
    <definedName name="DAVE">'[2]E-2'!#REF!</definedName>
    <definedName name="daycheck">'[46]Unbilled Report - Feb Detail'!$E$2:$O$151</definedName>
    <definedName name="DB">"WIREUK"</definedName>
    <definedName name="DC">[17]Sch2!#REF!</definedName>
    <definedName name="DCF">[23]Backup!$M$8:$M$8</definedName>
    <definedName name="DCFROI">'[23]Input Main'!#REF!</definedName>
    <definedName name="DEBT">[47]RORB!$B$2:$F$24</definedName>
    <definedName name="Dec_10">#REF!</definedName>
    <definedName name="Dec_11">#REF!</definedName>
    <definedName name="Dec_12">#REF!</definedName>
    <definedName name="DEPPROD51">#REF!</definedName>
    <definedName name="DEPR">#REF!</definedName>
    <definedName name="DEPTOT11">#REF!</definedName>
    <definedName name="DEPTOT12">#REF!</definedName>
    <definedName name="DEPTOT14">#REF!</definedName>
    <definedName name="DEPTOT15">#REF!</definedName>
    <definedName name="DEPTOT16">#REF!</definedName>
    <definedName name="DEPTOT17">#REF!</definedName>
    <definedName name="DEPTOT18">#REF!</definedName>
    <definedName name="DEPTOT20">#REF!</definedName>
    <definedName name="DEPTOT22">#REF!</definedName>
    <definedName name="DEPTOT32">#REF!</definedName>
    <definedName name="DEPTOT34">#REF!</definedName>
    <definedName name="DEPTOT35">#REF!</definedName>
    <definedName name="DEPTOT37">#REF!</definedName>
    <definedName name="DEPTOT38">#REF!</definedName>
    <definedName name="DEPTOT45">#REF!</definedName>
    <definedName name="DEPTOT48">#REF!</definedName>
    <definedName name="DEPTOT51">#REF!</definedName>
    <definedName name="DEPTOT52">#REF!</definedName>
    <definedName name="DEPTOT53">#REF!</definedName>
    <definedName name="DF_GRID_1">#REF!</definedName>
    <definedName name="DF_NAVPANEL_13">#REF!</definedName>
    <definedName name="DF_NAVPANEL_18">#REF!</definedName>
    <definedName name="dfrg">{"Country",0,"Auto","Auto",""}</definedName>
    <definedName name="dhthjdc" hidden="1">{0,0,"",0}</definedName>
    <definedName name="DIRBIL11">#REF!</definedName>
    <definedName name="DIRBIL14">#REF!</definedName>
    <definedName name="DIRBIL15">#REF!</definedName>
    <definedName name="DIRBIL16">#REF!</definedName>
    <definedName name="DIRBIL17">#REF!</definedName>
    <definedName name="DIRBIL18">#REF!</definedName>
    <definedName name="DIRBIL20">#REF!</definedName>
    <definedName name="DIRBIL22">#REF!</definedName>
    <definedName name="DIRBIL32">#REF!</definedName>
    <definedName name="DIRBIL34">#REF!</definedName>
    <definedName name="DIRBIL35">#REF!</definedName>
    <definedName name="DIRBIL37">#REF!</definedName>
    <definedName name="DIRBIL38">#REF!</definedName>
    <definedName name="DIRBIL43">#REF!</definedName>
    <definedName name="DIRBIL45">#REF!</definedName>
    <definedName name="DIRBIL48">#REF!</definedName>
    <definedName name="DIRBIL51">#REF!</definedName>
    <definedName name="DIRBIL52">#REF!</definedName>
    <definedName name="DIRBIL53">#REF!</definedName>
    <definedName name="DISTINC">#REF!</definedName>
    <definedName name="Divisions">'[48]"scratch paper"'!$B$28:$B$31</definedName>
    <definedName name="dkfdkd" hidden="1">#REF!</definedName>
    <definedName name="DME_Dirty">"False"</definedName>
    <definedName name="DME_LocalFile">"True"</definedName>
    <definedName name="DME_ODMALinksCount">"1"</definedName>
    <definedName name="DocType">#N/A</definedName>
    <definedName name="DPS">#REF!</definedName>
    <definedName name="drgdrrg" hidden="1">{0,0,"",0}</definedName>
    <definedName name="DSIC_DTC">[23]Backup!$I$27</definedName>
    <definedName name="DSIC_ETC">[23]Backup!$H$27</definedName>
    <definedName name="DTC">[23]Backup!$I$26</definedName>
    <definedName name="E_factor_amt">[14]Inputs!$B$32</definedName>
    <definedName name="EA">[14]Inputs!$B$8</definedName>
    <definedName name="eccsecse" hidden="1">{0,0,"",0}</definedName>
    <definedName name="edsafsefs" hidden="1">{0,0,TRUE,0}</definedName>
    <definedName name="eff_tax">[23]Backup!$J$17</definedName>
    <definedName name="EGC">[29]Input!$C$11</definedName>
    <definedName name="EGCDATE">[29]Input!$C$14</definedName>
    <definedName name="Eiffel">"Eiffel"</definedName>
    <definedName name="ENDrate">'[27]END FXrates'!$B$4:$F$46</definedName>
    <definedName name="Enrolled">[14]Inputs!$B$5</definedName>
    <definedName name="ENT_TABLE">[39]Lookup!$K$11:$L$15</definedName>
    <definedName name="EntityComboCacheDate" hidden="1">39099</definedName>
    <definedName name="EntityComboCacheTestDate" hidden="1">39099</definedName>
    <definedName name="entry">#REF!</definedName>
    <definedName name="epvrevrunrate">"'ENT:PSIX'!$N$49"</definedName>
    <definedName name="EQUITY">[47]RORB!$A$25:$G$49</definedName>
    <definedName name="erdghyu" hidden="1">{"'TG'!$A$1:$L$37"}</definedName>
    <definedName name="eryu" hidden="1">{"'TG'!$A$1:$L$37"}</definedName>
    <definedName name="esnrc1c1_values" hidden="1">{"HUBAN","COMPANIES",TRUE}</definedName>
    <definedName name="esnrc39c1_values">{"AT","COMPANIES",TRUE}</definedName>
    <definedName name="esnrc46c1_values" hidden="1">{"PL","COMPANIES",TRUE}</definedName>
    <definedName name="esnrc4c1_values" hidden="1">{"GRBAN","COMPANIES",TRUE}</definedName>
    <definedName name="EssAliasTable">"Default"</definedName>
    <definedName name="EssLatest">"Jan"</definedName>
    <definedName name="EssOptions">"A1000000000111000010101101000_01000"</definedName>
    <definedName name="Est_Enrollment">[14]Inputs!$B$17</definedName>
    <definedName name="ETC">[23]Backup!$H$26</definedName>
    <definedName name="ev.Calculation" hidden="1">2</definedName>
    <definedName name="ev.Initialized" hidden="1">FALSE</definedName>
    <definedName name="EV__ALLOWSTOPEXPAND__">1</definedName>
    <definedName name="EV__CVPARAMS__" hidden="1">"MENU!$F$34:$G$42;"</definedName>
    <definedName name="EV__DECIMALSYMBOL__">"."</definedName>
    <definedName name="EV__EVCOM_OPTIONS__">8</definedName>
    <definedName name="EV__EXPOPTIONS__">0</definedName>
    <definedName name="EV__LASTREFTIME__" hidden="1">39107.4437037037</definedName>
    <definedName name="EV__LOCKEDCVW__CAPITAL">"AllClasses,TotalCapex,AllPriorities,AllProjects,CCAN,TotWithAdj,D1110,TotalAllProdGroups,TotRegion,USD,CAPBUDGETED,2006.TOTAL,PERIODIC,"</definedName>
    <definedName name="EV__LOCKEDCVW__DIVISIONALCAP">"AllClasses,TotalCapex,AllPriorities,AllProjects,C1101,TotWithAdj,TotDept,ROW,TotalAllProdGroups,TotRegion,USD,ACTUAL,2006.TOTAL,PERIODIC,"</definedName>
    <definedName name="EV__LOCKEDCVW__FINANCE">"All_Accounts,C1260,TotWithAdj,D6400,All_Interco,NoProdLine,NoProject,NoRegion,USD,BUDGET2008,2008.TOTAL,PERIODIC,"</definedName>
    <definedName name="EV__LOCKEDCVW__FINANCEDETAIL">"All_Accounts,TotWithAdj,DSGATOT,AllDetail,TotalAllProdGroups,AllProjects,TotRegion,USD,ACTUAL,2006.TOTAL,C1115,PERIODIC,"</definedName>
    <definedName name="EV__LOCKEDCVW__FMI" hidden="1">",EL_0,E_052,ORG_11001,PRC_005,AP,I_000,2003.TOTAL,YTD,"</definedName>
    <definedName name="EV__LOCKEDCVW__HEADCOUNT">"C1101,TotWithAdj,TotDept,All_Employees,AllHRAccounts,AllJobClasses,AllPayTypes,TotalAllProdGroups,AllProjects,TotRegion,USD,BUDGET2008,2008.TOTAL,PERIODIC,"</definedName>
    <definedName name="EV__LOCKEDCVW__RATE">"AllCurrencies,Avg,RateInput,ACTUAL,2006.TOTAL,PERIODIC,"</definedName>
    <definedName name="EV__LOCKEDCVW__RATEDAY">"AllCurrencies,Avg,RateInput,ACTUAL,2006.TOTAL,PERIODIC,"</definedName>
    <definedName name="EV__LOCKEDCVW__REVENUE">"C1101,AP,TotWithAdj,DIVISION:ROW,ALL_PRODUCTSKU,USD,TotalRevenue,2009F1,2009.TOTAL,QTD,"</definedName>
    <definedName name="EV__LOCKSTATUS__">1</definedName>
    <definedName name="EV__MAXEXPCOLS__" hidden="1">100</definedName>
    <definedName name="EV__MAXEXPROWS__" hidden="1">1000</definedName>
    <definedName name="EV__MEMORYCVW__">0</definedName>
    <definedName name="EV__WBEVMODE__" hidden="1">0</definedName>
    <definedName name="EV__WBREFOPTIONS__" hidden="1">134217735</definedName>
    <definedName name="EV__WBVERSION__" hidden="1">0</definedName>
    <definedName name="EV__WSINFO__">"QAZwsx11"</definedName>
    <definedName name="EX3_SHT1">#REF!</definedName>
    <definedName name="EX3_SHT2">#REF!</definedName>
    <definedName name="EXPDIST32">#REF!</definedName>
    <definedName name="EXPDIST34">#REF!</definedName>
    <definedName name="EXPDIST35">#REF!</definedName>
    <definedName name="EXPDIST37">#REF!</definedName>
    <definedName name="EXPDIST38">#REF!</definedName>
    <definedName name="EXPENSES">#REF!</definedName>
    <definedName name="EXPFACTOR">#REF!</definedName>
    <definedName name="EXPPROD51">#REF!</definedName>
    <definedName name="EXPTOT11">#REF!</definedName>
    <definedName name="EXPTOT12">#REF!</definedName>
    <definedName name="EXPTOT14">#REF!</definedName>
    <definedName name="EXPTOT15">#REF!</definedName>
    <definedName name="EXPTOT16">#REF!</definedName>
    <definedName name="EXPTOT17">#REF!</definedName>
    <definedName name="EXPTOT18">#REF!</definedName>
    <definedName name="EXPTOT20">#REF!</definedName>
    <definedName name="EXPTOT22">#REF!</definedName>
    <definedName name="EXPTOT32">#REF!</definedName>
    <definedName name="EXPTOT34">#REF!</definedName>
    <definedName name="EXPTOT35">#REF!</definedName>
    <definedName name="EXPTOT37">#REF!</definedName>
    <definedName name="EXPTOT38">#REF!</definedName>
    <definedName name="EXPTOT45">#REF!</definedName>
    <definedName name="EXPTOT48">#REF!</definedName>
    <definedName name="EXPTOT51">#REF!</definedName>
    <definedName name="EXPTOT52">#REF!</definedName>
    <definedName name="EXPTOT53">#REF!</definedName>
    <definedName name="EXPTRAN14">#REF!</definedName>
    <definedName name="EXPTRAN51">#REF!</definedName>
    <definedName name="extra">#REF!</definedName>
    <definedName name="F2_11">#REF!</definedName>
    <definedName name="F2_12">#REF!</definedName>
    <definedName name="FADIST32">#REF!</definedName>
    <definedName name="FADIST34">#REF!</definedName>
    <definedName name="FADIST35">#REF!</definedName>
    <definedName name="FADIST37">#REF!</definedName>
    <definedName name="FADIST38">#REF!</definedName>
    <definedName name="FADSIT37">#REF!</definedName>
    <definedName name="FAPROD51">#REF!</definedName>
    <definedName name="FATOT11">#REF!</definedName>
    <definedName name="FATOT12">#REF!</definedName>
    <definedName name="FATOT14">#REF!</definedName>
    <definedName name="FATOT15">#REF!</definedName>
    <definedName name="FATOT16">#REF!</definedName>
    <definedName name="FATOT17">#REF!</definedName>
    <definedName name="FATOT18">#REF!</definedName>
    <definedName name="FATOT20">#REF!</definedName>
    <definedName name="FATOT22">#REF!</definedName>
    <definedName name="FATOT32">#REF!</definedName>
    <definedName name="FATOT34">#REF!</definedName>
    <definedName name="FATOT35">#REF!</definedName>
    <definedName name="FATOT37">#REF!</definedName>
    <definedName name="FATOT38">#REF!</definedName>
    <definedName name="fatot45">#REF!</definedName>
    <definedName name="FATOT48">#REF!</definedName>
    <definedName name="FATOT51">#REF!</definedName>
    <definedName name="FATOT52">#REF!</definedName>
    <definedName name="FATOT53">#REF!</definedName>
    <definedName name="FATRAN14">#REF!</definedName>
    <definedName name="FATRAN51">#REF!</definedName>
    <definedName name="fbdate">'[31]Operating Income Summary C-1'!$A$4</definedName>
    <definedName name="FDATE">'[31]Oper Rev&amp;Exp by Accts C2.1B'!$A$4</definedName>
    <definedName name="FDC_0_0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>"#"</definedName>
    <definedName name="FDC_10_0">"#"</definedName>
    <definedName name="FDC_10_1">"#"</definedName>
    <definedName name="FDC_10_2">"#"</definedName>
    <definedName name="FDC_10_3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>"#"</definedName>
    <definedName name="FDC_11_1">"#"</definedName>
    <definedName name="FDC_11_2">"#"</definedName>
    <definedName name="FDC_11_3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>"#"</definedName>
    <definedName name="FDC_12_1">"#"</definedName>
    <definedName name="FDC_12_2">"#"</definedName>
    <definedName name="FDC_12_3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>"#"</definedName>
    <definedName name="FDC_13_1">"#"</definedName>
    <definedName name="FDC_13_2">"#"</definedName>
    <definedName name="FDC_13_3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>"#"</definedName>
    <definedName name="FDC_14_1">"#"</definedName>
    <definedName name="FDC_14_2">"#"</definedName>
    <definedName name="FDC_14_3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>"#"</definedName>
    <definedName name="FDC_19_1">"#"</definedName>
    <definedName name="FDC_19_2">"#"</definedName>
    <definedName name="FDC_19_3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>"#"</definedName>
    <definedName name="FDC_20_0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>"#"</definedName>
    <definedName name="FDC_21_1">"#"</definedName>
    <definedName name="FDC_21_2">"#"</definedName>
    <definedName name="FDC_21_3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>"#"</definedName>
    <definedName name="FDC_25_1">"#"</definedName>
    <definedName name="FDC_25_2">"#"</definedName>
    <definedName name="FDC_25_3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>"#"</definedName>
    <definedName name="FDC_26_1">"#"</definedName>
    <definedName name="FDC_26_2">"#"</definedName>
    <definedName name="FDC_26_3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>"#"</definedName>
    <definedName name="FDC_28_1">"#"</definedName>
    <definedName name="FDC_28_2">"#"</definedName>
    <definedName name="FDC_28_3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>"#"</definedName>
    <definedName name="FDC_29_1">"#"</definedName>
    <definedName name="FDC_29_2">"#"</definedName>
    <definedName name="FDC_29_3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>"#"</definedName>
    <definedName name="FDC_30_0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>"#"</definedName>
    <definedName name="FDC_39_0">"#"</definedName>
    <definedName name="FDC_4_0">"#"</definedName>
    <definedName name="FDC_40_0">"#"</definedName>
    <definedName name="FDC_41_0">"#"</definedName>
    <definedName name="FDC_41_1">"#"</definedName>
    <definedName name="FDC_41_2">"#"</definedName>
    <definedName name="FDC_41_3">"#"</definedName>
    <definedName name="FDC_42_0">"#"</definedName>
    <definedName name="FDC_42_1">"#"</definedName>
    <definedName name="FDC_42_2">"#"</definedName>
    <definedName name="FDC_42_3">"#"</definedName>
    <definedName name="FDC_43_0">"#"</definedName>
    <definedName name="FDC_43_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>"#"</definedName>
    <definedName name="FDC_43_3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>"#"</definedName>
    <definedName name="FDC_45_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>"#"</definedName>
    <definedName name="FDC_45_3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>"#"</definedName>
    <definedName name="FDC_46_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>"#"</definedName>
    <definedName name="FDC_46_3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>"#"</definedName>
    <definedName name="FDC_47_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>"#"</definedName>
    <definedName name="FDC_47_3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>"#"</definedName>
    <definedName name="FDC_48_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>"#"</definedName>
    <definedName name="FDC_48_3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>"#"</definedName>
    <definedName name="FDC_49_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>"#"</definedName>
    <definedName name="FDC_49_3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>"#"</definedName>
    <definedName name="FDC_5_1">"#"</definedName>
    <definedName name="FDC_5_2">"#"</definedName>
    <definedName name="FDC_5_3">"#"</definedName>
    <definedName name="FDC_50_0">"#"</definedName>
    <definedName name="FDC_50_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>"#"</definedName>
    <definedName name="FDC_50_3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>"#"</definedName>
    <definedName name="FDC_51_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>"#"</definedName>
    <definedName name="FDC_51_3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>"#"</definedName>
    <definedName name="FDC_52_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>"#"</definedName>
    <definedName name="FDC_52_3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>"#"</definedName>
    <definedName name="FDC_53_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>"#"</definedName>
    <definedName name="FDC_53_3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>"#"</definedName>
    <definedName name="FDC_54_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>"#"</definedName>
    <definedName name="FDC_54_3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>"#"</definedName>
    <definedName name="FDC_55_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>"#"</definedName>
    <definedName name="FDC_55_3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>"#"</definedName>
    <definedName name="FDC_58_1">"#"</definedName>
    <definedName name="FDC_58_10">"#"</definedName>
    <definedName name="FDC_58_100">"#"</definedName>
    <definedName name="FDC_58_101">"#"</definedName>
    <definedName name="FDC_58_102">"#"</definedName>
    <definedName name="FDC_58_103">"#"</definedName>
    <definedName name="FDC_58_104">"#"</definedName>
    <definedName name="FDC_58_105">"#"</definedName>
    <definedName name="FDC_58_106">"#"</definedName>
    <definedName name="FDC_58_107">"#"</definedName>
    <definedName name="FDC_58_108">"#"</definedName>
    <definedName name="FDC_58_109">"#"</definedName>
    <definedName name="FDC_58_11">"#"</definedName>
    <definedName name="FDC_58_110">"#"</definedName>
    <definedName name="FDC_58_111">"#"</definedName>
    <definedName name="FDC_58_112">"#"</definedName>
    <definedName name="FDC_58_113">"#"</definedName>
    <definedName name="FDC_58_114">"#"</definedName>
    <definedName name="FDC_58_115">"#"</definedName>
    <definedName name="FDC_58_116">"#"</definedName>
    <definedName name="FDC_58_117">"#"</definedName>
    <definedName name="FDC_58_118">"#"</definedName>
    <definedName name="FDC_58_119">"#"</definedName>
    <definedName name="FDC_58_12">"#"</definedName>
    <definedName name="FDC_58_120">"#"</definedName>
    <definedName name="FDC_58_121">"#"</definedName>
    <definedName name="FDC_58_122">"#"</definedName>
    <definedName name="FDC_58_123">"#"</definedName>
    <definedName name="FDC_58_124">"#"</definedName>
    <definedName name="FDC_58_125">"#"</definedName>
    <definedName name="FDC_58_126">"#"</definedName>
    <definedName name="FDC_58_127">"#"</definedName>
    <definedName name="FDC_58_128">"#"</definedName>
    <definedName name="FDC_58_129">"#"</definedName>
    <definedName name="FDC_58_13">"#"</definedName>
    <definedName name="FDC_58_130">"#"</definedName>
    <definedName name="FDC_58_131">"#"</definedName>
    <definedName name="FDC_58_132">"#"</definedName>
    <definedName name="FDC_58_133">"#"</definedName>
    <definedName name="FDC_58_134">"#"</definedName>
    <definedName name="FDC_58_135">"#"</definedName>
    <definedName name="FDC_58_136">"#"</definedName>
    <definedName name="FDC_58_137">"#"</definedName>
    <definedName name="FDC_58_138">"#"</definedName>
    <definedName name="FDC_58_139">"#"</definedName>
    <definedName name="FDC_58_14">"#"</definedName>
    <definedName name="FDC_58_140">"#"</definedName>
    <definedName name="FDC_58_141">"#"</definedName>
    <definedName name="FDC_58_142">"#"</definedName>
    <definedName name="FDC_58_143">"#"</definedName>
    <definedName name="FDC_58_144">"#"</definedName>
    <definedName name="FDC_58_145">"#"</definedName>
    <definedName name="FDC_58_146">"#"</definedName>
    <definedName name="FDC_58_147">"#"</definedName>
    <definedName name="FDC_58_148">"#"</definedName>
    <definedName name="FDC_58_149">"#"</definedName>
    <definedName name="FDC_58_15">"#"</definedName>
    <definedName name="FDC_58_150">"#"</definedName>
    <definedName name="FDC_58_151">"#"</definedName>
    <definedName name="FDC_58_152">"#"</definedName>
    <definedName name="FDC_58_153">"#"</definedName>
    <definedName name="FDC_58_154">"#"</definedName>
    <definedName name="FDC_58_155">"#"</definedName>
    <definedName name="FDC_58_156">"#"</definedName>
    <definedName name="FDC_58_157">"#"</definedName>
    <definedName name="FDC_58_158">"#"</definedName>
    <definedName name="FDC_58_159">"#"</definedName>
    <definedName name="FDC_58_16">"#"</definedName>
    <definedName name="FDC_58_160">"#"</definedName>
    <definedName name="FDC_58_161">"#"</definedName>
    <definedName name="FDC_58_162">"#"</definedName>
    <definedName name="FDC_58_163">"#"</definedName>
    <definedName name="FDC_58_164">"#"</definedName>
    <definedName name="FDC_58_165">"#"</definedName>
    <definedName name="FDC_58_166">"#"</definedName>
    <definedName name="FDC_58_167">"#"</definedName>
    <definedName name="FDC_58_168">"#"</definedName>
    <definedName name="FDC_58_169">"#"</definedName>
    <definedName name="FDC_58_17">"#"</definedName>
    <definedName name="FDC_58_170">"#"</definedName>
    <definedName name="FDC_58_171">"#"</definedName>
    <definedName name="FDC_58_172">"#"</definedName>
    <definedName name="FDC_58_173">"#"</definedName>
    <definedName name="FDC_58_174">"#"</definedName>
    <definedName name="FDC_58_175">"#"</definedName>
    <definedName name="FDC_58_176">"#"</definedName>
    <definedName name="FDC_58_177">"#"</definedName>
    <definedName name="FDC_58_178">"#"</definedName>
    <definedName name="FDC_58_179">"#"</definedName>
    <definedName name="FDC_58_18">"#"</definedName>
    <definedName name="FDC_58_180">"#"</definedName>
    <definedName name="FDC_58_181">"#"</definedName>
    <definedName name="FDC_58_182">"#"</definedName>
    <definedName name="FDC_58_183">"#"</definedName>
    <definedName name="FDC_58_184">"#"</definedName>
    <definedName name="FDC_58_185">"#"</definedName>
    <definedName name="FDC_58_186">"#"</definedName>
    <definedName name="FDC_58_187">"#"</definedName>
    <definedName name="FDC_58_188">"#"</definedName>
    <definedName name="FDC_58_189">"#"</definedName>
    <definedName name="FDC_58_19">"#"</definedName>
    <definedName name="FDC_58_190">"#"</definedName>
    <definedName name="FDC_58_191">"#"</definedName>
    <definedName name="FDC_58_192">"#"</definedName>
    <definedName name="FDC_58_193">"#"</definedName>
    <definedName name="FDC_58_194">"#"</definedName>
    <definedName name="FDC_58_195">"#"</definedName>
    <definedName name="FDC_58_196">"#"</definedName>
    <definedName name="FDC_58_197">"#"</definedName>
    <definedName name="FDC_58_198">"#"</definedName>
    <definedName name="FDC_58_199">"#"</definedName>
    <definedName name="FDC_58_2">"#"</definedName>
    <definedName name="FDC_58_20">"#"</definedName>
    <definedName name="FDC_58_200">"#"</definedName>
    <definedName name="FDC_58_201">"#"</definedName>
    <definedName name="FDC_58_202">"#"</definedName>
    <definedName name="FDC_58_203">"#"</definedName>
    <definedName name="FDC_58_204">"#"</definedName>
    <definedName name="FDC_58_205">"#"</definedName>
    <definedName name="FDC_58_206">"#"</definedName>
    <definedName name="FDC_58_207">"#"</definedName>
    <definedName name="FDC_58_208">"#"</definedName>
    <definedName name="FDC_58_209">"#"</definedName>
    <definedName name="FDC_58_21">"#"</definedName>
    <definedName name="FDC_58_210">"#"</definedName>
    <definedName name="FDC_58_211">"#"</definedName>
    <definedName name="FDC_58_212">"#"</definedName>
    <definedName name="FDC_58_213">"#"</definedName>
    <definedName name="FDC_58_214">"#"</definedName>
    <definedName name="FDC_58_215">"#"</definedName>
    <definedName name="FDC_58_216">"#"</definedName>
    <definedName name="FDC_58_217">"#"</definedName>
    <definedName name="FDC_58_218">"#"</definedName>
    <definedName name="FDC_58_219">"#"</definedName>
    <definedName name="FDC_58_22">"#"</definedName>
    <definedName name="FDC_58_220">"#"</definedName>
    <definedName name="FDC_58_221">"#"</definedName>
    <definedName name="FDC_58_222">"#"</definedName>
    <definedName name="FDC_58_223">"#"</definedName>
    <definedName name="FDC_58_224">"#"</definedName>
    <definedName name="FDC_58_225">"#"</definedName>
    <definedName name="FDC_58_226">"#"</definedName>
    <definedName name="FDC_58_227">"#"</definedName>
    <definedName name="FDC_58_228">"#"</definedName>
    <definedName name="FDC_58_229">"#"</definedName>
    <definedName name="FDC_58_23">"#"</definedName>
    <definedName name="FDC_58_230">"#"</definedName>
    <definedName name="FDC_58_231">"#"</definedName>
    <definedName name="FDC_58_232">"#"</definedName>
    <definedName name="FDC_58_233">"#"</definedName>
    <definedName name="FDC_58_234">"#"</definedName>
    <definedName name="FDC_58_235">"#"</definedName>
    <definedName name="FDC_58_236">"#"</definedName>
    <definedName name="FDC_58_237">"#"</definedName>
    <definedName name="FDC_58_238">"#"</definedName>
    <definedName name="FDC_58_239">"#"</definedName>
    <definedName name="FDC_58_24">"#"</definedName>
    <definedName name="FDC_58_240">"#"</definedName>
    <definedName name="FDC_58_241">"#"</definedName>
    <definedName name="FDC_58_242">"#"</definedName>
    <definedName name="FDC_58_243">"#"</definedName>
    <definedName name="FDC_58_244">"#"</definedName>
    <definedName name="FDC_58_245">"#"</definedName>
    <definedName name="FDC_58_246">"#"</definedName>
    <definedName name="FDC_58_247">"#"</definedName>
    <definedName name="FDC_58_248">"#"</definedName>
    <definedName name="FDC_58_249">"#"</definedName>
    <definedName name="FDC_58_25">"#"</definedName>
    <definedName name="FDC_58_250">"#"</definedName>
    <definedName name="FDC_58_251">"#"</definedName>
    <definedName name="FDC_58_252">"#"</definedName>
    <definedName name="FDC_58_253">"#"</definedName>
    <definedName name="FDC_58_254">"#"</definedName>
    <definedName name="FDC_58_255">"#"</definedName>
    <definedName name="FDC_58_256">"#"</definedName>
    <definedName name="FDC_58_257">"#"</definedName>
    <definedName name="FDC_58_258">"#"</definedName>
    <definedName name="FDC_58_259">"#"</definedName>
    <definedName name="FDC_58_26">"#"</definedName>
    <definedName name="FDC_58_260">"#"</definedName>
    <definedName name="FDC_58_261">"#"</definedName>
    <definedName name="FDC_58_27">"#"</definedName>
    <definedName name="FDC_58_28">"#"</definedName>
    <definedName name="FDC_58_29">"#"</definedName>
    <definedName name="FDC_58_3">"#"</definedName>
    <definedName name="FDC_58_30">"#"</definedName>
    <definedName name="FDC_58_31">"#"</definedName>
    <definedName name="FDC_58_32">"#"</definedName>
    <definedName name="FDC_58_33">"#"</definedName>
    <definedName name="FDC_58_34">"#"</definedName>
    <definedName name="FDC_58_35">"#"</definedName>
    <definedName name="FDC_58_36">"#"</definedName>
    <definedName name="FDC_58_37">"#"</definedName>
    <definedName name="FDC_58_38">"#"</definedName>
    <definedName name="FDC_58_39">"#"</definedName>
    <definedName name="FDC_58_4">"#"</definedName>
    <definedName name="FDC_58_40">"#"</definedName>
    <definedName name="FDC_58_41">"#"</definedName>
    <definedName name="FDC_58_42">"#"</definedName>
    <definedName name="FDC_58_43">"#"</definedName>
    <definedName name="FDC_58_44">"#"</definedName>
    <definedName name="FDC_58_45">"#"</definedName>
    <definedName name="FDC_58_46">"#"</definedName>
    <definedName name="FDC_58_47">"#"</definedName>
    <definedName name="FDC_58_48">"#"</definedName>
    <definedName name="FDC_58_49">"#"</definedName>
    <definedName name="FDC_58_5">"#"</definedName>
    <definedName name="FDC_58_50">"#"</definedName>
    <definedName name="FDC_58_51">"#"</definedName>
    <definedName name="FDC_58_52">"#"</definedName>
    <definedName name="FDC_58_53">"#"</definedName>
    <definedName name="FDC_58_54">"#"</definedName>
    <definedName name="FDC_58_55">"#"</definedName>
    <definedName name="FDC_58_56">"#"</definedName>
    <definedName name="FDC_58_57">"#"</definedName>
    <definedName name="FDC_58_58">"#"</definedName>
    <definedName name="FDC_58_59">"#"</definedName>
    <definedName name="FDC_58_6">"#"</definedName>
    <definedName name="FDC_58_60">"#"</definedName>
    <definedName name="FDC_58_61">"#"</definedName>
    <definedName name="FDC_58_62">"#"</definedName>
    <definedName name="FDC_58_63">"#"</definedName>
    <definedName name="FDC_58_64">"#"</definedName>
    <definedName name="FDC_58_65">"#"</definedName>
    <definedName name="FDC_58_66">"#"</definedName>
    <definedName name="FDC_58_67">"#"</definedName>
    <definedName name="FDC_58_68">"#"</definedName>
    <definedName name="FDC_58_69">"#"</definedName>
    <definedName name="FDC_58_7">"#"</definedName>
    <definedName name="FDC_58_70">"#"</definedName>
    <definedName name="FDC_58_71">"#"</definedName>
    <definedName name="FDC_58_72">"#"</definedName>
    <definedName name="FDC_58_73">"#"</definedName>
    <definedName name="FDC_58_74">"#"</definedName>
    <definedName name="FDC_58_75">"#"</definedName>
    <definedName name="FDC_58_76">"#"</definedName>
    <definedName name="FDC_58_77">"#"</definedName>
    <definedName name="FDC_58_78">"#"</definedName>
    <definedName name="FDC_58_79">"#"</definedName>
    <definedName name="FDC_58_8">"#"</definedName>
    <definedName name="FDC_58_80">"#"</definedName>
    <definedName name="FDC_58_81">"#"</definedName>
    <definedName name="FDC_58_82">"#"</definedName>
    <definedName name="FDC_58_83">"#"</definedName>
    <definedName name="FDC_58_84">"#"</definedName>
    <definedName name="FDC_58_85">"#"</definedName>
    <definedName name="FDC_58_86">"#"</definedName>
    <definedName name="FDC_58_87">"#"</definedName>
    <definedName name="FDC_58_88">"#"</definedName>
    <definedName name="FDC_58_89">"#"</definedName>
    <definedName name="FDC_58_9">"#"</definedName>
    <definedName name="FDC_58_90">"#"</definedName>
    <definedName name="FDC_58_91">"#"</definedName>
    <definedName name="FDC_58_92">"#"</definedName>
    <definedName name="FDC_58_93">"#"</definedName>
    <definedName name="FDC_58_94">"#"</definedName>
    <definedName name="FDC_58_95">"#"</definedName>
    <definedName name="FDC_58_96">"#"</definedName>
    <definedName name="FDC_58_97">"#"</definedName>
    <definedName name="FDC_58_98">"#"</definedName>
    <definedName name="FDC_58_99">"#"</definedName>
    <definedName name="FDC_59_0">"#"</definedName>
    <definedName name="FDC_59_1">"#"</definedName>
    <definedName name="FDC_59_10">"#"</definedName>
    <definedName name="FDC_59_100">"#"</definedName>
    <definedName name="FDC_59_101">"#"</definedName>
    <definedName name="FDC_59_102">"#"</definedName>
    <definedName name="FDC_59_103">"#"</definedName>
    <definedName name="FDC_59_104">"#"</definedName>
    <definedName name="FDC_59_105">"#"</definedName>
    <definedName name="FDC_59_106">"#"</definedName>
    <definedName name="FDC_59_107">"#"</definedName>
    <definedName name="FDC_59_108">"#"</definedName>
    <definedName name="FDC_59_109">"#"</definedName>
    <definedName name="FDC_59_11">"#"</definedName>
    <definedName name="FDC_59_110">"#"</definedName>
    <definedName name="FDC_59_111">"#"</definedName>
    <definedName name="FDC_59_112">"#"</definedName>
    <definedName name="FDC_59_113">"#"</definedName>
    <definedName name="FDC_59_114">"#"</definedName>
    <definedName name="FDC_59_115">"#"</definedName>
    <definedName name="FDC_59_116">"#"</definedName>
    <definedName name="FDC_59_117">"#"</definedName>
    <definedName name="FDC_59_118">"#"</definedName>
    <definedName name="FDC_59_119">"#"</definedName>
    <definedName name="FDC_59_12">"#"</definedName>
    <definedName name="FDC_59_120">"#"</definedName>
    <definedName name="FDC_59_121">"#"</definedName>
    <definedName name="FDC_59_122">"#"</definedName>
    <definedName name="FDC_59_123">"#"</definedName>
    <definedName name="FDC_59_124">"#"</definedName>
    <definedName name="FDC_59_125">"#"</definedName>
    <definedName name="FDC_59_126">"#"</definedName>
    <definedName name="FDC_59_127">"#"</definedName>
    <definedName name="FDC_59_128">"#"</definedName>
    <definedName name="FDC_59_129">"#"</definedName>
    <definedName name="FDC_59_13">"#"</definedName>
    <definedName name="FDC_59_130">"#"</definedName>
    <definedName name="FDC_59_131">"#"</definedName>
    <definedName name="FDC_59_132">"#"</definedName>
    <definedName name="FDC_59_133">"#"</definedName>
    <definedName name="FDC_59_134">"#"</definedName>
    <definedName name="FDC_59_135">"#"</definedName>
    <definedName name="FDC_59_136">"#"</definedName>
    <definedName name="FDC_59_137">"#"</definedName>
    <definedName name="FDC_59_138">"#"</definedName>
    <definedName name="FDC_59_139">"#"</definedName>
    <definedName name="FDC_59_14">"#"</definedName>
    <definedName name="FDC_59_140">"#"</definedName>
    <definedName name="FDC_59_141">"#"</definedName>
    <definedName name="FDC_59_142">"#"</definedName>
    <definedName name="FDC_59_143">"#"</definedName>
    <definedName name="FDC_59_144">"#"</definedName>
    <definedName name="FDC_59_145">"#"</definedName>
    <definedName name="FDC_59_146">"#"</definedName>
    <definedName name="FDC_59_147">"#"</definedName>
    <definedName name="FDC_59_148">"#"</definedName>
    <definedName name="FDC_59_149">"#"</definedName>
    <definedName name="FDC_59_15">"#"</definedName>
    <definedName name="FDC_59_150">"#"</definedName>
    <definedName name="FDC_59_151">"#"</definedName>
    <definedName name="FDC_59_152">"#"</definedName>
    <definedName name="FDC_59_153">"#"</definedName>
    <definedName name="FDC_59_154">"#"</definedName>
    <definedName name="FDC_59_155">"#"</definedName>
    <definedName name="FDC_59_156">"#"</definedName>
    <definedName name="FDC_59_157">"#"</definedName>
    <definedName name="FDC_59_158">"#"</definedName>
    <definedName name="FDC_59_159">"#"</definedName>
    <definedName name="FDC_59_16">"#"</definedName>
    <definedName name="FDC_59_160">"#"</definedName>
    <definedName name="FDC_59_161">"#"</definedName>
    <definedName name="FDC_59_162">"#"</definedName>
    <definedName name="FDC_59_163">"#"</definedName>
    <definedName name="FDC_59_164">"#"</definedName>
    <definedName name="FDC_59_165">"#"</definedName>
    <definedName name="FDC_59_166">"#"</definedName>
    <definedName name="FDC_59_167">"#"</definedName>
    <definedName name="FDC_59_168">"#"</definedName>
    <definedName name="FDC_59_169">"#"</definedName>
    <definedName name="FDC_59_17">"#"</definedName>
    <definedName name="FDC_59_170">"#"</definedName>
    <definedName name="FDC_59_171">"#"</definedName>
    <definedName name="FDC_59_172">"#"</definedName>
    <definedName name="FDC_59_173">"#"</definedName>
    <definedName name="FDC_59_174">"#"</definedName>
    <definedName name="FDC_59_175">"#"</definedName>
    <definedName name="FDC_59_176">"#"</definedName>
    <definedName name="FDC_59_177">"#"</definedName>
    <definedName name="FDC_59_178">"#"</definedName>
    <definedName name="FDC_59_179">"#"</definedName>
    <definedName name="FDC_59_18">"#"</definedName>
    <definedName name="FDC_59_180">"#"</definedName>
    <definedName name="FDC_59_181">"#"</definedName>
    <definedName name="FDC_59_182">"#"</definedName>
    <definedName name="FDC_59_183">"#"</definedName>
    <definedName name="FDC_59_184">"#"</definedName>
    <definedName name="FDC_59_185">"#"</definedName>
    <definedName name="FDC_59_186">"#"</definedName>
    <definedName name="FDC_59_187">"#"</definedName>
    <definedName name="FDC_59_188">"#"</definedName>
    <definedName name="FDC_59_189">"#"</definedName>
    <definedName name="FDC_59_19">"#"</definedName>
    <definedName name="FDC_59_190">"#"</definedName>
    <definedName name="FDC_59_191">"#"</definedName>
    <definedName name="FDC_59_192">"#"</definedName>
    <definedName name="FDC_59_193">"#"</definedName>
    <definedName name="FDC_59_194">"#"</definedName>
    <definedName name="FDC_59_195">"#"</definedName>
    <definedName name="FDC_59_196">"#"</definedName>
    <definedName name="FDC_59_197">"#"</definedName>
    <definedName name="FDC_59_198">"#"</definedName>
    <definedName name="FDC_59_199">"#"</definedName>
    <definedName name="FDC_59_2">"#"</definedName>
    <definedName name="FDC_59_20">"#"</definedName>
    <definedName name="FDC_59_200">"#"</definedName>
    <definedName name="FDC_59_201">"#"</definedName>
    <definedName name="FDC_59_202">"#"</definedName>
    <definedName name="FDC_59_203">"#"</definedName>
    <definedName name="FDC_59_204">"#"</definedName>
    <definedName name="FDC_59_205">"#"</definedName>
    <definedName name="FDC_59_206">"#"</definedName>
    <definedName name="FDC_59_207">"#"</definedName>
    <definedName name="FDC_59_208">"#"</definedName>
    <definedName name="FDC_59_209">"#"</definedName>
    <definedName name="FDC_59_21">"#"</definedName>
    <definedName name="FDC_59_210">"#"</definedName>
    <definedName name="FDC_59_211">"#"</definedName>
    <definedName name="FDC_59_212">"#"</definedName>
    <definedName name="FDC_59_213">"#"</definedName>
    <definedName name="FDC_59_214">"#"</definedName>
    <definedName name="FDC_59_215">"#"</definedName>
    <definedName name="FDC_59_216">"#"</definedName>
    <definedName name="FDC_59_217">"#"</definedName>
    <definedName name="FDC_59_218">"#"</definedName>
    <definedName name="FDC_59_219">"#"</definedName>
    <definedName name="FDC_59_22">"#"</definedName>
    <definedName name="FDC_59_220">"#"</definedName>
    <definedName name="FDC_59_221">"#"</definedName>
    <definedName name="FDC_59_222">"#"</definedName>
    <definedName name="FDC_59_223">"#"</definedName>
    <definedName name="FDC_59_224">"#"</definedName>
    <definedName name="FDC_59_225">"#"</definedName>
    <definedName name="FDC_59_226">"#"</definedName>
    <definedName name="FDC_59_227">"#"</definedName>
    <definedName name="FDC_59_228">"#"</definedName>
    <definedName name="FDC_59_229">"#"</definedName>
    <definedName name="FDC_59_23">"#"</definedName>
    <definedName name="FDC_59_230">"#"</definedName>
    <definedName name="FDC_59_231">"#"</definedName>
    <definedName name="FDC_59_232">"#"</definedName>
    <definedName name="FDC_59_233">"#"</definedName>
    <definedName name="FDC_59_234">"#"</definedName>
    <definedName name="FDC_59_235">"#"</definedName>
    <definedName name="FDC_59_236">"#"</definedName>
    <definedName name="FDC_59_237">"#"</definedName>
    <definedName name="FDC_59_238">"#"</definedName>
    <definedName name="FDC_59_239">"#"</definedName>
    <definedName name="FDC_59_24">"#"</definedName>
    <definedName name="FDC_59_240">"#"</definedName>
    <definedName name="FDC_59_241">"#"</definedName>
    <definedName name="FDC_59_242">"#"</definedName>
    <definedName name="FDC_59_243">"#"</definedName>
    <definedName name="FDC_59_244">"#"</definedName>
    <definedName name="FDC_59_245">"#"</definedName>
    <definedName name="FDC_59_246">"#"</definedName>
    <definedName name="FDC_59_247">"#"</definedName>
    <definedName name="FDC_59_248">"#"</definedName>
    <definedName name="FDC_59_249">"#"</definedName>
    <definedName name="FDC_59_25">"#"</definedName>
    <definedName name="FDC_59_250">"#"</definedName>
    <definedName name="FDC_59_251">"#"</definedName>
    <definedName name="FDC_59_252">"#"</definedName>
    <definedName name="FDC_59_253">"#"</definedName>
    <definedName name="FDC_59_254">"#"</definedName>
    <definedName name="FDC_59_255">"#"</definedName>
    <definedName name="FDC_59_256">"#"</definedName>
    <definedName name="FDC_59_257">"#"</definedName>
    <definedName name="FDC_59_258">"#"</definedName>
    <definedName name="FDC_59_259">"#"</definedName>
    <definedName name="FDC_59_26">"#"</definedName>
    <definedName name="FDC_59_260">"#"</definedName>
    <definedName name="FDC_59_261">"#"</definedName>
    <definedName name="FDC_59_27">"#"</definedName>
    <definedName name="FDC_59_28">"#"</definedName>
    <definedName name="FDC_59_29">"#"</definedName>
    <definedName name="FDC_59_3">"#"</definedName>
    <definedName name="FDC_59_30">"#"</definedName>
    <definedName name="FDC_59_31">"#"</definedName>
    <definedName name="FDC_59_32">"#"</definedName>
    <definedName name="FDC_59_33">"#"</definedName>
    <definedName name="FDC_59_34">"#"</definedName>
    <definedName name="FDC_59_35">"#"</definedName>
    <definedName name="FDC_59_36">"#"</definedName>
    <definedName name="FDC_59_37">"#"</definedName>
    <definedName name="FDC_59_38">"#"</definedName>
    <definedName name="FDC_59_39">"#"</definedName>
    <definedName name="FDC_59_4">"#"</definedName>
    <definedName name="FDC_59_40">"#"</definedName>
    <definedName name="FDC_59_41">"#"</definedName>
    <definedName name="FDC_59_42">"#"</definedName>
    <definedName name="FDC_59_43">"#"</definedName>
    <definedName name="FDC_59_44">"#"</definedName>
    <definedName name="FDC_59_45">"#"</definedName>
    <definedName name="FDC_59_46">"#"</definedName>
    <definedName name="FDC_59_47">"#"</definedName>
    <definedName name="FDC_59_48">"#"</definedName>
    <definedName name="FDC_59_49">"#"</definedName>
    <definedName name="FDC_59_5">"#"</definedName>
    <definedName name="FDC_59_50">"#"</definedName>
    <definedName name="FDC_59_51">"#"</definedName>
    <definedName name="FDC_59_52">"#"</definedName>
    <definedName name="FDC_59_53">"#"</definedName>
    <definedName name="FDC_59_54">"#"</definedName>
    <definedName name="FDC_59_55">"#"</definedName>
    <definedName name="FDC_59_56">"#"</definedName>
    <definedName name="FDC_59_57">"#"</definedName>
    <definedName name="FDC_59_58">"#"</definedName>
    <definedName name="FDC_59_59">"#"</definedName>
    <definedName name="FDC_59_6">"#"</definedName>
    <definedName name="FDC_59_60">"#"</definedName>
    <definedName name="FDC_59_61">"#"</definedName>
    <definedName name="FDC_59_62">"#"</definedName>
    <definedName name="FDC_59_63">"#"</definedName>
    <definedName name="FDC_59_64">"#"</definedName>
    <definedName name="FDC_59_65">"#"</definedName>
    <definedName name="FDC_59_66">"#"</definedName>
    <definedName name="FDC_59_67">"#"</definedName>
    <definedName name="FDC_59_68">"#"</definedName>
    <definedName name="FDC_59_69">"#"</definedName>
    <definedName name="FDC_59_7">"#"</definedName>
    <definedName name="FDC_59_70">"#"</definedName>
    <definedName name="FDC_59_71">"#"</definedName>
    <definedName name="FDC_59_72">"#"</definedName>
    <definedName name="FDC_59_73">"#"</definedName>
    <definedName name="FDC_59_74">"#"</definedName>
    <definedName name="FDC_59_75">"#"</definedName>
    <definedName name="FDC_59_76">"#"</definedName>
    <definedName name="FDC_59_77">"#"</definedName>
    <definedName name="FDC_59_78">"#"</definedName>
    <definedName name="FDC_59_79">"#"</definedName>
    <definedName name="FDC_59_8">"#"</definedName>
    <definedName name="FDC_59_80">"#"</definedName>
    <definedName name="FDC_59_81">"#"</definedName>
    <definedName name="FDC_59_82">"#"</definedName>
    <definedName name="FDC_59_83">"#"</definedName>
    <definedName name="FDC_59_84">"#"</definedName>
    <definedName name="FDC_59_85">"#"</definedName>
    <definedName name="FDC_59_86">"#"</definedName>
    <definedName name="FDC_59_87">"#"</definedName>
    <definedName name="FDC_59_88">"#"</definedName>
    <definedName name="FDC_59_89">"#"</definedName>
    <definedName name="FDC_59_9">"#"</definedName>
    <definedName name="FDC_59_90">"#"</definedName>
    <definedName name="FDC_59_91">"#"</definedName>
    <definedName name="FDC_59_92">"#"</definedName>
    <definedName name="FDC_59_93">"#"</definedName>
    <definedName name="FDC_59_94">"#"</definedName>
    <definedName name="FDC_59_95">"#"</definedName>
    <definedName name="FDC_59_96">"#"</definedName>
    <definedName name="FDC_59_97">"#"</definedName>
    <definedName name="FDC_59_98">"#"</definedName>
    <definedName name="FDC_59_99">"#"</definedName>
    <definedName name="FDC_6_0">"#"</definedName>
    <definedName name="FDC_6_1">"#"</definedName>
    <definedName name="FDC_6_2">"#"</definedName>
    <definedName name="FDC_6_3">"#"</definedName>
    <definedName name="FDC_60_0">"#"</definedName>
    <definedName name="FDC_60_1">"#"</definedName>
    <definedName name="FDC_60_10">"#"</definedName>
    <definedName name="FDC_60_100">"#"</definedName>
    <definedName name="FDC_60_101">"#"</definedName>
    <definedName name="FDC_60_102">"#"</definedName>
    <definedName name="FDC_60_103">"#"</definedName>
    <definedName name="FDC_60_104">"#"</definedName>
    <definedName name="FDC_60_105">"#"</definedName>
    <definedName name="FDC_60_106">"#"</definedName>
    <definedName name="FDC_60_107">"#"</definedName>
    <definedName name="FDC_60_108">"#"</definedName>
    <definedName name="FDC_60_109">"#"</definedName>
    <definedName name="FDC_60_11">"#"</definedName>
    <definedName name="FDC_60_110">"#"</definedName>
    <definedName name="FDC_60_111">"#"</definedName>
    <definedName name="FDC_60_112">"#"</definedName>
    <definedName name="FDC_60_113">"#"</definedName>
    <definedName name="FDC_60_114">"#"</definedName>
    <definedName name="FDC_60_115">"#"</definedName>
    <definedName name="FDC_60_116">"#"</definedName>
    <definedName name="FDC_60_117">"#"</definedName>
    <definedName name="FDC_60_118">"#"</definedName>
    <definedName name="FDC_60_119">"#"</definedName>
    <definedName name="FDC_60_12">"#"</definedName>
    <definedName name="FDC_60_120">"#"</definedName>
    <definedName name="FDC_60_121">"#"</definedName>
    <definedName name="FDC_60_122">"#"</definedName>
    <definedName name="FDC_60_123">"#"</definedName>
    <definedName name="FDC_60_124">"#"</definedName>
    <definedName name="FDC_60_125">"#"</definedName>
    <definedName name="FDC_60_126">"#"</definedName>
    <definedName name="FDC_60_127">"#"</definedName>
    <definedName name="FDC_60_128">"#"</definedName>
    <definedName name="FDC_60_129">"#"</definedName>
    <definedName name="FDC_60_13">"#"</definedName>
    <definedName name="FDC_60_130">"#"</definedName>
    <definedName name="FDC_60_131">"#"</definedName>
    <definedName name="FDC_60_132">"#"</definedName>
    <definedName name="FDC_60_133">"#"</definedName>
    <definedName name="FDC_60_134">"#"</definedName>
    <definedName name="FDC_60_135">"#"</definedName>
    <definedName name="FDC_60_136">"#"</definedName>
    <definedName name="FDC_60_137">"#"</definedName>
    <definedName name="FDC_60_138">"#"</definedName>
    <definedName name="FDC_60_139">"#"</definedName>
    <definedName name="FDC_60_14">"#"</definedName>
    <definedName name="FDC_60_140">"#"</definedName>
    <definedName name="FDC_60_141">"#"</definedName>
    <definedName name="FDC_60_142">"#"</definedName>
    <definedName name="FDC_60_143">"#"</definedName>
    <definedName name="FDC_60_144">"#"</definedName>
    <definedName name="FDC_60_145">"#"</definedName>
    <definedName name="FDC_60_146">"#"</definedName>
    <definedName name="FDC_60_147">"#"</definedName>
    <definedName name="FDC_60_148">"#"</definedName>
    <definedName name="FDC_60_149">"#"</definedName>
    <definedName name="FDC_60_15">"#"</definedName>
    <definedName name="FDC_60_150">"#"</definedName>
    <definedName name="FDC_60_151">"#"</definedName>
    <definedName name="FDC_60_152">"#"</definedName>
    <definedName name="FDC_60_153">"#"</definedName>
    <definedName name="FDC_60_154">"#"</definedName>
    <definedName name="FDC_60_155">"#"</definedName>
    <definedName name="FDC_60_156">"#"</definedName>
    <definedName name="FDC_60_157">"#"</definedName>
    <definedName name="FDC_60_158">"#"</definedName>
    <definedName name="FDC_60_159">"#"</definedName>
    <definedName name="FDC_60_16">"#"</definedName>
    <definedName name="FDC_60_160">"#"</definedName>
    <definedName name="FDC_60_161">"#"</definedName>
    <definedName name="FDC_60_162">"#"</definedName>
    <definedName name="FDC_60_163">"#"</definedName>
    <definedName name="FDC_60_164">"#"</definedName>
    <definedName name="FDC_60_165">"#"</definedName>
    <definedName name="FDC_60_166">"#"</definedName>
    <definedName name="FDC_60_167">"#"</definedName>
    <definedName name="FDC_60_168">"#"</definedName>
    <definedName name="FDC_60_169">"#"</definedName>
    <definedName name="FDC_60_17">"#"</definedName>
    <definedName name="FDC_60_170">"#"</definedName>
    <definedName name="FDC_60_171">"#"</definedName>
    <definedName name="FDC_60_172">"#"</definedName>
    <definedName name="FDC_60_173">"#"</definedName>
    <definedName name="FDC_60_174">"#"</definedName>
    <definedName name="FDC_60_175">"#"</definedName>
    <definedName name="FDC_60_176">"#"</definedName>
    <definedName name="FDC_60_177">"#"</definedName>
    <definedName name="FDC_60_178">"#"</definedName>
    <definedName name="FDC_60_179">"#"</definedName>
    <definedName name="FDC_60_18">"#"</definedName>
    <definedName name="FDC_60_180">"#"</definedName>
    <definedName name="FDC_60_181">"#"</definedName>
    <definedName name="FDC_60_182">"#"</definedName>
    <definedName name="FDC_60_183">"#"</definedName>
    <definedName name="FDC_60_184">"#"</definedName>
    <definedName name="FDC_60_185">"#"</definedName>
    <definedName name="FDC_60_186">"#"</definedName>
    <definedName name="FDC_60_187">"#"</definedName>
    <definedName name="FDC_60_188">"#"</definedName>
    <definedName name="FDC_60_189">"#"</definedName>
    <definedName name="FDC_60_19">"#"</definedName>
    <definedName name="FDC_60_190">"#"</definedName>
    <definedName name="FDC_60_191">"#"</definedName>
    <definedName name="FDC_60_192">"#"</definedName>
    <definedName name="FDC_60_193">"#"</definedName>
    <definedName name="FDC_60_194">"#"</definedName>
    <definedName name="FDC_60_195">"#"</definedName>
    <definedName name="FDC_60_196">"#"</definedName>
    <definedName name="FDC_60_197">"#"</definedName>
    <definedName name="FDC_60_198">"#"</definedName>
    <definedName name="FDC_60_199">"#"</definedName>
    <definedName name="FDC_60_2">"#"</definedName>
    <definedName name="FDC_60_20">"#"</definedName>
    <definedName name="FDC_60_200">"#"</definedName>
    <definedName name="FDC_60_201">"#"</definedName>
    <definedName name="FDC_60_202">"#"</definedName>
    <definedName name="FDC_60_203">"#"</definedName>
    <definedName name="FDC_60_204">"#"</definedName>
    <definedName name="FDC_60_205">"#"</definedName>
    <definedName name="FDC_60_206">"#"</definedName>
    <definedName name="FDC_60_207">"#"</definedName>
    <definedName name="FDC_60_208">"#"</definedName>
    <definedName name="FDC_60_209">"#"</definedName>
    <definedName name="FDC_60_21">"#"</definedName>
    <definedName name="FDC_60_210">"#"</definedName>
    <definedName name="FDC_60_211">"#"</definedName>
    <definedName name="FDC_60_212">"#"</definedName>
    <definedName name="FDC_60_213">"#"</definedName>
    <definedName name="FDC_60_214">"#"</definedName>
    <definedName name="FDC_60_215">"#"</definedName>
    <definedName name="FDC_60_216">"#"</definedName>
    <definedName name="FDC_60_217">"#"</definedName>
    <definedName name="FDC_60_218">"#"</definedName>
    <definedName name="FDC_60_219">"#"</definedName>
    <definedName name="FDC_60_22">"#"</definedName>
    <definedName name="FDC_60_220">"#"</definedName>
    <definedName name="FDC_60_221">"#"</definedName>
    <definedName name="FDC_60_222">"#"</definedName>
    <definedName name="FDC_60_223">"#"</definedName>
    <definedName name="FDC_60_224">"#"</definedName>
    <definedName name="FDC_60_225">"#"</definedName>
    <definedName name="FDC_60_226">"#"</definedName>
    <definedName name="FDC_60_227">"#"</definedName>
    <definedName name="FDC_60_228">"#"</definedName>
    <definedName name="FDC_60_229">"#"</definedName>
    <definedName name="FDC_60_23">"#"</definedName>
    <definedName name="FDC_60_230">"#"</definedName>
    <definedName name="FDC_60_231">"#"</definedName>
    <definedName name="FDC_60_232">"#"</definedName>
    <definedName name="FDC_60_233">"#"</definedName>
    <definedName name="FDC_60_234">"#"</definedName>
    <definedName name="FDC_60_235">"#"</definedName>
    <definedName name="FDC_60_236">"#"</definedName>
    <definedName name="FDC_60_237">"#"</definedName>
    <definedName name="FDC_60_238">"#"</definedName>
    <definedName name="FDC_60_239">"#"</definedName>
    <definedName name="FDC_60_24">"#"</definedName>
    <definedName name="FDC_60_240">"#"</definedName>
    <definedName name="FDC_60_241">"#"</definedName>
    <definedName name="FDC_60_242">"#"</definedName>
    <definedName name="FDC_60_243">"#"</definedName>
    <definedName name="FDC_60_244">"#"</definedName>
    <definedName name="FDC_60_245">"#"</definedName>
    <definedName name="FDC_60_246">"#"</definedName>
    <definedName name="FDC_60_247">"#"</definedName>
    <definedName name="FDC_60_248">"#"</definedName>
    <definedName name="FDC_60_249">"#"</definedName>
    <definedName name="FDC_60_25">"#"</definedName>
    <definedName name="FDC_60_250">"#"</definedName>
    <definedName name="FDC_60_251">"#"</definedName>
    <definedName name="FDC_60_252">"#"</definedName>
    <definedName name="FDC_60_253">"#"</definedName>
    <definedName name="FDC_60_254">"#"</definedName>
    <definedName name="FDC_60_255">"#"</definedName>
    <definedName name="FDC_60_256">"#"</definedName>
    <definedName name="FDC_60_257">"#"</definedName>
    <definedName name="FDC_60_258">"#"</definedName>
    <definedName name="FDC_60_259">"#"</definedName>
    <definedName name="FDC_60_26">"#"</definedName>
    <definedName name="FDC_60_260">"#"</definedName>
    <definedName name="FDC_60_261">"#"</definedName>
    <definedName name="FDC_60_27">"#"</definedName>
    <definedName name="FDC_60_28">"#"</definedName>
    <definedName name="FDC_60_29">"#"</definedName>
    <definedName name="FDC_60_3">"#"</definedName>
    <definedName name="FDC_60_30">"#"</definedName>
    <definedName name="FDC_60_31">"#"</definedName>
    <definedName name="FDC_60_32">"#"</definedName>
    <definedName name="FDC_60_33">"#"</definedName>
    <definedName name="FDC_60_34">"#"</definedName>
    <definedName name="FDC_60_35">"#"</definedName>
    <definedName name="FDC_60_36">"#"</definedName>
    <definedName name="FDC_60_37">"#"</definedName>
    <definedName name="FDC_60_38">"#"</definedName>
    <definedName name="FDC_60_39">"#"</definedName>
    <definedName name="FDC_60_4">"#"</definedName>
    <definedName name="FDC_60_40">"#"</definedName>
    <definedName name="FDC_60_41">"#"</definedName>
    <definedName name="FDC_60_42">"#"</definedName>
    <definedName name="FDC_60_43">"#"</definedName>
    <definedName name="FDC_60_44">"#"</definedName>
    <definedName name="FDC_60_45">"#"</definedName>
    <definedName name="FDC_60_46">"#"</definedName>
    <definedName name="FDC_60_47">"#"</definedName>
    <definedName name="FDC_60_48">"#"</definedName>
    <definedName name="FDC_60_49">"#"</definedName>
    <definedName name="FDC_60_5">"#"</definedName>
    <definedName name="FDC_60_50">"#"</definedName>
    <definedName name="FDC_60_51">"#"</definedName>
    <definedName name="FDC_60_52">"#"</definedName>
    <definedName name="FDC_60_53">"#"</definedName>
    <definedName name="FDC_60_54">"#"</definedName>
    <definedName name="FDC_60_55">"#"</definedName>
    <definedName name="FDC_60_56">"#"</definedName>
    <definedName name="FDC_60_57">"#"</definedName>
    <definedName name="FDC_60_58">"#"</definedName>
    <definedName name="FDC_60_59">"#"</definedName>
    <definedName name="FDC_60_6">"#"</definedName>
    <definedName name="FDC_60_60">"#"</definedName>
    <definedName name="FDC_60_61">"#"</definedName>
    <definedName name="FDC_60_62">"#"</definedName>
    <definedName name="FDC_60_63">"#"</definedName>
    <definedName name="FDC_60_64">"#"</definedName>
    <definedName name="FDC_60_65">"#"</definedName>
    <definedName name="FDC_60_66">"#"</definedName>
    <definedName name="FDC_60_67">"#"</definedName>
    <definedName name="FDC_60_68">"#"</definedName>
    <definedName name="FDC_60_69">"#"</definedName>
    <definedName name="FDC_60_7">"#"</definedName>
    <definedName name="FDC_60_70">"#"</definedName>
    <definedName name="FDC_60_71">"#"</definedName>
    <definedName name="FDC_60_72">"#"</definedName>
    <definedName name="FDC_60_73">"#"</definedName>
    <definedName name="FDC_60_74">"#"</definedName>
    <definedName name="FDC_60_75">"#"</definedName>
    <definedName name="FDC_60_76">"#"</definedName>
    <definedName name="FDC_60_77">"#"</definedName>
    <definedName name="FDC_60_78">"#"</definedName>
    <definedName name="FDC_60_79">"#"</definedName>
    <definedName name="FDC_60_8">"#"</definedName>
    <definedName name="FDC_60_80">"#"</definedName>
    <definedName name="FDC_60_81">"#"</definedName>
    <definedName name="FDC_60_82">"#"</definedName>
    <definedName name="FDC_60_83">"#"</definedName>
    <definedName name="FDC_60_84">"#"</definedName>
    <definedName name="FDC_60_85">"#"</definedName>
    <definedName name="FDC_60_86">"#"</definedName>
    <definedName name="FDC_60_87">"#"</definedName>
    <definedName name="FDC_60_88">"#"</definedName>
    <definedName name="FDC_60_89">"#"</definedName>
    <definedName name="FDC_60_9">"#"</definedName>
    <definedName name="FDC_60_90">"#"</definedName>
    <definedName name="FDC_60_91">"#"</definedName>
    <definedName name="FDC_60_92">"#"</definedName>
    <definedName name="FDC_60_93">"#"</definedName>
    <definedName name="FDC_60_94">"#"</definedName>
    <definedName name="FDC_60_95">"#"</definedName>
    <definedName name="FDC_60_96">"#"</definedName>
    <definedName name="FDC_60_97">"#"</definedName>
    <definedName name="FDC_60_98">"#"</definedName>
    <definedName name="FDC_60_99">"#"</definedName>
    <definedName name="FDC_61_0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>"#"</definedName>
    <definedName name="FDC_62_1">"#"</definedName>
    <definedName name="FDC_62_10">"#"</definedName>
    <definedName name="FDC_62_100">"#"</definedName>
    <definedName name="FDC_62_101">"#"</definedName>
    <definedName name="FDC_62_102">"#"</definedName>
    <definedName name="FDC_62_103">"#"</definedName>
    <definedName name="FDC_62_104">"#"</definedName>
    <definedName name="FDC_62_105">"#"</definedName>
    <definedName name="FDC_62_106">"#"</definedName>
    <definedName name="FDC_62_107">"#"</definedName>
    <definedName name="FDC_62_108">"#"</definedName>
    <definedName name="FDC_62_109">"#"</definedName>
    <definedName name="FDC_62_11">"#"</definedName>
    <definedName name="FDC_62_110">"#"</definedName>
    <definedName name="FDC_62_111">"#"</definedName>
    <definedName name="FDC_62_112">"#"</definedName>
    <definedName name="FDC_62_113">"#"</definedName>
    <definedName name="FDC_62_114">"#"</definedName>
    <definedName name="FDC_62_115">"#"</definedName>
    <definedName name="FDC_62_116">"#"</definedName>
    <definedName name="FDC_62_117">"#"</definedName>
    <definedName name="FDC_62_118">"#"</definedName>
    <definedName name="FDC_62_119">"#"</definedName>
    <definedName name="FDC_62_12">"#"</definedName>
    <definedName name="FDC_62_120">"#"</definedName>
    <definedName name="FDC_62_121">"#"</definedName>
    <definedName name="FDC_62_122">"#"</definedName>
    <definedName name="FDC_62_123">"#"</definedName>
    <definedName name="FDC_62_124">"#"</definedName>
    <definedName name="FDC_62_125">"#"</definedName>
    <definedName name="FDC_62_126">"#"</definedName>
    <definedName name="FDC_62_127">"#"</definedName>
    <definedName name="FDC_62_128">"#"</definedName>
    <definedName name="FDC_62_129">"#"</definedName>
    <definedName name="FDC_62_13">"#"</definedName>
    <definedName name="FDC_62_130">"#"</definedName>
    <definedName name="FDC_62_131">"#"</definedName>
    <definedName name="FDC_62_132">"#"</definedName>
    <definedName name="FDC_62_133">"#"</definedName>
    <definedName name="FDC_62_134">"#"</definedName>
    <definedName name="FDC_62_135">"#"</definedName>
    <definedName name="FDC_62_136">"#"</definedName>
    <definedName name="FDC_62_137">"#"</definedName>
    <definedName name="FDC_62_138">"#"</definedName>
    <definedName name="FDC_62_139">"#"</definedName>
    <definedName name="FDC_62_14">"#"</definedName>
    <definedName name="FDC_62_140">"#"</definedName>
    <definedName name="FDC_62_141">"#"</definedName>
    <definedName name="FDC_62_142">"#"</definedName>
    <definedName name="FDC_62_143">"#"</definedName>
    <definedName name="FDC_62_144">"#"</definedName>
    <definedName name="FDC_62_145">"#"</definedName>
    <definedName name="FDC_62_146">"#"</definedName>
    <definedName name="FDC_62_147">"#"</definedName>
    <definedName name="FDC_62_148">"#"</definedName>
    <definedName name="FDC_62_149">"#"</definedName>
    <definedName name="FDC_62_15">"#"</definedName>
    <definedName name="FDC_62_150">"#"</definedName>
    <definedName name="FDC_62_151">"#"</definedName>
    <definedName name="FDC_62_152">"#"</definedName>
    <definedName name="FDC_62_153">"#"</definedName>
    <definedName name="FDC_62_154">"#"</definedName>
    <definedName name="FDC_62_155">"#"</definedName>
    <definedName name="FDC_62_156">"#"</definedName>
    <definedName name="FDC_62_157">"#"</definedName>
    <definedName name="FDC_62_158">"#"</definedName>
    <definedName name="FDC_62_159">"#"</definedName>
    <definedName name="FDC_62_16">"#"</definedName>
    <definedName name="FDC_62_160">"#"</definedName>
    <definedName name="FDC_62_161">"#"</definedName>
    <definedName name="FDC_62_162">"#"</definedName>
    <definedName name="FDC_62_163">"#"</definedName>
    <definedName name="FDC_62_164">"#"</definedName>
    <definedName name="FDC_62_165">"#"</definedName>
    <definedName name="FDC_62_166">"#"</definedName>
    <definedName name="FDC_62_167">"#"</definedName>
    <definedName name="FDC_62_168">"#"</definedName>
    <definedName name="FDC_62_169">"#"</definedName>
    <definedName name="FDC_62_17">"#"</definedName>
    <definedName name="FDC_62_170">"#"</definedName>
    <definedName name="FDC_62_171">"#"</definedName>
    <definedName name="FDC_62_172">"#"</definedName>
    <definedName name="FDC_62_173">"#"</definedName>
    <definedName name="FDC_62_174">"#"</definedName>
    <definedName name="FDC_62_175">"#"</definedName>
    <definedName name="FDC_62_176">"#"</definedName>
    <definedName name="FDC_62_177">"#"</definedName>
    <definedName name="FDC_62_178">"#"</definedName>
    <definedName name="FDC_62_179">"#"</definedName>
    <definedName name="FDC_62_18">"#"</definedName>
    <definedName name="FDC_62_180">"#"</definedName>
    <definedName name="FDC_62_181">"#"</definedName>
    <definedName name="FDC_62_182">"#"</definedName>
    <definedName name="FDC_62_183">"#"</definedName>
    <definedName name="FDC_62_184">"#"</definedName>
    <definedName name="FDC_62_185">"#"</definedName>
    <definedName name="FDC_62_186">"#"</definedName>
    <definedName name="FDC_62_187">"#"</definedName>
    <definedName name="FDC_62_188">"#"</definedName>
    <definedName name="FDC_62_189">"#"</definedName>
    <definedName name="FDC_62_19">"#"</definedName>
    <definedName name="FDC_62_190">"#"</definedName>
    <definedName name="FDC_62_191">"#"</definedName>
    <definedName name="FDC_62_192">"#"</definedName>
    <definedName name="FDC_62_193">"#"</definedName>
    <definedName name="FDC_62_194">"#"</definedName>
    <definedName name="FDC_62_195">"#"</definedName>
    <definedName name="FDC_62_196">"#"</definedName>
    <definedName name="FDC_62_197">"#"</definedName>
    <definedName name="FDC_62_198">"#"</definedName>
    <definedName name="FDC_62_199">"#"</definedName>
    <definedName name="FDC_62_2">"#"</definedName>
    <definedName name="FDC_62_20">"#"</definedName>
    <definedName name="FDC_62_200">"#"</definedName>
    <definedName name="FDC_62_201">"#"</definedName>
    <definedName name="FDC_62_202">"#"</definedName>
    <definedName name="FDC_62_203">"#"</definedName>
    <definedName name="FDC_62_204">"#"</definedName>
    <definedName name="FDC_62_205">"#"</definedName>
    <definedName name="FDC_62_206">"#"</definedName>
    <definedName name="FDC_62_207">"#"</definedName>
    <definedName name="FDC_62_208">"#"</definedName>
    <definedName name="FDC_62_209">"#"</definedName>
    <definedName name="FDC_62_21">"#"</definedName>
    <definedName name="FDC_62_210">"#"</definedName>
    <definedName name="FDC_62_211">"#"</definedName>
    <definedName name="FDC_62_212">"#"</definedName>
    <definedName name="FDC_62_213">"#"</definedName>
    <definedName name="FDC_62_214">"#"</definedName>
    <definedName name="FDC_62_215">"#"</definedName>
    <definedName name="FDC_62_216">"#"</definedName>
    <definedName name="FDC_62_217">"#"</definedName>
    <definedName name="FDC_62_218">"#"</definedName>
    <definedName name="FDC_62_219">"#"</definedName>
    <definedName name="FDC_62_22">"#"</definedName>
    <definedName name="FDC_62_220">"#"</definedName>
    <definedName name="FDC_62_221">"#"</definedName>
    <definedName name="FDC_62_222">"#"</definedName>
    <definedName name="FDC_62_223">"#"</definedName>
    <definedName name="FDC_62_224">"#"</definedName>
    <definedName name="FDC_62_225">"#"</definedName>
    <definedName name="FDC_62_226">"#"</definedName>
    <definedName name="FDC_62_227">"#"</definedName>
    <definedName name="FDC_62_228">"#"</definedName>
    <definedName name="FDC_62_229">"#"</definedName>
    <definedName name="FDC_62_23">"#"</definedName>
    <definedName name="FDC_62_230">"#"</definedName>
    <definedName name="FDC_62_231">"#"</definedName>
    <definedName name="FDC_62_232">"#"</definedName>
    <definedName name="FDC_62_233">"#"</definedName>
    <definedName name="FDC_62_234">"#"</definedName>
    <definedName name="FDC_62_235">"#"</definedName>
    <definedName name="FDC_62_236">"#"</definedName>
    <definedName name="FDC_62_237">"#"</definedName>
    <definedName name="FDC_62_238">"#"</definedName>
    <definedName name="FDC_62_239">"#"</definedName>
    <definedName name="FDC_62_24">"#"</definedName>
    <definedName name="FDC_62_240">"#"</definedName>
    <definedName name="FDC_62_241">"#"</definedName>
    <definedName name="FDC_62_242">"#"</definedName>
    <definedName name="FDC_62_243">"#"</definedName>
    <definedName name="FDC_62_244">"#"</definedName>
    <definedName name="FDC_62_245">"#"</definedName>
    <definedName name="FDC_62_246">"#"</definedName>
    <definedName name="FDC_62_247">"#"</definedName>
    <definedName name="FDC_62_248">"#"</definedName>
    <definedName name="FDC_62_249">"#"</definedName>
    <definedName name="FDC_62_25">"#"</definedName>
    <definedName name="FDC_62_250">"#"</definedName>
    <definedName name="FDC_62_251">"#"</definedName>
    <definedName name="FDC_62_252">"#"</definedName>
    <definedName name="FDC_62_253">"#"</definedName>
    <definedName name="FDC_62_254">"#"</definedName>
    <definedName name="FDC_62_255">"#"</definedName>
    <definedName name="FDC_62_256">"#"</definedName>
    <definedName name="FDC_62_257">"#"</definedName>
    <definedName name="FDC_62_258">"#"</definedName>
    <definedName name="FDC_62_259">"#"</definedName>
    <definedName name="FDC_62_26">"#"</definedName>
    <definedName name="FDC_62_260">"#"</definedName>
    <definedName name="FDC_62_261">"#"</definedName>
    <definedName name="FDC_62_27">"#"</definedName>
    <definedName name="FDC_62_28">"#"</definedName>
    <definedName name="FDC_62_29">"#"</definedName>
    <definedName name="FDC_62_3">"#"</definedName>
    <definedName name="FDC_62_30">"#"</definedName>
    <definedName name="FDC_62_31">"#"</definedName>
    <definedName name="FDC_62_32">"#"</definedName>
    <definedName name="FDC_62_33">"#"</definedName>
    <definedName name="FDC_62_34">"#"</definedName>
    <definedName name="FDC_62_35">"#"</definedName>
    <definedName name="FDC_62_36">"#"</definedName>
    <definedName name="FDC_62_37">"#"</definedName>
    <definedName name="FDC_62_38">"#"</definedName>
    <definedName name="FDC_62_39">"#"</definedName>
    <definedName name="FDC_62_4">"#"</definedName>
    <definedName name="FDC_62_40">"#"</definedName>
    <definedName name="FDC_62_41">"#"</definedName>
    <definedName name="FDC_62_42">"#"</definedName>
    <definedName name="FDC_62_43">"#"</definedName>
    <definedName name="FDC_62_44">"#"</definedName>
    <definedName name="FDC_62_45">"#"</definedName>
    <definedName name="FDC_62_46">"#"</definedName>
    <definedName name="FDC_62_47">"#"</definedName>
    <definedName name="FDC_62_48">"#"</definedName>
    <definedName name="FDC_62_49">"#"</definedName>
    <definedName name="FDC_62_5">"#"</definedName>
    <definedName name="FDC_62_50">"#"</definedName>
    <definedName name="FDC_62_51">"#"</definedName>
    <definedName name="FDC_62_52">"#"</definedName>
    <definedName name="FDC_62_53">"#"</definedName>
    <definedName name="FDC_62_54">"#"</definedName>
    <definedName name="FDC_62_55">"#"</definedName>
    <definedName name="FDC_62_56">"#"</definedName>
    <definedName name="FDC_62_57">"#"</definedName>
    <definedName name="FDC_62_58">"#"</definedName>
    <definedName name="FDC_62_59">"#"</definedName>
    <definedName name="FDC_62_6">"#"</definedName>
    <definedName name="FDC_62_60">"#"</definedName>
    <definedName name="FDC_62_61">"#"</definedName>
    <definedName name="FDC_62_62">"#"</definedName>
    <definedName name="FDC_62_63">"#"</definedName>
    <definedName name="FDC_62_64">"#"</definedName>
    <definedName name="FDC_62_65">"#"</definedName>
    <definedName name="FDC_62_66">"#"</definedName>
    <definedName name="FDC_62_67">"#"</definedName>
    <definedName name="FDC_62_68">"#"</definedName>
    <definedName name="FDC_62_69">"#"</definedName>
    <definedName name="FDC_62_7">"#"</definedName>
    <definedName name="FDC_62_70">"#"</definedName>
    <definedName name="FDC_62_71">"#"</definedName>
    <definedName name="FDC_62_72">"#"</definedName>
    <definedName name="FDC_62_73">"#"</definedName>
    <definedName name="FDC_62_74">"#"</definedName>
    <definedName name="FDC_62_75">"#"</definedName>
    <definedName name="FDC_62_76">"#"</definedName>
    <definedName name="FDC_62_77">"#"</definedName>
    <definedName name="FDC_62_78">"#"</definedName>
    <definedName name="FDC_62_79">"#"</definedName>
    <definedName name="FDC_62_8">"#"</definedName>
    <definedName name="FDC_62_80">"#"</definedName>
    <definedName name="FDC_62_81">"#"</definedName>
    <definedName name="FDC_62_82">"#"</definedName>
    <definedName name="FDC_62_83">"#"</definedName>
    <definedName name="FDC_62_84">"#"</definedName>
    <definedName name="FDC_62_85">"#"</definedName>
    <definedName name="FDC_62_86">"#"</definedName>
    <definedName name="FDC_62_87">"#"</definedName>
    <definedName name="FDC_62_88">"#"</definedName>
    <definedName name="FDC_62_89">"#"</definedName>
    <definedName name="FDC_62_9">"#"</definedName>
    <definedName name="FDC_62_90">"#"</definedName>
    <definedName name="FDC_62_91">"#"</definedName>
    <definedName name="FDC_62_92">"#"</definedName>
    <definedName name="FDC_62_93">"#"</definedName>
    <definedName name="FDC_62_94">"#"</definedName>
    <definedName name="FDC_62_95">"#"</definedName>
    <definedName name="FDC_62_96">"#"</definedName>
    <definedName name="FDC_62_97">"#"</definedName>
    <definedName name="FDC_62_98">"#"</definedName>
    <definedName name="FDC_62_99">"#"</definedName>
    <definedName name="FDC_63_0">"#"</definedName>
    <definedName name="FDC_63_1">"#"</definedName>
    <definedName name="FDC_63_10">"#"</definedName>
    <definedName name="FDC_63_100">"#"</definedName>
    <definedName name="FDC_63_101">"#"</definedName>
    <definedName name="FDC_63_102">"#"</definedName>
    <definedName name="FDC_63_103">"#"</definedName>
    <definedName name="FDC_63_104">"#"</definedName>
    <definedName name="FDC_63_105">"#"</definedName>
    <definedName name="FDC_63_106">"#"</definedName>
    <definedName name="FDC_63_107">"#"</definedName>
    <definedName name="FDC_63_108">"#"</definedName>
    <definedName name="FDC_63_109">"#"</definedName>
    <definedName name="FDC_63_11">"#"</definedName>
    <definedName name="FDC_63_110">"#"</definedName>
    <definedName name="FDC_63_111">"#"</definedName>
    <definedName name="FDC_63_112">"#"</definedName>
    <definedName name="FDC_63_113">"#"</definedName>
    <definedName name="FDC_63_114">"#"</definedName>
    <definedName name="FDC_63_115">"#"</definedName>
    <definedName name="FDC_63_116">"#"</definedName>
    <definedName name="FDC_63_117">"#"</definedName>
    <definedName name="FDC_63_118">"#"</definedName>
    <definedName name="FDC_63_119">"#"</definedName>
    <definedName name="FDC_63_12">"#"</definedName>
    <definedName name="FDC_63_120">"#"</definedName>
    <definedName name="FDC_63_121">"#"</definedName>
    <definedName name="FDC_63_122">"#"</definedName>
    <definedName name="FDC_63_123">"#"</definedName>
    <definedName name="FDC_63_124">"#"</definedName>
    <definedName name="FDC_63_125">"#"</definedName>
    <definedName name="FDC_63_126">"#"</definedName>
    <definedName name="FDC_63_127">"#"</definedName>
    <definedName name="FDC_63_128">"#"</definedName>
    <definedName name="FDC_63_129">"#"</definedName>
    <definedName name="FDC_63_13">"#"</definedName>
    <definedName name="FDC_63_130">"#"</definedName>
    <definedName name="FDC_63_131">"#"</definedName>
    <definedName name="FDC_63_132">"#"</definedName>
    <definedName name="FDC_63_133">"#"</definedName>
    <definedName name="FDC_63_134">"#"</definedName>
    <definedName name="FDC_63_135">"#"</definedName>
    <definedName name="FDC_63_136">"#"</definedName>
    <definedName name="FDC_63_137">"#"</definedName>
    <definedName name="FDC_63_138">"#"</definedName>
    <definedName name="FDC_63_139">"#"</definedName>
    <definedName name="FDC_63_14">"#"</definedName>
    <definedName name="FDC_63_140">"#"</definedName>
    <definedName name="FDC_63_141">"#"</definedName>
    <definedName name="FDC_63_142">"#"</definedName>
    <definedName name="FDC_63_143">"#"</definedName>
    <definedName name="FDC_63_144">"#"</definedName>
    <definedName name="FDC_63_145">"#"</definedName>
    <definedName name="FDC_63_146">"#"</definedName>
    <definedName name="FDC_63_147">"#"</definedName>
    <definedName name="FDC_63_148">"#"</definedName>
    <definedName name="FDC_63_149">"#"</definedName>
    <definedName name="FDC_63_15">"#"</definedName>
    <definedName name="FDC_63_150">"#"</definedName>
    <definedName name="FDC_63_151">"#"</definedName>
    <definedName name="FDC_63_152">"#"</definedName>
    <definedName name="FDC_63_153">"#"</definedName>
    <definedName name="FDC_63_154">"#"</definedName>
    <definedName name="FDC_63_155">"#"</definedName>
    <definedName name="FDC_63_156">"#"</definedName>
    <definedName name="FDC_63_157">"#"</definedName>
    <definedName name="FDC_63_158">"#"</definedName>
    <definedName name="FDC_63_159">"#"</definedName>
    <definedName name="FDC_63_16">"#"</definedName>
    <definedName name="FDC_63_160">"#"</definedName>
    <definedName name="FDC_63_161">"#"</definedName>
    <definedName name="FDC_63_162">"#"</definedName>
    <definedName name="FDC_63_163">"#"</definedName>
    <definedName name="FDC_63_164">"#"</definedName>
    <definedName name="FDC_63_165">"#"</definedName>
    <definedName name="FDC_63_166">"#"</definedName>
    <definedName name="FDC_63_167">"#"</definedName>
    <definedName name="FDC_63_168">"#"</definedName>
    <definedName name="FDC_63_169">"#"</definedName>
    <definedName name="FDC_63_17">"#"</definedName>
    <definedName name="FDC_63_170">"#"</definedName>
    <definedName name="FDC_63_171">"#"</definedName>
    <definedName name="FDC_63_172">"#"</definedName>
    <definedName name="FDC_63_173">"#"</definedName>
    <definedName name="FDC_63_174">"#"</definedName>
    <definedName name="FDC_63_175">"#"</definedName>
    <definedName name="FDC_63_176">"#"</definedName>
    <definedName name="FDC_63_177">"#"</definedName>
    <definedName name="FDC_63_178">"#"</definedName>
    <definedName name="FDC_63_179">"#"</definedName>
    <definedName name="FDC_63_18">"#"</definedName>
    <definedName name="FDC_63_180">"#"</definedName>
    <definedName name="FDC_63_181">"#"</definedName>
    <definedName name="FDC_63_182">"#"</definedName>
    <definedName name="FDC_63_183">"#"</definedName>
    <definedName name="FDC_63_184">"#"</definedName>
    <definedName name="FDC_63_185">"#"</definedName>
    <definedName name="FDC_63_186">"#"</definedName>
    <definedName name="FDC_63_187">"#"</definedName>
    <definedName name="FDC_63_188">"#"</definedName>
    <definedName name="FDC_63_189">"#"</definedName>
    <definedName name="FDC_63_19">"#"</definedName>
    <definedName name="FDC_63_190">"#"</definedName>
    <definedName name="FDC_63_191">"#"</definedName>
    <definedName name="FDC_63_192">"#"</definedName>
    <definedName name="FDC_63_193">"#"</definedName>
    <definedName name="FDC_63_194">"#"</definedName>
    <definedName name="FDC_63_195">"#"</definedName>
    <definedName name="FDC_63_196">"#"</definedName>
    <definedName name="FDC_63_197">"#"</definedName>
    <definedName name="FDC_63_198">"#"</definedName>
    <definedName name="FDC_63_199">"#"</definedName>
    <definedName name="FDC_63_2">"#"</definedName>
    <definedName name="FDC_63_20">"#"</definedName>
    <definedName name="FDC_63_200">"#"</definedName>
    <definedName name="FDC_63_201">"#"</definedName>
    <definedName name="FDC_63_202">"#"</definedName>
    <definedName name="FDC_63_203">"#"</definedName>
    <definedName name="FDC_63_204">"#"</definedName>
    <definedName name="FDC_63_205">"#"</definedName>
    <definedName name="FDC_63_206">"#"</definedName>
    <definedName name="FDC_63_207">"#"</definedName>
    <definedName name="FDC_63_208">"#"</definedName>
    <definedName name="FDC_63_209">"#"</definedName>
    <definedName name="FDC_63_21">"#"</definedName>
    <definedName name="FDC_63_210">"#"</definedName>
    <definedName name="FDC_63_211">"#"</definedName>
    <definedName name="FDC_63_212">"#"</definedName>
    <definedName name="FDC_63_213">"#"</definedName>
    <definedName name="FDC_63_214">"#"</definedName>
    <definedName name="FDC_63_215">"#"</definedName>
    <definedName name="FDC_63_216">"#"</definedName>
    <definedName name="FDC_63_217">"#"</definedName>
    <definedName name="FDC_63_218">"#"</definedName>
    <definedName name="FDC_63_219">"#"</definedName>
    <definedName name="FDC_63_22">"#"</definedName>
    <definedName name="FDC_63_220">"#"</definedName>
    <definedName name="FDC_63_221">"#"</definedName>
    <definedName name="FDC_63_222">"#"</definedName>
    <definedName name="FDC_63_223">"#"</definedName>
    <definedName name="FDC_63_224">"#"</definedName>
    <definedName name="FDC_63_225">"#"</definedName>
    <definedName name="FDC_63_226">"#"</definedName>
    <definedName name="FDC_63_227">"#"</definedName>
    <definedName name="FDC_63_228">"#"</definedName>
    <definedName name="FDC_63_229">"#"</definedName>
    <definedName name="FDC_63_23">"#"</definedName>
    <definedName name="FDC_63_230">"#"</definedName>
    <definedName name="FDC_63_231">"#"</definedName>
    <definedName name="FDC_63_232">"#"</definedName>
    <definedName name="FDC_63_233">"#"</definedName>
    <definedName name="FDC_63_234">"#"</definedName>
    <definedName name="FDC_63_235">"#"</definedName>
    <definedName name="FDC_63_236">"#"</definedName>
    <definedName name="FDC_63_237">"#"</definedName>
    <definedName name="FDC_63_238">"#"</definedName>
    <definedName name="FDC_63_239">"#"</definedName>
    <definedName name="FDC_63_24">"#"</definedName>
    <definedName name="FDC_63_240">"#"</definedName>
    <definedName name="FDC_63_241">"#"</definedName>
    <definedName name="FDC_63_242">"#"</definedName>
    <definedName name="FDC_63_243">"#"</definedName>
    <definedName name="FDC_63_244">"#"</definedName>
    <definedName name="FDC_63_245">"#"</definedName>
    <definedName name="FDC_63_246">"#"</definedName>
    <definedName name="FDC_63_247">"#"</definedName>
    <definedName name="FDC_63_248">"#"</definedName>
    <definedName name="FDC_63_249">"#"</definedName>
    <definedName name="FDC_63_25">"#"</definedName>
    <definedName name="FDC_63_250">"#"</definedName>
    <definedName name="FDC_63_251">"#"</definedName>
    <definedName name="FDC_63_252">"#"</definedName>
    <definedName name="FDC_63_253">"#"</definedName>
    <definedName name="FDC_63_254">"#"</definedName>
    <definedName name="FDC_63_255">"#"</definedName>
    <definedName name="FDC_63_256">"#"</definedName>
    <definedName name="FDC_63_257">"#"</definedName>
    <definedName name="FDC_63_258">"#"</definedName>
    <definedName name="FDC_63_259">"#"</definedName>
    <definedName name="FDC_63_26">"#"</definedName>
    <definedName name="FDC_63_260">"#"</definedName>
    <definedName name="FDC_63_261">"#"</definedName>
    <definedName name="FDC_63_27">"#"</definedName>
    <definedName name="FDC_63_28">"#"</definedName>
    <definedName name="FDC_63_29">"#"</definedName>
    <definedName name="FDC_63_3">"#"</definedName>
    <definedName name="FDC_63_30">"#"</definedName>
    <definedName name="FDC_63_31">"#"</definedName>
    <definedName name="FDC_63_32">"#"</definedName>
    <definedName name="FDC_63_33">"#"</definedName>
    <definedName name="FDC_63_34">"#"</definedName>
    <definedName name="FDC_63_35">"#"</definedName>
    <definedName name="FDC_63_36">"#"</definedName>
    <definedName name="FDC_63_37">"#"</definedName>
    <definedName name="FDC_63_38">"#"</definedName>
    <definedName name="FDC_63_39">"#"</definedName>
    <definedName name="FDC_63_4">"#"</definedName>
    <definedName name="FDC_63_40">"#"</definedName>
    <definedName name="FDC_63_41">"#"</definedName>
    <definedName name="FDC_63_42">"#"</definedName>
    <definedName name="FDC_63_43">"#"</definedName>
    <definedName name="FDC_63_44">"#"</definedName>
    <definedName name="FDC_63_45">"#"</definedName>
    <definedName name="FDC_63_46">"#"</definedName>
    <definedName name="FDC_63_47">"#"</definedName>
    <definedName name="FDC_63_48">"#"</definedName>
    <definedName name="FDC_63_49">"#"</definedName>
    <definedName name="FDC_63_5">"#"</definedName>
    <definedName name="FDC_63_50">"#"</definedName>
    <definedName name="FDC_63_51">"#"</definedName>
    <definedName name="FDC_63_52">"#"</definedName>
    <definedName name="FDC_63_53">"#"</definedName>
    <definedName name="FDC_63_54">"#"</definedName>
    <definedName name="FDC_63_55">"#"</definedName>
    <definedName name="FDC_63_56">"#"</definedName>
    <definedName name="FDC_63_57">"#"</definedName>
    <definedName name="FDC_63_58">"#"</definedName>
    <definedName name="FDC_63_59">"#"</definedName>
    <definedName name="FDC_63_6">"#"</definedName>
    <definedName name="FDC_63_60">"#"</definedName>
    <definedName name="FDC_63_61">"#"</definedName>
    <definedName name="FDC_63_62">"#"</definedName>
    <definedName name="FDC_63_63">"#"</definedName>
    <definedName name="FDC_63_64">"#"</definedName>
    <definedName name="FDC_63_65">"#"</definedName>
    <definedName name="FDC_63_66">"#"</definedName>
    <definedName name="FDC_63_67">"#"</definedName>
    <definedName name="FDC_63_68">"#"</definedName>
    <definedName name="FDC_63_69">"#"</definedName>
    <definedName name="FDC_63_7">"#"</definedName>
    <definedName name="FDC_63_70">"#"</definedName>
    <definedName name="FDC_63_71">"#"</definedName>
    <definedName name="FDC_63_72">"#"</definedName>
    <definedName name="FDC_63_73">"#"</definedName>
    <definedName name="FDC_63_74">"#"</definedName>
    <definedName name="FDC_63_75">"#"</definedName>
    <definedName name="FDC_63_76">"#"</definedName>
    <definedName name="FDC_63_77">"#"</definedName>
    <definedName name="FDC_63_78">"#"</definedName>
    <definedName name="FDC_63_79">"#"</definedName>
    <definedName name="FDC_63_8">"#"</definedName>
    <definedName name="FDC_63_80">"#"</definedName>
    <definedName name="FDC_63_81">"#"</definedName>
    <definedName name="FDC_63_82">"#"</definedName>
    <definedName name="FDC_63_83">"#"</definedName>
    <definedName name="FDC_63_84">"#"</definedName>
    <definedName name="FDC_63_85">"#"</definedName>
    <definedName name="FDC_63_86">"#"</definedName>
    <definedName name="FDC_63_87">"#"</definedName>
    <definedName name="FDC_63_88">"#"</definedName>
    <definedName name="FDC_63_89">"#"</definedName>
    <definedName name="FDC_63_9">"#"</definedName>
    <definedName name="FDC_63_90">"#"</definedName>
    <definedName name="FDC_63_91">"#"</definedName>
    <definedName name="FDC_63_92">"#"</definedName>
    <definedName name="FDC_63_93">"#"</definedName>
    <definedName name="FDC_63_94">"#"</definedName>
    <definedName name="FDC_63_95">"#"</definedName>
    <definedName name="FDC_63_96">"#"</definedName>
    <definedName name="FDC_63_97">"#"</definedName>
    <definedName name="FDC_63_98">"#"</definedName>
    <definedName name="FDC_63_99">"#"</definedName>
    <definedName name="FDC_64_0">"#"</definedName>
    <definedName name="FDC_64_1">"#"</definedName>
    <definedName name="FDC_64_10">"#"</definedName>
    <definedName name="FDC_64_100">"#"</definedName>
    <definedName name="FDC_64_101">"#"</definedName>
    <definedName name="FDC_64_102">"#"</definedName>
    <definedName name="FDC_64_103">"#"</definedName>
    <definedName name="FDC_64_104">"#"</definedName>
    <definedName name="FDC_64_105">"#"</definedName>
    <definedName name="FDC_64_106">"#"</definedName>
    <definedName name="FDC_64_107">"#"</definedName>
    <definedName name="FDC_64_108">"#"</definedName>
    <definedName name="FDC_64_109">"#"</definedName>
    <definedName name="FDC_64_11">"#"</definedName>
    <definedName name="FDC_64_110">"#"</definedName>
    <definedName name="FDC_64_111">"#"</definedName>
    <definedName name="FDC_64_112">"#"</definedName>
    <definedName name="FDC_64_113">"#"</definedName>
    <definedName name="FDC_64_114">"#"</definedName>
    <definedName name="FDC_64_115">"#"</definedName>
    <definedName name="FDC_64_116">"#"</definedName>
    <definedName name="FDC_64_117">"#"</definedName>
    <definedName name="FDC_64_118">"#"</definedName>
    <definedName name="FDC_64_119">"#"</definedName>
    <definedName name="FDC_64_12">"#"</definedName>
    <definedName name="FDC_64_120">"#"</definedName>
    <definedName name="FDC_64_121">"#"</definedName>
    <definedName name="FDC_64_122">"#"</definedName>
    <definedName name="FDC_64_123">"#"</definedName>
    <definedName name="FDC_64_124">"#"</definedName>
    <definedName name="FDC_64_125">"#"</definedName>
    <definedName name="FDC_64_126">"#"</definedName>
    <definedName name="FDC_64_127">"#"</definedName>
    <definedName name="FDC_64_128">"#"</definedName>
    <definedName name="FDC_64_129">"#"</definedName>
    <definedName name="FDC_64_13">"#"</definedName>
    <definedName name="FDC_64_130">"#"</definedName>
    <definedName name="FDC_64_131">"#"</definedName>
    <definedName name="FDC_64_132">"#"</definedName>
    <definedName name="FDC_64_133">"#"</definedName>
    <definedName name="FDC_64_134">"#"</definedName>
    <definedName name="FDC_64_135">"#"</definedName>
    <definedName name="FDC_64_136">"#"</definedName>
    <definedName name="FDC_64_137">"#"</definedName>
    <definedName name="FDC_64_138">"#"</definedName>
    <definedName name="FDC_64_139">"#"</definedName>
    <definedName name="FDC_64_14">"#"</definedName>
    <definedName name="FDC_64_140">"#"</definedName>
    <definedName name="FDC_64_141">"#"</definedName>
    <definedName name="FDC_64_142">"#"</definedName>
    <definedName name="FDC_64_143">"#"</definedName>
    <definedName name="FDC_64_144">"#"</definedName>
    <definedName name="FDC_64_145">"#"</definedName>
    <definedName name="FDC_64_146">"#"</definedName>
    <definedName name="FDC_64_147">"#"</definedName>
    <definedName name="FDC_64_148">"#"</definedName>
    <definedName name="FDC_64_149">"#"</definedName>
    <definedName name="FDC_64_15">"#"</definedName>
    <definedName name="FDC_64_150">"#"</definedName>
    <definedName name="FDC_64_151">"#"</definedName>
    <definedName name="FDC_64_152">"#"</definedName>
    <definedName name="FDC_64_153">"#"</definedName>
    <definedName name="FDC_64_154">"#"</definedName>
    <definedName name="FDC_64_155">"#"</definedName>
    <definedName name="FDC_64_156">"#"</definedName>
    <definedName name="FDC_64_157">"#"</definedName>
    <definedName name="FDC_64_158">"#"</definedName>
    <definedName name="FDC_64_159">"#"</definedName>
    <definedName name="FDC_64_16">"#"</definedName>
    <definedName name="FDC_64_160">"#"</definedName>
    <definedName name="FDC_64_161">"#"</definedName>
    <definedName name="FDC_64_162">"#"</definedName>
    <definedName name="FDC_64_163">"#"</definedName>
    <definedName name="FDC_64_164">"#"</definedName>
    <definedName name="FDC_64_165">"#"</definedName>
    <definedName name="FDC_64_166">"#"</definedName>
    <definedName name="FDC_64_167">"#"</definedName>
    <definedName name="FDC_64_168">"#"</definedName>
    <definedName name="FDC_64_169">"#"</definedName>
    <definedName name="FDC_64_17">"#"</definedName>
    <definedName name="FDC_64_170">"#"</definedName>
    <definedName name="FDC_64_171">"#"</definedName>
    <definedName name="FDC_64_172">"#"</definedName>
    <definedName name="FDC_64_173">"#"</definedName>
    <definedName name="FDC_64_174">"#"</definedName>
    <definedName name="FDC_64_175">"#"</definedName>
    <definedName name="FDC_64_176">"#"</definedName>
    <definedName name="FDC_64_177">"#"</definedName>
    <definedName name="FDC_64_178">"#"</definedName>
    <definedName name="FDC_64_179">"#"</definedName>
    <definedName name="FDC_64_18">"#"</definedName>
    <definedName name="FDC_64_180">"#"</definedName>
    <definedName name="FDC_64_181">"#"</definedName>
    <definedName name="FDC_64_182">"#"</definedName>
    <definedName name="FDC_64_183">"#"</definedName>
    <definedName name="FDC_64_184">"#"</definedName>
    <definedName name="FDC_64_185">"#"</definedName>
    <definedName name="FDC_64_186">"#"</definedName>
    <definedName name="FDC_64_187">"#"</definedName>
    <definedName name="FDC_64_188">"#"</definedName>
    <definedName name="FDC_64_189">"#"</definedName>
    <definedName name="FDC_64_19">"#"</definedName>
    <definedName name="FDC_64_190">"#"</definedName>
    <definedName name="FDC_64_191">"#"</definedName>
    <definedName name="FDC_64_192">"#"</definedName>
    <definedName name="FDC_64_193">"#"</definedName>
    <definedName name="FDC_64_194">"#"</definedName>
    <definedName name="FDC_64_195">"#"</definedName>
    <definedName name="FDC_64_196">"#"</definedName>
    <definedName name="FDC_64_197">"#"</definedName>
    <definedName name="FDC_64_198">"#"</definedName>
    <definedName name="FDC_64_199">"#"</definedName>
    <definedName name="FDC_64_2">"#"</definedName>
    <definedName name="FDC_64_20">"#"</definedName>
    <definedName name="FDC_64_200">"#"</definedName>
    <definedName name="FDC_64_201">"#"</definedName>
    <definedName name="FDC_64_202">"#"</definedName>
    <definedName name="FDC_64_203">"#"</definedName>
    <definedName name="FDC_64_204">"#"</definedName>
    <definedName name="FDC_64_205">"#"</definedName>
    <definedName name="FDC_64_206">"#"</definedName>
    <definedName name="FDC_64_207">"#"</definedName>
    <definedName name="FDC_64_208">"#"</definedName>
    <definedName name="FDC_64_209">"#"</definedName>
    <definedName name="FDC_64_21">"#"</definedName>
    <definedName name="FDC_64_210">"#"</definedName>
    <definedName name="FDC_64_211">"#"</definedName>
    <definedName name="FDC_64_212">"#"</definedName>
    <definedName name="FDC_64_213">"#"</definedName>
    <definedName name="FDC_64_214">"#"</definedName>
    <definedName name="FDC_64_215">"#"</definedName>
    <definedName name="FDC_64_216">"#"</definedName>
    <definedName name="FDC_64_217">"#"</definedName>
    <definedName name="FDC_64_218">"#"</definedName>
    <definedName name="FDC_64_219">"#"</definedName>
    <definedName name="FDC_64_22">"#"</definedName>
    <definedName name="FDC_64_220">"#"</definedName>
    <definedName name="FDC_64_221">"#"</definedName>
    <definedName name="FDC_64_222">"#"</definedName>
    <definedName name="FDC_64_223">"#"</definedName>
    <definedName name="FDC_64_224">"#"</definedName>
    <definedName name="FDC_64_225">"#"</definedName>
    <definedName name="FDC_64_226">"#"</definedName>
    <definedName name="FDC_64_227">"#"</definedName>
    <definedName name="FDC_64_228">"#"</definedName>
    <definedName name="FDC_64_229">"#"</definedName>
    <definedName name="FDC_64_23">"#"</definedName>
    <definedName name="FDC_64_230">"#"</definedName>
    <definedName name="FDC_64_231">"#"</definedName>
    <definedName name="FDC_64_232">"#"</definedName>
    <definedName name="FDC_64_233">"#"</definedName>
    <definedName name="FDC_64_234">"#"</definedName>
    <definedName name="FDC_64_235">"#"</definedName>
    <definedName name="FDC_64_236">"#"</definedName>
    <definedName name="FDC_64_237">"#"</definedName>
    <definedName name="FDC_64_238">"#"</definedName>
    <definedName name="FDC_64_239">"#"</definedName>
    <definedName name="FDC_64_24">"#"</definedName>
    <definedName name="FDC_64_240">"#"</definedName>
    <definedName name="FDC_64_241">"#"</definedName>
    <definedName name="FDC_64_242">"#"</definedName>
    <definedName name="FDC_64_243">"#"</definedName>
    <definedName name="FDC_64_244">"#"</definedName>
    <definedName name="FDC_64_245">"#"</definedName>
    <definedName name="FDC_64_246">"#"</definedName>
    <definedName name="FDC_64_247">"#"</definedName>
    <definedName name="FDC_64_248">"#"</definedName>
    <definedName name="FDC_64_249">"#"</definedName>
    <definedName name="FDC_64_25">"#"</definedName>
    <definedName name="FDC_64_250">"#"</definedName>
    <definedName name="FDC_64_251">"#"</definedName>
    <definedName name="FDC_64_252">"#"</definedName>
    <definedName name="FDC_64_253">"#"</definedName>
    <definedName name="FDC_64_254">"#"</definedName>
    <definedName name="FDC_64_255">"#"</definedName>
    <definedName name="FDC_64_256">"#"</definedName>
    <definedName name="FDC_64_257">"#"</definedName>
    <definedName name="FDC_64_258">"#"</definedName>
    <definedName name="FDC_64_259">"#"</definedName>
    <definedName name="FDC_64_26">"#"</definedName>
    <definedName name="FDC_64_260">"#"</definedName>
    <definedName name="FDC_64_261">"#"</definedName>
    <definedName name="FDC_64_27">"#"</definedName>
    <definedName name="FDC_64_28">"#"</definedName>
    <definedName name="FDC_64_29">"#"</definedName>
    <definedName name="FDC_64_3">"#"</definedName>
    <definedName name="FDC_64_30">"#"</definedName>
    <definedName name="FDC_64_31">"#"</definedName>
    <definedName name="FDC_64_32">"#"</definedName>
    <definedName name="FDC_64_33">"#"</definedName>
    <definedName name="FDC_64_34">"#"</definedName>
    <definedName name="FDC_64_35">"#"</definedName>
    <definedName name="FDC_64_36">"#"</definedName>
    <definedName name="FDC_64_37">"#"</definedName>
    <definedName name="FDC_64_38">"#"</definedName>
    <definedName name="FDC_64_39">"#"</definedName>
    <definedName name="FDC_64_4">"#"</definedName>
    <definedName name="FDC_64_40">"#"</definedName>
    <definedName name="FDC_64_41">"#"</definedName>
    <definedName name="FDC_64_42">"#"</definedName>
    <definedName name="FDC_64_43">"#"</definedName>
    <definedName name="FDC_64_44">"#"</definedName>
    <definedName name="FDC_64_45">"#"</definedName>
    <definedName name="FDC_64_46">"#"</definedName>
    <definedName name="FDC_64_47">"#"</definedName>
    <definedName name="FDC_64_48">"#"</definedName>
    <definedName name="FDC_64_49">"#"</definedName>
    <definedName name="FDC_64_5">"#"</definedName>
    <definedName name="FDC_64_50">"#"</definedName>
    <definedName name="FDC_64_51">"#"</definedName>
    <definedName name="FDC_64_52">"#"</definedName>
    <definedName name="FDC_64_53">"#"</definedName>
    <definedName name="FDC_64_54">"#"</definedName>
    <definedName name="FDC_64_55">"#"</definedName>
    <definedName name="FDC_64_56">"#"</definedName>
    <definedName name="FDC_64_57">"#"</definedName>
    <definedName name="FDC_64_58">"#"</definedName>
    <definedName name="FDC_64_59">"#"</definedName>
    <definedName name="FDC_64_6">"#"</definedName>
    <definedName name="FDC_64_60">"#"</definedName>
    <definedName name="FDC_64_61">"#"</definedName>
    <definedName name="FDC_64_62">"#"</definedName>
    <definedName name="FDC_64_63">"#"</definedName>
    <definedName name="FDC_64_64">"#"</definedName>
    <definedName name="FDC_64_65">"#"</definedName>
    <definedName name="FDC_64_66">"#"</definedName>
    <definedName name="FDC_64_67">"#"</definedName>
    <definedName name="FDC_64_68">"#"</definedName>
    <definedName name="FDC_64_69">"#"</definedName>
    <definedName name="FDC_64_7">"#"</definedName>
    <definedName name="FDC_64_70">"#"</definedName>
    <definedName name="FDC_64_71">"#"</definedName>
    <definedName name="FDC_64_72">"#"</definedName>
    <definedName name="FDC_64_73">"#"</definedName>
    <definedName name="FDC_64_74">"#"</definedName>
    <definedName name="FDC_64_75">"#"</definedName>
    <definedName name="FDC_64_76">"#"</definedName>
    <definedName name="FDC_64_77">"#"</definedName>
    <definedName name="FDC_64_78">"#"</definedName>
    <definedName name="FDC_64_79">"#"</definedName>
    <definedName name="FDC_64_8">"#"</definedName>
    <definedName name="FDC_64_80">"#"</definedName>
    <definedName name="FDC_64_81">"#"</definedName>
    <definedName name="FDC_64_82">"#"</definedName>
    <definedName name="FDC_64_83">"#"</definedName>
    <definedName name="FDC_64_84">"#"</definedName>
    <definedName name="FDC_64_85">"#"</definedName>
    <definedName name="FDC_64_86">"#"</definedName>
    <definedName name="FDC_64_87">"#"</definedName>
    <definedName name="FDC_64_88">"#"</definedName>
    <definedName name="FDC_64_89">"#"</definedName>
    <definedName name="FDC_64_9">"#"</definedName>
    <definedName name="FDC_64_90">"#"</definedName>
    <definedName name="FDC_64_91">"#"</definedName>
    <definedName name="FDC_64_92">"#"</definedName>
    <definedName name="FDC_64_93">"#"</definedName>
    <definedName name="FDC_64_94">"#"</definedName>
    <definedName name="FDC_64_95">"#"</definedName>
    <definedName name="FDC_64_96">"#"</definedName>
    <definedName name="FDC_64_97">"#"</definedName>
    <definedName name="FDC_64_98">"#"</definedName>
    <definedName name="FDC_64_99">"#"</definedName>
    <definedName name="FDC_65_0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>"#"</definedName>
    <definedName name="FDC_7_1">"#"</definedName>
    <definedName name="FDC_7_2">"#"</definedName>
    <definedName name="FDC_7_3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>"#"</definedName>
    <definedName name="FDC_8_1">"#"</definedName>
    <definedName name="FDC_8_2">"#"</definedName>
    <definedName name="FDC_8_3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>"#"</definedName>
    <definedName name="FDC_9_1">"#"</definedName>
    <definedName name="FDC_9_2">"#"</definedName>
    <definedName name="FDC_9_3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>"A35795"</definedName>
    <definedName name="FDD_10_2">"A36160"</definedName>
    <definedName name="FDD_10_3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>"E35795"</definedName>
    <definedName name="FDD_11_2">"E36160"</definedName>
    <definedName name="FDD_11_3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>"E35795"</definedName>
    <definedName name="FDD_12_2">"E36160"</definedName>
    <definedName name="FDD_12_3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>"A35795"</definedName>
    <definedName name="FDD_19_2">"E36160"</definedName>
    <definedName name="FDD_19_3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>"U35795"</definedName>
    <definedName name="FDD_25_2">"U36160"</definedName>
    <definedName name="FDD_25_3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>"A35795"</definedName>
    <definedName name="FDD_41_2">"E36160"</definedName>
    <definedName name="FDD_41_3">"E36525"</definedName>
    <definedName name="FDD_42_0" hidden="1">"U25569"</definedName>
    <definedName name="FDD_42_1">"U35795"</definedName>
    <definedName name="FDD_42_2">"U36160"</definedName>
    <definedName name="FDD_42_3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>"E35795"</definedName>
    <definedName name="FDD_5_2">"E36160"</definedName>
    <definedName name="FDD_5_3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>"A35044"</definedName>
    <definedName name="FDD_58_101">"A35051"</definedName>
    <definedName name="FDD_58_102">"A35058"</definedName>
    <definedName name="FDD_58_103">"A35065"</definedName>
    <definedName name="FDD_58_104">"A35072"</definedName>
    <definedName name="FDD_58_105">"A35079"</definedName>
    <definedName name="FDD_58_106">"A35086"</definedName>
    <definedName name="FDD_58_107">"A35093"</definedName>
    <definedName name="FDD_58_108">"A35100"</definedName>
    <definedName name="FDD_58_109">"A35107"</definedName>
    <definedName name="FDD_58_11" hidden="1">"A34699"</definedName>
    <definedName name="FDD_58_110">"A35114"</definedName>
    <definedName name="FDD_58_111">"A35121"</definedName>
    <definedName name="FDD_58_112">"A35128"</definedName>
    <definedName name="FDD_58_113">"A35135"</definedName>
    <definedName name="FDD_58_114">"A35142"</definedName>
    <definedName name="FDD_58_115">"A35149"</definedName>
    <definedName name="FDD_58_116">"A35156"</definedName>
    <definedName name="FDD_58_117">"A35162"</definedName>
    <definedName name="FDD_58_118">"A35170"</definedName>
    <definedName name="FDD_58_119">"A35177"</definedName>
    <definedName name="FDD_58_12" hidden="1">"A35064"</definedName>
    <definedName name="FDD_58_120">"A35184"</definedName>
    <definedName name="FDD_58_121">"A35191"</definedName>
    <definedName name="FDD_58_122">"A35198"</definedName>
    <definedName name="FDD_58_123">"A35205"</definedName>
    <definedName name="FDD_58_124">"A35212"</definedName>
    <definedName name="FDD_58_125">"A35219"</definedName>
    <definedName name="FDD_58_126">"A35226"</definedName>
    <definedName name="FDD_58_127">"A35233"</definedName>
    <definedName name="FDD_58_128">"A35240"</definedName>
    <definedName name="FDD_58_129">"A35247"</definedName>
    <definedName name="FDD_58_13" hidden="1">"A35430"</definedName>
    <definedName name="FDD_58_130">"A35254"</definedName>
    <definedName name="FDD_58_131">"A35261"</definedName>
    <definedName name="FDD_58_132">"A35268"</definedName>
    <definedName name="FDD_58_133">"A35275"</definedName>
    <definedName name="FDD_58_134">"A35282"</definedName>
    <definedName name="FDD_58_135">"A35289"</definedName>
    <definedName name="FDD_58_136">"A35296"</definedName>
    <definedName name="FDD_58_137">"A35303"</definedName>
    <definedName name="FDD_58_138">"A35310"</definedName>
    <definedName name="FDD_58_139">"A35317"</definedName>
    <definedName name="FDD_58_14" hidden="1">"A35795"</definedName>
    <definedName name="FDD_58_140">"A35324"</definedName>
    <definedName name="FDD_58_141">"A35331"</definedName>
    <definedName name="FDD_58_142">"A35338"</definedName>
    <definedName name="FDD_58_143">"A35345"</definedName>
    <definedName name="FDD_58_144">"A35352"</definedName>
    <definedName name="FDD_58_145">"A35359"</definedName>
    <definedName name="FDD_58_146">"A35366"</definedName>
    <definedName name="FDD_58_147">"A35373"</definedName>
    <definedName name="FDD_58_148">"A35380"</definedName>
    <definedName name="FDD_58_149">"A35387"</definedName>
    <definedName name="FDD_58_15">"A34449"</definedName>
    <definedName name="FDD_58_150">"A35394"</definedName>
    <definedName name="FDD_58_151">"A35401"</definedName>
    <definedName name="FDD_58_152">"A35408"</definedName>
    <definedName name="FDD_58_153">"A35415"</definedName>
    <definedName name="FDD_58_154">"A35422"</definedName>
    <definedName name="FDD_58_155">"A35429"</definedName>
    <definedName name="FDD_58_156">"A35436"</definedName>
    <definedName name="FDD_58_157">"A35443"</definedName>
    <definedName name="FDD_58_158">"A35450"</definedName>
    <definedName name="FDD_58_159">"A35457"</definedName>
    <definedName name="FDD_58_16">"A34456"</definedName>
    <definedName name="FDD_58_160">"A35464"</definedName>
    <definedName name="FDD_58_161">"A35471"</definedName>
    <definedName name="FDD_58_162">"A35478"</definedName>
    <definedName name="FDD_58_163">"A35485"</definedName>
    <definedName name="FDD_58_164">"A35492"</definedName>
    <definedName name="FDD_58_165">"A35499"</definedName>
    <definedName name="FDD_58_166">"A35506"</definedName>
    <definedName name="FDD_58_167">"A35513"</definedName>
    <definedName name="FDD_58_168">"A35520"</definedName>
    <definedName name="FDD_58_169">"A35527"</definedName>
    <definedName name="FDD_58_17">"A34463"</definedName>
    <definedName name="FDD_58_170">"A35534"</definedName>
    <definedName name="FDD_58_171">"A35541"</definedName>
    <definedName name="FDD_58_172">"A35548"</definedName>
    <definedName name="FDD_58_173">"A35555"</definedName>
    <definedName name="FDD_58_174">"A35562"</definedName>
    <definedName name="FDD_58_175">"A35569"</definedName>
    <definedName name="FDD_58_176">"A35576"</definedName>
    <definedName name="FDD_58_177">"A35583"</definedName>
    <definedName name="FDD_58_178">"A35590"</definedName>
    <definedName name="FDD_58_179">"A35597"</definedName>
    <definedName name="FDD_58_18">"A34470"</definedName>
    <definedName name="FDD_58_180">"A35604"</definedName>
    <definedName name="FDD_58_181">"A35611"</definedName>
    <definedName name="FDD_58_182">"A35618"</definedName>
    <definedName name="FDD_58_183">"A35625"</definedName>
    <definedName name="FDD_58_184">"A35632"</definedName>
    <definedName name="FDD_58_185">"A35639"</definedName>
    <definedName name="FDD_58_186">"A35646"</definedName>
    <definedName name="FDD_58_187">"A35653"</definedName>
    <definedName name="FDD_58_188">"A35660"</definedName>
    <definedName name="FDD_58_189">"A35667"</definedName>
    <definedName name="FDD_58_19">"A34477"</definedName>
    <definedName name="FDD_58_190">"A35674"</definedName>
    <definedName name="FDD_58_191">"A35681"</definedName>
    <definedName name="FDD_58_192">"A35688"</definedName>
    <definedName name="FDD_58_193">"A35695"</definedName>
    <definedName name="FDD_58_194">"A35702"</definedName>
    <definedName name="FDD_58_195">"A35709"</definedName>
    <definedName name="FDD_58_196">"A35716"</definedName>
    <definedName name="FDD_58_197">"A35723"</definedName>
    <definedName name="FDD_58_198">"A35730"</definedName>
    <definedName name="FDD_58_199">"A35737"</definedName>
    <definedName name="FDD_58_2" hidden="1">"A31412"</definedName>
    <definedName name="FDD_58_20">"A34484"</definedName>
    <definedName name="FDD_58_200">"A35744"</definedName>
    <definedName name="FDD_58_201">"A35751"</definedName>
    <definedName name="FDD_58_202">"A35758"</definedName>
    <definedName name="FDD_58_203">"A35765"</definedName>
    <definedName name="FDD_58_204">"A35772"</definedName>
    <definedName name="FDD_58_205">"A35779"</definedName>
    <definedName name="FDD_58_206">"A35786"</definedName>
    <definedName name="FDD_58_207">"A35793"</definedName>
    <definedName name="FDD_58_208">"A35800"</definedName>
    <definedName name="FDD_58_209">"A35807"</definedName>
    <definedName name="FDD_58_21">"A34491"</definedName>
    <definedName name="FDD_58_210">"A35814"</definedName>
    <definedName name="FDD_58_211">"A35821"</definedName>
    <definedName name="FDD_58_212">"A35828"</definedName>
    <definedName name="FDD_58_213">"A35835"</definedName>
    <definedName name="FDD_58_214">"A35842"</definedName>
    <definedName name="FDD_58_215">"A35849"</definedName>
    <definedName name="FDD_58_216">"A35856"</definedName>
    <definedName name="FDD_58_217">"A35863"</definedName>
    <definedName name="FDD_58_218">"A35870"</definedName>
    <definedName name="FDD_58_219">"A35877"</definedName>
    <definedName name="FDD_58_22">"A34498"</definedName>
    <definedName name="FDD_58_220">"A35884"</definedName>
    <definedName name="FDD_58_221">"A35891"</definedName>
    <definedName name="FDD_58_222">"A35898"</definedName>
    <definedName name="FDD_58_223">"A35905"</definedName>
    <definedName name="FDD_58_224">"A35912"</definedName>
    <definedName name="FDD_58_225">"A35919"</definedName>
    <definedName name="FDD_58_226">"A35926"</definedName>
    <definedName name="FDD_58_227">"A35933"</definedName>
    <definedName name="FDD_58_228">"A35940"</definedName>
    <definedName name="FDD_58_229">"A35947"</definedName>
    <definedName name="FDD_58_23">"A34505"</definedName>
    <definedName name="FDD_58_230">"A35954"</definedName>
    <definedName name="FDD_58_231">"A35961"</definedName>
    <definedName name="FDD_58_232">"A35968"</definedName>
    <definedName name="FDD_58_233">"A35975"</definedName>
    <definedName name="FDD_58_234">"A35982"</definedName>
    <definedName name="FDD_58_235">"A35989"</definedName>
    <definedName name="FDD_58_236">"A35996"</definedName>
    <definedName name="FDD_58_237">"A36003"</definedName>
    <definedName name="FDD_58_238">"A36010"</definedName>
    <definedName name="FDD_58_239">"A36017"</definedName>
    <definedName name="FDD_58_24">"A34512"</definedName>
    <definedName name="FDD_58_240">"A36024"</definedName>
    <definedName name="FDD_58_241">"A36031"</definedName>
    <definedName name="FDD_58_242">"A36038"</definedName>
    <definedName name="FDD_58_243">"A36045"</definedName>
    <definedName name="FDD_58_244">"A36052"</definedName>
    <definedName name="FDD_58_245">"A36059"</definedName>
    <definedName name="FDD_58_246">"A36066"</definedName>
    <definedName name="FDD_58_247">"A36073"</definedName>
    <definedName name="FDD_58_248">"A36080"</definedName>
    <definedName name="FDD_58_249">"A36087"</definedName>
    <definedName name="FDD_58_25">"A34519"</definedName>
    <definedName name="FDD_58_250">"A36094"</definedName>
    <definedName name="FDD_58_251">"A36101"</definedName>
    <definedName name="FDD_58_252">"A36108"</definedName>
    <definedName name="FDD_58_253">"A36115"</definedName>
    <definedName name="FDD_58_254">"A36122"</definedName>
    <definedName name="FDD_58_255">"A36129"</definedName>
    <definedName name="FDD_58_256">"A36136"</definedName>
    <definedName name="FDD_58_257">"A36143"</definedName>
    <definedName name="FDD_58_258">"A36150"</definedName>
    <definedName name="FDD_58_259">"A36157"</definedName>
    <definedName name="FDD_58_26">"A34526"</definedName>
    <definedName name="FDD_58_260">"A36164"</definedName>
    <definedName name="FDD_58_27">"A34533"</definedName>
    <definedName name="FDD_58_28">"A34540"</definedName>
    <definedName name="FDD_58_29">"A34547"</definedName>
    <definedName name="FDD_58_3" hidden="1">"A31777"</definedName>
    <definedName name="FDD_58_30">"A34554"</definedName>
    <definedName name="FDD_58_31">"A34561"</definedName>
    <definedName name="FDD_58_32">"A34568"</definedName>
    <definedName name="FDD_58_33">"A34575"</definedName>
    <definedName name="FDD_58_34">"A34582"</definedName>
    <definedName name="FDD_58_35">"A34589"</definedName>
    <definedName name="FDD_58_36">"A34596"</definedName>
    <definedName name="FDD_58_37">"A34603"</definedName>
    <definedName name="FDD_58_38">"A34610"</definedName>
    <definedName name="FDD_58_39">"A34617"</definedName>
    <definedName name="FDD_58_4" hidden="1">"A32142"</definedName>
    <definedName name="FDD_58_40">"A34624"</definedName>
    <definedName name="FDD_58_41">"A34631"</definedName>
    <definedName name="FDD_58_42">"A34638"</definedName>
    <definedName name="FDD_58_43">"A34645"</definedName>
    <definedName name="FDD_58_44">"A34652"</definedName>
    <definedName name="FDD_58_45">"A34659"</definedName>
    <definedName name="FDD_58_46">"A34666"</definedName>
    <definedName name="FDD_58_47">"A34673"</definedName>
    <definedName name="FDD_58_48">"A34680"</definedName>
    <definedName name="FDD_58_49">"A34687"</definedName>
    <definedName name="FDD_58_5" hidden="1">"A32508"</definedName>
    <definedName name="FDD_58_50">"A34694"</definedName>
    <definedName name="FDD_58_51">"A34701"</definedName>
    <definedName name="FDD_58_52">"A34708"</definedName>
    <definedName name="FDD_58_53">"A34715"</definedName>
    <definedName name="FDD_58_54">"A34722"</definedName>
    <definedName name="FDD_58_55">"A34729"</definedName>
    <definedName name="FDD_58_56">"A34736"</definedName>
    <definedName name="FDD_58_57">"A34743"</definedName>
    <definedName name="FDD_58_58">"A34750"</definedName>
    <definedName name="FDD_58_59">"A34757"</definedName>
    <definedName name="FDD_58_6" hidden="1">"A32873"</definedName>
    <definedName name="FDD_58_60">"A34764"</definedName>
    <definedName name="FDD_58_61">"A34771"</definedName>
    <definedName name="FDD_58_62">"A34778"</definedName>
    <definedName name="FDD_58_63">"A34785"</definedName>
    <definedName name="FDD_58_64">"A34792"</definedName>
    <definedName name="FDD_58_65">"A34799"</definedName>
    <definedName name="FDD_58_66">"A34806"</definedName>
    <definedName name="FDD_58_67">"A34813"</definedName>
    <definedName name="FDD_58_68">"A34820"</definedName>
    <definedName name="FDD_58_69">"A34827"</definedName>
    <definedName name="FDD_58_7" hidden="1">"A33238"</definedName>
    <definedName name="FDD_58_70">"A34834"</definedName>
    <definedName name="FDD_58_71">"A34841"</definedName>
    <definedName name="FDD_58_72">"A34848"</definedName>
    <definedName name="FDD_58_73">"A34855"</definedName>
    <definedName name="FDD_58_74">"A34862"</definedName>
    <definedName name="FDD_58_75">"A34869"</definedName>
    <definedName name="FDD_58_76">"A34876"</definedName>
    <definedName name="FDD_58_77">"A34883"</definedName>
    <definedName name="FDD_58_78">"A34890"</definedName>
    <definedName name="FDD_58_79">"A34897"</definedName>
    <definedName name="FDD_58_8" hidden="1">"A33603"</definedName>
    <definedName name="FDD_58_80">"A34904"</definedName>
    <definedName name="FDD_58_81">"A34911"</definedName>
    <definedName name="FDD_58_82">"A34918"</definedName>
    <definedName name="FDD_58_83">"A34925"</definedName>
    <definedName name="FDD_58_84">"A34932"</definedName>
    <definedName name="FDD_58_85">"A34939"</definedName>
    <definedName name="FDD_58_86">"A34946"</definedName>
    <definedName name="FDD_58_87">"A34953"</definedName>
    <definedName name="FDD_58_88">"A34960"</definedName>
    <definedName name="FDD_58_89">"A34967"</definedName>
    <definedName name="FDD_58_9" hidden="1">"A33969"</definedName>
    <definedName name="FDD_58_90">"A34974"</definedName>
    <definedName name="FDD_58_91">"A34981"</definedName>
    <definedName name="FDD_58_92">"A34988"</definedName>
    <definedName name="FDD_58_93">"A34995"</definedName>
    <definedName name="FDD_58_94">"A35002"</definedName>
    <definedName name="FDD_58_95">"A35009"</definedName>
    <definedName name="FDD_58_96">"A35016"</definedName>
    <definedName name="FDD_58_97">"A35023"</definedName>
    <definedName name="FDD_58_98">"A35030"</definedName>
    <definedName name="FDD_58_99">"A35037"</definedName>
    <definedName name="FDD_59_0" hidden="1">"A30681"</definedName>
    <definedName name="FDD_59_1" hidden="1">"A31047"</definedName>
    <definedName name="FDD_59_10" hidden="1">"A34334"</definedName>
    <definedName name="FDD_59_100">"A35044"</definedName>
    <definedName name="FDD_59_101">"A35051"</definedName>
    <definedName name="FDD_59_102">"A35059"</definedName>
    <definedName name="FDD_59_103">"A35065"</definedName>
    <definedName name="FDD_59_104">"A35072"</definedName>
    <definedName name="FDD_59_105">"A35079"</definedName>
    <definedName name="FDD_59_106">"A35086"</definedName>
    <definedName name="FDD_59_107">"A35093"</definedName>
    <definedName name="FDD_59_108">"A35100"</definedName>
    <definedName name="FDD_59_109">"A35107"</definedName>
    <definedName name="FDD_59_11" hidden="1">"A34699"</definedName>
    <definedName name="FDD_59_110">"A35114"</definedName>
    <definedName name="FDD_59_111">"A35121"</definedName>
    <definedName name="FDD_59_112">"A35128"</definedName>
    <definedName name="FDD_59_113">"A35135"</definedName>
    <definedName name="FDD_59_114">"A35141"</definedName>
    <definedName name="FDD_59_115">"A35149"</definedName>
    <definedName name="FDD_59_116">"A35156"</definedName>
    <definedName name="FDD_59_117">"A35163"</definedName>
    <definedName name="FDD_59_118">"A35170"</definedName>
    <definedName name="FDD_59_119">"A35177"</definedName>
    <definedName name="FDD_59_12" hidden="1">"A35064"</definedName>
    <definedName name="FDD_59_120">"A35184"</definedName>
    <definedName name="FDD_59_121">"A35192"</definedName>
    <definedName name="FDD_59_122">"A35198"</definedName>
    <definedName name="FDD_59_123">"A35205"</definedName>
    <definedName name="FDD_59_124">"A35213"</definedName>
    <definedName name="FDD_59_125">"A35219"</definedName>
    <definedName name="FDD_59_126">"A35226"</definedName>
    <definedName name="FDD_59_127">"A35233"</definedName>
    <definedName name="FDD_59_128">"A35240"</definedName>
    <definedName name="FDD_59_129">"A35247"</definedName>
    <definedName name="FDD_59_13" hidden="1">"A35430"</definedName>
    <definedName name="FDD_59_130">"A35254"</definedName>
    <definedName name="FDD_59_131">"A35261"</definedName>
    <definedName name="FDD_59_132">"A35268"</definedName>
    <definedName name="FDD_59_133">"A35275"</definedName>
    <definedName name="FDD_59_134">"A35282"</definedName>
    <definedName name="FDD_59_135">"A35289"</definedName>
    <definedName name="FDD_59_136">"A35296"</definedName>
    <definedName name="FDD_59_137">"A35303"</definedName>
    <definedName name="FDD_59_138">"A35310"</definedName>
    <definedName name="FDD_59_139">"A35317"</definedName>
    <definedName name="FDD_59_14" hidden="1">"A35795"</definedName>
    <definedName name="FDD_59_140">"A35324"</definedName>
    <definedName name="FDD_59_141">"A35331"</definedName>
    <definedName name="FDD_59_142">"A35338"</definedName>
    <definedName name="FDD_59_143">"A35345"</definedName>
    <definedName name="FDD_59_144">"A35352"</definedName>
    <definedName name="FDD_59_145">"A35359"</definedName>
    <definedName name="FDD_59_146">"A35366"</definedName>
    <definedName name="FDD_59_147">"A35373"</definedName>
    <definedName name="FDD_59_148">"A35380"</definedName>
    <definedName name="FDD_59_149">"A35387"</definedName>
    <definedName name="FDD_59_15">"A34449"</definedName>
    <definedName name="FDD_59_150">"A35394"</definedName>
    <definedName name="FDD_59_151">"A35401"</definedName>
    <definedName name="FDD_59_152">"A35408"</definedName>
    <definedName name="FDD_59_153">"A35415"</definedName>
    <definedName name="FDD_59_154">"A35422"</definedName>
    <definedName name="FDD_59_155">"A35429"</definedName>
    <definedName name="FDD_59_156">"A35436"</definedName>
    <definedName name="FDD_59_157">"A35443"</definedName>
    <definedName name="FDD_59_158">"A35450"</definedName>
    <definedName name="FDD_59_159">"A35457"</definedName>
    <definedName name="FDD_59_16">"A34457"</definedName>
    <definedName name="FDD_59_160">"A35464"</definedName>
    <definedName name="FDD_59_161">"A35471"</definedName>
    <definedName name="FDD_59_162">"A35478"</definedName>
    <definedName name="FDD_59_163">"A35485"</definedName>
    <definedName name="FDD_59_164">"A35492"</definedName>
    <definedName name="FDD_59_165">"A35499"</definedName>
    <definedName name="FDD_59_166">"A35506"</definedName>
    <definedName name="FDD_59_167">"A35513"</definedName>
    <definedName name="FDD_59_168">"A35521"</definedName>
    <definedName name="FDD_59_169">"A35527"</definedName>
    <definedName name="FDD_59_17">"A34463"</definedName>
    <definedName name="FDD_59_170">"A35534"</definedName>
    <definedName name="FDD_59_171">"A35541"</definedName>
    <definedName name="FDD_59_172">"A35548"</definedName>
    <definedName name="FDD_59_173">"A35556"</definedName>
    <definedName name="FDD_59_174">"A35562"</definedName>
    <definedName name="FDD_59_175">"A35569"</definedName>
    <definedName name="FDD_59_176">"A35577"</definedName>
    <definedName name="FDD_59_177">"A35583"</definedName>
    <definedName name="FDD_59_178">"A35590"</definedName>
    <definedName name="FDD_59_179">"A35597"</definedName>
    <definedName name="FDD_59_18">"A34470"</definedName>
    <definedName name="FDD_59_180">"A35604"</definedName>
    <definedName name="FDD_59_181">"A35611"</definedName>
    <definedName name="FDD_59_182">"A35618"</definedName>
    <definedName name="FDD_59_183">"A35625"</definedName>
    <definedName name="FDD_59_184">"A35632"</definedName>
    <definedName name="FDD_59_185">"A35639"</definedName>
    <definedName name="FDD_59_186">"A35646"</definedName>
    <definedName name="FDD_59_187">"A35653"</definedName>
    <definedName name="FDD_59_188">"A35660"</definedName>
    <definedName name="FDD_59_189">"A35668"</definedName>
    <definedName name="FDD_59_19">"A34477"</definedName>
    <definedName name="FDD_59_190">"A35674"</definedName>
    <definedName name="FDD_59_191">"A35681"</definedName>
    <definedName name="FDD_59_192">"A35688"</definedName>
    <definedName name="FDD_59_193">"A35695"</definedName>
    <definedName name="FDD_59_194">"A35702"</definedName>
    <definedName name="FDD_59_195">"A35709"</definedName>
    <definedName name="FDD_59_196">"A35716"</definedName>
    <definedName name="FDD_59_197">"A35723"</definedName>
    <definedName name="FDD_59_198">"A35730"</definedName>
    <definedName name="FDD_59_199">"A35737"</definedName>
    <definedName name="FDD_59_2" hidden="1">"A31412"</definedName>
    <definedName name="FDD_59_20">"A34485"</definedName>
    <definedName name="FDD_59_200">"A35744"</definedName>
    <definedName name="FDD_59_201">"A35751"</definedName>
    <definedName name="FDD_59_202">"A35758"</definedName>
    <definedName name="FDD_59_203">"A35765"</definedName>
    <definedName name="FDD_59_204">"A35772"</definedName>
    <definedName name="FDD_59_205">"A35779"</definedName>
    <definedName name="FDD_59_206">"A35786"</definedName>
    <definedName name="FDD_59_207">"A35793"</definedName>
    <definedName name="FDD_59_208">"A35800"</definedName>
    <definedName name="FDD_59_209">"A35807"</definedName>
    <definedName name="FDD_59_21">"A34491"</definedName>
    <definedName name="FDD_59_210">"A35814"</definedName>
    <definedName name="FDD_59_211">"A35821"</definedName>
    <definedName name="FDD_59_212">"A35828"</definedName>
    <definedName name="FDD_59_213">"A35835"</definedName>
    <definedName name="FDD_59_214">"A35842"</definedName>
    <definedName name="FDD_59_215">"A35849"</definedName>
    <definedName name="FDD_59_216">"A35856"</definedName>
    <definedName name="FDD_59_217">"A35863"</definedName>
    <definedName name="FDD_59_218">"A35870"</definedName>
    <definedName name="FDD_59_219">"A35877"</definedName>
    <definedName name="FDD_59_22">"A34498"</definedName>
    <definedName name="FDD_59_220">"A35884"</definedName>
    <definedName name="FDD_59_221">"A35891"</definedName>
    <definedName name="FDD_59_222">"A35899"</definedName>
    <definedName name="FDD_59_223">"A35905"</definedName>
    <definedName name="FDD_59_224">"A35912"</definedName>
    <definedName name="FDD_59_225">"A35919"</definedName>
    <definedName name="FDD_59_226">"A35926"</definedName>
    <definedName name="FDD_59_227">"A35933"</definedName>
    <definedName name="FDD_59_228">"A35941"</definedName>
    <definedName name="FDD_59_229">"A35947"</definedName>
    <definedName name="FDD_59_23">"A34505"</definedName>
    <definedName name="FDD_59_230">"A35954"</definedName>
    <definedName name="FDD_59_231">"A35961"</definedName>
    <definedName name="FDD_59_232">"A35968"</definedName>
    <definedName name="FDD_59_233">"A35975"</definedName>
    <definedName name="FDD_59_234">"A35982"</definedName>
    <definedName name="FDD_59_235">"A35989"</definedName>
    <definedName name="FDD_59_236">"A35996"</definedName>
    <definedName name="FDD_59_237">"A36003"</definedName>
    <definedName name="FDD_59_238">"A36010"</definedName>
    <definedName name="FDD_59_239">"A36017"</definedName>
    <definedName name="FDD_59_24">"A34512"</definedName>
    <definedName name="FDD_59_240">"A36024"</definedName>
    <definedName name="FDD_59_241">"A36031"</definedName>
    <definedName name="FDD_59_242">"A36039"</definedName>
    <definedName name="FDD_59_243">"A36045"</definedName>
    <definedName name="FDD_59_244">"A36052"</definedName>
    <definedName name="FDD_59_245">"A36059"</definedName>
    <definedName name="FDD_59_246">"A36066"</definedName>
    <definedName name="FDD_59_247">"A36073"</definedName>
    <definedName name="FDD_59_248">"A36080"</definedName>
    <definedName name="FDD_59_249">"A36087"</definedName>
    <definedName name="FDD_59_25">"A34519"</definedName>
    <definedName name="FDD_59_250">"A36094"</definedName>
    <definedName name="FDD_59_251">"A36101"</definedName>
    <definedName name="FDD_59_252">"A36108"</definedName>
    <definedName name="FDD_59_253">"A36116"</definedName>
    <definedName name="FDD_59_254">"A36122"</definedName>
    <definedName name="FDD_59_255">"A36129"</definedName>
    <definedName name="FDD_59_256">"A36136"</definedName>
    <definedName name="FDD_59_257">"A36143"</definedName>
    <definedName name="FDD_59_258">"A36150"</definedName>
    <definedName name="FDD_59_259">"A36157"</definedName>
    <definedName name="FDD_59_26">"A34526"</definedName>
    <definedName name="FDD_59_260">"A36164"</definedName>
    <definedName name="FDD_59_27">"A34533"</definedName>
    <definedName name="FDD_59_28">"A34540"</definedName>
    <definedName name="FDD_59_29">"A34547"</definedName>
    <definedName name="FDD_59_3" hidden="1">"A31777"</definedName>
    <definedName name="FDD_59_30">"A34554"</definedName>
    <definedName name="FDD_59_31">"A34561"</definedName>
    <definedName name="FDD_59_32">"A34568"</definedName>
    <definedName name="FDD_59_33">"A34576"</definedName>
    <definedName name="FDD_59_34">"A34582"</definedName>
    <definedName name="FDD_59_35">"A34589"</definedName>
    <definedName name="FDD_59_36">"A34596"</definedName>
    <definedName name="FDD_59_37">"A34603"</definedName>
    <definedName name="FDD_59_38">"A34610"</definedName>
    <definedName name="FDD_59_39">"A34617"</definedName>
    <definedName name="FDD_59_4" hidden="1">"A32142"</definedName>
    <definedName name="FDD_59_40">"A34624"</definedName>
    <definedName name="FDD_59_41">"A34631"</definedName>
    <definedName name="FDD_59_42">"A34638"</definedName>
    <definedName name="FDD_59_43">"A34645"</definedName>
    <definedName name="FDD_59_44">"A34652"</definedName>
    <definedName name="FDD_59_45">"A34659"</definedName>
    <definedName name="FDD_59_46">"A34666"</definedName>
    <definedName name="FDD_59_47">"A34673"</definedName>
    <definedName name="FDD_59_48">"A34680"</definedName>
    <definedName name="FDD_59_49">"A34687"</definedName>
    <definedName name="FDD_59_5" hidden="1">"A32508"</definedName>
    <definedName name="FDD_59_50">"A34696"</definedName>
    <definedName name="FDD_59_51">"A34702"</definedName>
    <definedName name="FDD_59_52">"A34708"</definedName>
    <definedName name="FDD_59_53">"A34715"</definedName>
    <definedName name="FDD_59_54">"A34722"</definedName>
    <definedName name="FDD_59_55">"A34729"</definedName>
    <definedName name="FDD_59_56">"A34736"</definedName>
    <definedName name="FDD_59_57">"A34743"</definedName>
    <definedName name="FDD_59_58">"A34750"</definedName>
    <definedName name="FDD_59_59">"A34757"</definedName>
    <definedName name="FDD_59_6" hidden="1">"A32873"</definedName>
    <definedName name="FDD_59_60">"A34764"</definedName>
    <definedName name="FDD_59_61">"A34771"</definedName>
    <definedName name="FDD_59_62">"A34778"</definedName>
    <definedName name="FDD_59_63">"A34785"</definedName>
    <definedName name="FDD_59_64">"A34792"</definedName>
    <definedName name="FDD_59_65">"A34799"</definedName>
    <definedName name="FDD_59_66">"A34807"</definedName>
    <definedName name="FDD_59_67">"A34813"</definedName>
    <definedName name="FDD_59_68">"A34820"</definedName>
    <definedName name="FDD_59_69">"A34828"</definedName>
    <definedName name="FDD_59_7" hidden="1">"A33238"</definedName>
    <definedName name="FDD_59_70">"A34834"</definedName>
    <definedName name="FDD_59_71">"A34841"</definedName>
    <definedName name="FDD_59_72">"A34848"</definedName>
    <definedName name="FDD_59_73">"A34855"</definedName>
    <definedName name="FDD_59_74">"A34862"</definedName>
    <definedName name="FDD_59_75">"A34870"</definedName>
    <definedName name="FDD_59_76">"A34876"</definedName>
    <definedName name="FDD_59_77">"A34883"</definedName>
    <definedName name="FDD_59_78">"A34891"</definedName>
    <definedName name="FDD_59_79">"A34897"</definedName>
    <definedName name="FDD_59_8" hidden="1">"A33603"</definedName>
    <definedName name="FDD_59_80">"A34904"</definedName>
    <definedName name="FDD_59_81">"A34911"</definedName>
    <definedName name="FDD_59_82">"A34918"</definedName>
    <definedName name="FDD_59_83">"A34925"</definedName>
    <definedName name="FDD_59_84">"A34932"</definedName>
    <definedName name="FDD_59_85">"A34940"</definedName>
    <definedName name="FDD_59_86">"A34946"</definedName>
    <definedName name="FDD_59_87">"A34953"</definedName>
    <definedName name="FDD_59_88">"A34960"</definedName>
    <definedName name="FDD_59_89">"A34967"</definedName>
    <definedName name="FDD_59_9" hidden="1">"A33969"</definedName>
    <definedName name="FDD_59_90">"A34974"</definedName>
    <definedName name="FDD_59_91">"A34981"</definedName>
    <definedName name="FDD_59_92">"A34988"</definedName>
    <definedName name="FDD_59_93">"A34995"</definedName>
    <definedName name="FDD_59_94">"A35002"</definedName>
    <definedName name="FDD_59_95">"A35009"</definedName>
    <definedName name="FDD_59_96">"A35016"</definedName>
    <definedName name="FDD_59_97">"A35023"</definedName>
    <definedName name="FDD_59_98">"A35030"</definedName>
    <definedName name="FDD_59_99">"A35037"</definedName>
    <definedName name="FDD_6_0" hidden="1">"A25569"</definedName>
    <definedName name="FDD_6_1">"A35795"</definedName>
    <definedName name="FDD_6_2">"E36160"</definedName>
    <definedName name="FDD_6_3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>"E35795"</definedName>
    <definedName name="FDD_7_2">"E36160"</definedName>
    <definedName name="FDD_7_3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>"E35795"</definedName>
    <definedName name="FDD_8_2">"E36160"</definedName>
    <definedName name="FDD_8_3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>"E35795"</definedName>
    <definedName name="FDD_9_2">"E36160"</definedName>
    <definedName name="FDD_9_3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sfdsf" hidden="1">{0,0,FALSE,0}</definedName>
    <definedName name="fdsfse" hidden="1">{0,0,"",0}</definedName>
    <definedName name="fdssd" hidden="1">{0,0,"",0}</definedName>
    <definedName name="Feb_11">#REF!</definedName>
    <definedName name="Feb_12">#REF!</definedName>
    <definedName name="fed_tax">[23]Backup!$H$17</definedName>
    <definedName name="FEDTAX">'[12]Rev Def Sum'!#REF!</definedName>
    <definedName name="fff">{"Country",0,"Auto","Auto",""}</definedName>
    <definedName name="fff\\\\" hidden="1">'[49]2010 Shares Budget'!#REF!</definedName>
    <definedName name="fghj">{"Jan","Feb","Mar","Apr","May","Jun","Jul","Aug","Sep","Oct","Nov","Dec";"January","February","March","April","May","June","July","August","September","October","November","December"}</definedName>
    <definedName name="FICA">[50]Sheet1!$A$2:$R$48</definedName>
    <definedName name="FICA_CALULATION">#REF!</definedName>
    <definedName name="FICA_FIC_TAX_MO">#REF!</definedName>
    <definedName name="FICA_FIT_TAX_BW">#REF!</definedName>
    <definedName name="FINCopyDirection">1</definedName>
    <definedName name="FINCriteriaType">1</definedName>
    <definedName name="FindRef">OFFSET('[21]% Invoice'!$A$1,0,0,COUNTA('[21]% Invoice'!$A$1:$A$65536),1)</definedName>
    <definedName name="FINOptions">"0,0,1,1,1,0,0,-1,0,0,2,0,"</definedName>
    <definedName name="fklfkjk" hidden="1">{"'TG'!$A$1:$L$37"}</definedName>
    <definedName name="forecast">'[30]Index A'!$C$18</definedName>
    <definedName name="FOREM_S">#REF!</definedName>
    <definedName name="FORESTORE">#REF!</definedName>
    <definedName name="FORESUM">#REF!</definedName>
    <definedName name="FR_CODE_COPY_LINK">" "</definedName>
    <definedName name="FR_CODE_DOWNLOAD_START">" "</definedName>
    <definedName name="FR_CODE_STOCK_LINK">" "</definedName>
    <definedName name="FR_COM_ABBR">" "</definedName>
    <definedName name="FR_COM_ABBR_LINK">"case"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PROTECT">"TRUE"</definedName>
    <definedName name="FR_RATIO_ABBR">"VDF_RATIO_BUNDLE"</definedName>
    <definedName name="FR_RATIO_COM_ABBR">"WMI"</definedName>
    <definedName name="FR_RATIO_COU_ABBR">"usa"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"'"</definedName>
    <definedName name="FR_SYBASE_SERVER">"PNYEQFRD01"</definedName>
    <definedName name="FR_TEMPLATE_KEY">"50497|1"</definedName>
    <definedName name="FR_USE_BILLIONS">FALSE</definedName>
    <definedName name="FR_USE_DIMFAC">TRUE</definedName>
    <definedName name="FR_USE_LOCAL_CCY">TRUE</definedName>
    <definedName name="FR_USE_SCALE_FLAG">TRUE</definedName>
    <definedName name="Frequencies">{"Annual";"Semiannual";"Quarterly";"Monthly"}</definedName>
    <definedName name="FrequencyNormalize">{"Annual","Annual",1;"Annually","Annual",1;1,"Annual",1;"Semiannual","Semiannual",2;"Semiannually","Semiannual",2;2,"Semiannual",2;"Quarterly","Quarterly",4;4,"Quarterly",4;"Monthly","Monthly",12;12,"Monthly",12}</definedName>
    <definedName name="fsdf" hidden="1">255</definedName>
    <definedName name="FTLEE">#REF!</definedName>
    <definedName name="FTY">#REF!</definedName>
    <definedName name="FUELCOST">#REF!</definedName>
    <definedName name="FY">[17]Sch2!#REF!</definedName>
    <definedName name="FYDESC">#REF!</definedName>
    <definedName name="GARY">#REF!</definedName>
    <definedName name="GAS_PURCH_SORT">#REF!</definedName>
    <definedName name="GASCOST">#REF!</definedName>
    <definedName name="GASNOTE">#REF!</definedName>
    <definedName name="GATH">#REF!</definedName>
    <definedName name="gbfdhbd" hidden="1">{0,0,0,0}</definedName>
    <definedName name="gdgrtdg" hidden="1">{0,0,"",0}</definedName>
    <definedName name="gggggggg" hidden="1">{"'TG'!$A$1:$L$37"}</definedName>
    <definedName name="GL_Extract">#REF!</definedName>
    <definedName name="GLACCOUNT">'[51]CYCLE 22 Detail'!$U$80:$V$105</definedName>
    <definedName name="glaccounts">#REF!</definedName>
    <definedName name="Goodwill_Amortization">25</definedName>
    <definedName name="Grade">[33]Assumptions!$J$8:$J$21</definedName>
    <definedName name="grdgdrgd" hidden="1">{0,0,"",0}</definedName>
    <definedName name="GROSS_WAGES">#REF!</definedName>
    <definedName name="GVKey">"006066-01"</definedName>
    <definedName name="GWyears">40</definedName>
    <definedName name="HC_Trend_Detail">40477.6568518519</definedName>
    <definedName name="hchbcb" hidden="1">{0,0,0,0}</definedName>
    <definedName name="header">#REF!</definedName>
    <definedName name="HeaderRange">#REF!</definedName>
    <definedName name="hgfk">{"'Coloured P&amp;L'!$C$1:$I$31"}</definedName>
    <definedName name="hghfdbn" hidden="1">{0,0,0,0}</definedName>
    <definedName name="hghgh" hidden="1">{"'TG'!$A$1:$L$37"}</definedName>
    <definedName name="HIS_AVG_RT_BASE">#REF!</definedName>
    <definedName name="hn.ExtDb">FALSE</definedName>
    <definedName name="hn.ModelType" hidden="1">"DEAL"</definedName>
    <definedName name="hn.ModelVersion" hidden="1">1</definedName>
    <definedName name="hn.NoUpload" hidden="1">0</definedName>
    <definedName name="hn.RolledForward">FALSE</definedName>
    <definedName name="HOME">#REF!</definedName>
    <definedName name="HoursPerDay">7.5</definedName>
    <definedName name="ht" hidden="1">{"'Server Configuration'!$A$1:$DB$281"}</definedName>
    <definedName name="ht_1" hidden="1">{"'Server Configuration'!$A$1:$DB$281"}</definedName>
    <definedName name="htfh" hidden="1">{0,0,0,0}</definedName>
    <definedName name="htfhfth" hidden="1">{0,0,"",0}</definedName>
    <definedName name="html_client" hidden="1">{"'PROFILS'!$A$2:$E$3"}</definedName>
    <definedName name="HTML_CodePage" hidden="1">1252</definedName>
    <definedName name="HTML_Control" hidden="1">{"'Server Configuration'!$A$1:$DB$281"}</definedName>
    <definedName name="HTML_Control_1" hidden="1">{"'Server Configuration'!$A$1:$DB$281"}</definedName>
    <definedName name="HTML_Control_2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2_1">FALSE</definedName>
    <definedName name="HTML_OBDlg3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PathFileMac" hidden="1">"Senna:shockwave.com:Statistics:Customer support:SWCS_stats.html"</definedName>
    <definedName name="HTML_Title" hidden="1">"Asset Tracking 2_9_01"</definedName>
    <definedName name="HTML1" hidden="1">{"'Trend_Total'!$A$7:$V$10","'Trend_Total'!$A$1:$V$4"}</definedName>
    <definedName name="HTML1_10" hidden="1">""</definedName>
    <definedName name="HTML1_11" hidden="1">1</definedName>
    <definedName name="HTML1_2" hidden="1">1</definedName>
    <definedName name="HTML1_3" hidden="1">"Per012000Finstats.xls"</definedName>
    <definedName name="HTML1_4" hidden="1">"Period 1, 2000 Financials"</definedName>
    <definedName name="HTML1_5" hidden="1">""</definedName>
    <definedName name="HTML1_6" hidden="1">-4146</definedName>
    <definedName name="HTML1_7" hidden="1">-4146</definedName>
    <definedName name="HTML1_8" hidden="1">"2/7/2000"</definedName>
    <definedName name="HTML1_9" hidden="1">"Mark Galla"</definedName>
    <definedName name="HTML2_10" hidden="1">""</definedName>
    <definedName name="HTML2_11" hidden="1">1</definedName>
    <definedName name="HTML2_2" hidden="1">1</definedName>
    <definedName name="HTML2_3" hidden="1">"Per022000FinStats.xls"</definedName>
    <definedName name="HTML2_4" hidden="1">"Period 2, 2000 Financials"</definedName>
    <definedName name="HTML2_5" hidden="1">""</definedName>
    <definedName name="HTML2_6" hidden="1">-4146</definedName>
    <definedName name="HTML2_7" hidden="1">1</definedName>
    <definedName name="HTML2_8" hidden="1">"3/6/2000"</definedName>
    <definedName name="HTML2_9" hidden="1">"Mark Galla"</definedName>
    <definedName name="HTML3_10" hidden="1">""</definedName>
    <definedName name="HTML3_11" hidden="1">1</definedName>
    <definedName name="HTML3_2" hidden="1">1</definedName>
    <definedName name="HTML3_3" hidden="1">"Per022000FinStats.xls"</definedName>
    <definedName name="HTML3_4" hidden="1">"Period 2, 2000 Financials"</definedName>
    <definedName name="HTML3_5" hidden="1">""</definedName>
    <definedName name="HTML3_6" hidden="1">-4146</definedName>
    <definedName name="HTML3_7" hidden="1">1</definedName>
    <definedName name="HTML3_8" hidden="1">"3/6/2000"</definedName>
    <definedName name="HTML3_9" hidden="1">"Mark Galla"</definedName>
    <definedName name="HTML4_10" hidden="1">"dave_levee@pgn.com"</definedName>
    <definedName name="HTML4_11" hidden="1">1</definedName>
    <definedName name="HTML4_2" hidden="1">1</definedName>
    <definedName name="HTML4_3" hidden="1">"MONET84"</definedName>
    <definedName name="HTML4_4" hidden="1">"ConditionMarginalCost"</definedName>
    <definedName name="HTML4_5" hidden="1">""</definedName>
    <definedName name="HTML4_6" hidden="1">1</definedName>
    <definedName name="HTML4_7" hidden="1">1</definedName>
    <definedName name="HTML4_8" hidden="1">"4/15/96"</definedName>
    <definedName name="HTML4_9" hidden="1">"Resource Forecasting Department"</definedName>
    <definedName name="HTML5_10" hidden="1">"dave_levee@pgn.com"</definedName>
    <definedName name="HTML5_11" hidden="1">1</definedName>
    <definedName name="HTML5_2" hidden="1">1</definedName>
    <definedName name="HTML5_3" hidden="1">"MONET84"</definedName>
    <definedName name="HTML5_4" hidden="1">"ConditionMarginalCost"</definedName>
    <definedName name="HTML5_5" hidden="1">""</definedName>
    <definedName name="HTML5_6" hidden="1">1</definedName>
    <definedName name="HTML5_7" hidden="1">1</definedName>
    <definedName name="HTML5_8" hidden="1">"4/15/96"</definedName>
    <definedName name="HTML5_9" hidden="1">"Resource Forecasting Department"</definedName>
    <definedName name="HTMLCount" hidden="1">3</definedName>
    <definedName name="HTMLCount_1">3</definedName>
    <definedName name="Ibaselineunits">'[32]L Graph (Data)'!$A$71:$DS$84</definedName>
    <definedName name="IBM">{"'Server Configuration'!$A$1:$DB$281"}</definedName>
    <definedName name="IC">{"'Server Configuration'!$A$1:$DB$281"}</definedName>
    <definedName name="IMFILE">#REF!</definedName>
    <definedName name="Img_ML_1a9i6f1a">"IMG_3"</definedName>
    <definedName name="Img_ML_1c3d1n6n">"IMG_6"</definedName>
    <definedName name="Img_ML_1t5s6u1f">"IMG_6"</definedName>
    <definedName name="Img_ML_1y7a6c1t">"IMG_11"</definedName>
    <definedName name="Img_ML_2b1a1a6f">"IMG_3"</definedName>
    <definedName name="Img_ML_2b2b8h8h">"IMG_10"</definedName>
    <definedName name="Img_ML_2b4d2b3c">"IMG_17"</definedName>
    <definedName name="Img_ML_2v6s9i5c">"IMG_6"</definedName>
    <definedName name="Img_ML_3b3j3x9k">"IMG_11"</definedName>
    <definedName name="Img_ML_3c6e9c4g">"IMG_6"</definedName>
    <definedName name="Img_ML_3c7g1a7g">"IMG_3"</definedName>
    <definedName name="Img_ML_3c9i9i4d">"IMG_3"</definedName>
    <definedName name="Img_ML_3e2q4k7i">"IMG_11"</definedName>
    <definedName name="Img_ML_3h2n3p4v">"IMG_6"</definedName>
    <definedName name="Img_ML_3p5d9q5j">"IMG_18"</definedName>
    <definedName name="Img_ML_3y1j4m2m">"IMG_11"</definedName>
    <definedName name="Img_ML_4d2b6f6f">"IMG_3"</definedName>
    <definedName name="Img_ML_4d4d7g3c">"IMG_3"</definedName>
    <definedName name="Img_ML_4m3p5r8j">"IMG_12"</definedName>
    <definedName name="Img_ML_5e1a1a7g">"IMG_17"</definedName>
    <definedName name="Img_ML_5e7g5e5e">"IMG_3"</definedName>
    <definedName name="Img_ML_5e7s6t2u">"IMG_6"</definedName>
    <definedName name="Img_ML_5e9i9i2b">"IMG_3"</definedName>
    <definedName name="Img_ML_5f9d1i5x">"IMG_6"</definedName>
    <definedName name="Img_ML_5h6q3g8u">"IMG_6"</definedName>
    <definedName name="Img_ML_5k7e4n8n">"IMG_6"</definedName>
    <definedName name="Img_ML_5k8u7s9i">"IMG_6"</definedName>
    <definedName name="Img_ML_6f2p1m9g">"IMG_6"</definedName>
    <definedName name="Img_ML_6f9i2b5e">"IMG_4"</definedName>
    <definedName name="Img_ML_6k9c9p4d">"IMG_6"</definedName>
    <definedName name="Img_ML_6r9u1n9k">"IMG_6"</definedName>
    <definedName name="Img_ML_6y9f7y3n">"IMG_11"</definedName>
    <definedName name="Img_ML_7g5e5e2b">"IMG_3"</definedName>
    <definedName name="Img_ML_7m5m4k3b">"IMG_6"</definedName>
    <definedName name="Img_ML_7n6h3t1t">"IMG_6"</definedName>
    <definedName name="Img_ML_8b9j5t1p">"IMG_6"</definedName>
    <definedName name="Img_ML_8c2q5i2r">"IMG_6"</definedName>
    <definedName name="Img_ML_8h3m3i1m">"IMG_6"</definedName>
    <definedName name="Img_ML_8h7g3c9i">"IMG_18"</definedName>
    <definedName name="Img_ML_8h7g4d4d">"IMG_3"</definedName>
    <definedName name="Img_ML_8j3w6p4c">"IMG_6"</definedName>
    <definedName name="Img_ML_8r1k8t4y">"IMG_11"</definedName>
    <definedName name="Img_ML_8s3q3c1i">"IMG_6"</definedName>
    <definedName name="Img_ML_9n1s4m5f">"IMG_6"</definedName>
    <definedName name="Img_Production_Breakdown">"IMG_3"</definedName>
    <definedName name="INCOME_STATEMENTS">"EOType"</definedName>
    <definedName name="Incremental">{"'Sheet1'!$A$1:$J$121"}</definedName>
    <definedName name="incst2018">[28]IS!$B:$C</definedName>
    <definedName name="INCTAX">'[12]Rev Def Sum'!#REF!</definedName>
    <definedName name="INCTAX2">'[12]Rev Def Sum'!#REF!</definedName>
    <definedName name="Ind_Rate_Table">#REF!</definedName>
    <definedName name="ind_term">'[23]Input Main'!$B$11</definedName>
    <definedName name="INDADD">#REF!</definedName>
    <definedName name="Indicat.bis" hidden="1">{"'PROFILS'!$A$2:$E$3"}</definedName>
    <definedName name="INFLATIONFACTOR11">0.845</definedName>
    <definedName name="inicat.client" hidden="1">{"'PROFILS'!$A$2:$E$3"}</definedName>
    <definedName name="INPUT">#REF!</definedName>
    <definedName name="Inputbase">'[18]A (Input) Inv MO Service Charge'!#REF!</definedName>
    <definedName name="Int_exp">8%</definedName>
    <definedName name="INTCO">#REF!</definedName>
    <definedName name="INTEREST_WKST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>"c6439"</definedName>
    <definedName name="IQ_1_4_RESIDENTIAL_JUNIOR_LIENS_NET_LOANS_FDIC" hidden="1">"c6440"</definedName>
    <definedName name="IQ_1_4_RESIDENTIAL_LOANS_FDIC" hidden="1">"c6310"</definedName>
    <definedName name="IQ_ABS_PERIOD" hidden="1">"c13823"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AMORT_GW" hidden="1">"c17749"</definedName>
    <definedName name="IQ_ACCUM_AMORT_INTAN_ASSETS" hidden="1">"c17747"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 hidden="1">"c6535"</definedName>
    <definedName name="IQ_ACQUISITION_RE_ASSETS">"c1628"</definedName>
    <definedName name="IQ_AD">"c7"</definedName>
    <definedName name="IQ_ADD_PAID_IN">"c1344"</definedName>
    <definedName name="IQ_ADDIN">"AUTO"</definedName>
    <definedName name="IQ_ADDITIONAL_NON_INT_INC_FDIC" hidden="1">"c6574"</definedName>
    <definedName name="IQ_ADJ_AVG_BANK_ASSETS">"c2671"</definedName>
    <definedName name="IQ_ADJUSTABLE_RATE_LOANS_FDIC" hidden="1">"c6375"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FTER_TAX_INCOME_FDIC">"c6583"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>"c6657"</definedName>
    <definedName name="IQ_AGRICULTURAL_PRODUCTION_RECOVERIES_FDIC" hidden="1">"c6616"</definedName>
    <definedName name="IQ_AGRICULTURAL_PRODUCTION_RECOVERIES_LESS_THAN_300M_FDIC" hidden="1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 hidden="1">"c6499"</definedName>
    <definedName name="IQ_AMORT_EXPENSE_FDIC">"c6677"</definedName>
    <definedName name="IQ_AMORTIZATION">"c1591"</definedName>
    <definedName name="IQ_AMORTIZED_COST_FDIC" hidden="1">"c6426"</definedName>
    <definedName name="IQ_AMT_OUT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>"c3004"</definedName>
    <definedName name="IQ_ANNUAL_DIVIDEND">"c229"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PPLICABLE_INCOME_TAXES_FTE_FFIEC" hidden="1">"c13853"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SUPPLE" hidden="1">"c13812"</definedName>
    <definedName name="IQ_ASSET_WRITEDOWN_UTI">"c61"</definedName>
    <definedName name="IQ_ASSETS_CAP_LEASE_DEPR">"c2068"</definedName>
    <definedName name="IQ_ASSETS_CAP_LEASE_GROSS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ETTING_OTHER_ADJUSTMENTS" hidden="1">"c13842"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AILABLE_FOR_SALE_FDIC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>"c6749"</definedName>
    <definedName name="IQ_AVERAGE_LOANS_FDIC" hidden="1">"c6750"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ORTFOLIO_DURATION" hidden="1">"c17693"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>"c6391"</definedName>
    <definedName name="IQ_BALANCES_DUE_FRB_FDIC" hidden="1">"c6393"</definedName>
    <definedName name="IQ_BANK_BENEFICIARY_FDIC" hidden="1">"c6505"</definedName>
    <definedName name="IQ_BANK_DEBT">"c2544"</definedName>
    <definedName name="IQ_BANK_DEBT_PCT">"c2545"</definedName>
    <definedName name="IQ_BANK_GUARANTOR_FDIC" hidden="1">"c6506"</definedName>
    <definedName name="IQ_BANK_PREMISES_FDIC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FAX" hidden="1">"c2100"</definedName>
    <definedName name="IQ_BOARD_MEMBER_ID" hidden="1">"c13756"</definedName>
    <definedName name="IQ_BOARD_MEMBER_OFFICE" hidden="1">"c2098"</definedName>
    <definedName name="IQ_BOARD_MEMBER_PHONE" hidden="1">"c2099"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>"c98"</definedName>
    <definedName name="IQ_BROK_COMMISSION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INESS_DESCRIPTION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>"c1349"</definedName>
    <definedName name="IQ_BV_SHARE">"c100"</definedName>
    <definedName name="IQ_BV_SHARE_ACT_OR_EST_REUT">"c5477"</definedName>
    <definedName name="IQ_BV_SHARE_EST_REUT">"c5439"</definedName>
    <definedName name="IQ_BV_SHARE_HIGH_EST_REUT">"c5441"</definedName>
    <definedName name="IQ_BV_SHARE_LOW_EST_REUT">"c5442"</definedName>
    <definedName name="IQ_BV_SHARE_MEDIAN_EST_REUT">"c5440"</definedName>
    <definedName name="IQ_BV_SHARE_NUM_EST_REUT">"c5443"</definedName>
    <definedName name="IQ_BV_SHARE_STDDEV_EST_REUT">"c5444"</definedName>
    <definedName name="IQ_BV_STDDEV_EST_REUT">"c5408"</definedName>
    <definedName name="IQ_BV_STDDEV_EST_THOM" hidden="1">"c5152"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_REUT">"c6800"</definedName>
    <definedName name="IQ_CAL_Y">"c102"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_REUT">"c5474"</definedName>
    <definedName name="IQ_CAPEX_BNK">"c110"</definedName>
    <definedName name="IQ_CAPEX_BR">"c111"</definedName>
    <definedName name="IQ_CAPEX_EST_REUT">"c3969"</definedName>
    <definedName name="IQ_CAPEX_FIN">"c112"</definedName>
    <definedName name="IQ_CAPEX_HIGH_EST_REUT">"c3971"</definedName>
    <definedName name="IQ_CAPEX_INS">"c113"</definedName>
    <definedName name="IQ_CAPEX_LOW_EST_REUT">"c3972"</definedName>
    <definedName name="IQ_CAPEX_MEDIAN_EST_REUT">"c3970"</definedName>
    <definedName name="IQ_CAPEX_NUM_EST_REUT">"c3973"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IVIDENDS_NET_INCOME_FDIC" hidden="1">"c6738"</definedName>
    <definedName name="IQ_CASH_DUE_BANKS">"c1351"</definedName>
    <definedName name="IQ_CASH_EQUIV">"c118"</definedName>
    <definedName name="IQ_CASH_FINAN">"c119"</definedName>
    <definedName name="IQ_CASH_FLOW_ACT_OR_EST">"c4154"</definedName>
    <definedName name="IQ_CASH_IN_PROCESS_FDIC" hidden="1">"c6386"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TASTROPHIC_LOSSES" hidden="1">"c17694"</definedName>
    <definedName name="IQ_CCE_FDIC">"c6296"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 hidden="1">"c2217"</definedName>
    <definedName name="IQ_CFPS_ACT_OR_EST_REUT">"c5463"</definedName>
    <definedName name="IQ_CFPS_EST" hidden="1">"c1667"</definedName>
    <definedName name="IQ_CFPS_EST_REUT">"c3844"</definedName>
    <definedName name="IQ_CFPS_HIGH_EST" hidden="1">"c1669"</definedName>
    <definedName name="IQ_CFPS_HIGH_EST_REUT">"c3846"</definedName>
    <definedName name="IQ_CFPS_LOW_EST" hidden="1">"c1670"</definedName>
    <definedName name="IQ_CFPS_LOW_EST_REUT">"c3847"</definedName>
    <definedName name="IQ_CFPS_MEDIAN_EST" hidden="1">"c1668"</definedName>
    <definedName name="IQ_CFPS_MEDIAN_EST_REUT">"c3845"</definedName>
    <definedName name="IQ_CFPS_NUM_EST" hidden="1">"c1671"</definedName>
    <definedName name="IQ_CFPS_NUM_EST_REUT">"c3848"</definedName>
    <definedName name="IQ_CFPS_STDDEV_EST" hidden="1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>"c6761"</definedName>
    <definedName name="IQ_CHARGE_OFFS_CREDIT_CARDS_RECEIVABLES_FDIC" hidden="1">"c6711"</definedName>
    <definedName name="IQ_CHARGE_OFFS_GROSS">"c162"</definedName>
    <definedName name="IQ_CHARGE_OFFS_HOME_EQUITY_FDIC" hidden="1">"c6757"</definedName>
    <definedName name="IQ_CHARGE_OFFS_HOME_EQUITY_LINES_FDIC" hidden="1">"c6712"</definedName>
    <definedName name="IQ_CHARGE_OFFS_INDIVIDUALS_FDIC">"c6760"</definedName>
    <definedName name="IQ_CHARGE_OFFS_MULTI_FAMILY_FDIC" hidden="1">"c6755"</definedName>
    <definedName name="IQ_CHARGE_OFFS_NET">"c163"</definedName>
    <definedName name="IQ_CHARGE_OFFS_OTHER_1_4_FAMILY_FDIC" hidden="1">"c6758"</definedName>
    <definedName name="IQ_CHARGE_OFFS_OTHER_CONSUMER_LOANS_FDIC" hidden="1">"c6710"</definedName>
    <definedName name="IQ_CHARGE_OFFS_OTHER_INDIVIDUAL_FDIC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ECTION_DOMESTIC_FDIC" hidden="1">"c6387"</definedName>
    <definedName name="IQ_COMBINED_RATIO">"c176"</definedName>
    <definedName name="IQ_COMM_IND_LOANS_TOT_LOANS_FFIEC" hidden="1">"c13874"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>"c177"</definedName>
    <definedName name="IQ_COMMERCIAL_FIRE_WRITTEN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>"c6617"</definedName>
    <definedName name="IQ_COMMERCIAL_INDUSTRIAL_TOTAL_LOANS_FOREIGN_FDIC" hidden="1">"c6451"</definedName>
    <definedName name="IQ_COMMERCIAL_MORT">"c179"</definedName>
    <definedName name="IQ_COMMERCIAL_RE_CONSTRUCTION_LAND_DEV_FDIC" hidden="1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FDIC" hidden="1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ŔS">"c213"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NST_LAND_DEV_LOANS_TOT_LOANS_FFIEC" hidden="1">"c13865"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>"c6613"</definedName>
    <definedName name="IQ_CONSTRUCTION_LOANS">"c222"</definedName>
    <definedName name="IQ_CONSUMER_LOANS">"c223"</definedName>
    <definedName name="IQ_CONSUMER_LOANS_TOT_LOANS_FFIEC" hidden="1">"c13875"</definedName>
    <definedName name="IQ_CONTINGENT_RENTAL" hidden="1">"c17746"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DEBT" hidden="1">"c224"</definedName>
    <definedName name="IQ_CONVERT_PCT">"c2537"</definedName>
    <definedName name="IQ_CONVEXITY">"c2182"</definedName>
    <definedName name="IQ_CONVEYED_TO_OTHERS_FDIC" hidden="1">"c6534"</definedName>
    <definedName name="IQ_CORE_CAPITAL_RATIO_FDIC">"c6745"</definedName>
    <definedName name="IQ_CORE_DEPOSITS_FFIEC" hidden="1">"c13862"</definedName>
    <definedName name="IQ_CORE_DEPOSITS_TOT_DEPOSITS_FFIEC" hidden="1">"c13911"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ORATE_OVER_TOTAL" hidden="1">"c13767"</definedName>
    <definedName name="IQ_COST_BORROWING">"c2936"</definedName>
    <definedName name="IQ_COST_BORROWINGS">"c225"</definedName>
    <definedName name="IQ_COST_OF_FUNDING_ASSETS_FDIC" hidden="1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CHARGE_OFFS_FDIC" hidden="1">"c6652"</definedName>
    <definedName name="IQ_CREDIT_CARD_FEE" hidden="1">"c231"</definedName>
    <definedName name="IQ_CREDIT_CARD_FEE_BNK">"c231"</definedName>
    <definedName name="IQ_CREDIT_CARD_FEE_FIN">"c1583"</definedName>
    <definedName name="IQ_CREDIT_CARD_LINES_FDIC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>"c232"</definedName>
    <definedName name="IQ_CREDIT_LOSS_PROVISION_NET_CHARGE_OFFS_FDIC">"c6734"</definedName>
    <definedName name="IQ_CUMULATIVE_SPLIT_FACTOR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>"c2074"</definedName>
    <definedName name="IQ_CURR_FOREIGN_TAXES">"c2075"</definedName>
    <definedName name="IQ_CURRENCY_COIN_DOMESTIC_FDIC" hidden="1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DERIVATIVES" hidden="1">"c17742"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OTHEۻ0COST_FOREIGN" hidden="1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ITUTIONS_CHARGE_OFFS_FDIC">"c6596"</definedName>
    <definedName name="IQ_DEPOSITORY_INSTITUTIONS_NET_CHARGE_OFFS_FDIC" hidden="1">"c6634"</definedName>
    <definedName name="IQ_DEPOSITORY_INSTITUTIONS_RECOVERIES_FDIC" hidden="1">"c6615"</definedName>
    <definedName name="IQ_DEPOSITS_FIN">"c321"</definedName>
    <definedName name="IQ_DEPOSITS_HELD_DOMESTIC_FDIC" hidden="1">"c6340"</definedName>
    <definedName name="IQ_DEPOSITS_HELD_FOREIGN_FDIC">"c6341"</definedName>
    <definedName name="IQ_DEPOSITS_INTEREST_SECURITIES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CURRENT" hidden="1">"c17744"</definedName>
    <definedName name="IQ_DERIVATIVE_ASSETS_LT" hidden="1">"c17745"</definedName>
    <definedName name="IQ_DERIVATIVES_FDIC" hidden="1">"c6523"</definedName>
    <definedName name="IQ_DESCRIPTION_LONG">"c1520"</definedName>
    <definedName name="IQ_DEVELOP_LAND">"c323"</definedName>
    <definedName name="IQ_DIC" hidden="1">"c13834"</definedName>
    <definedName name="IQ_DIFF_LASTCLOSE_TARGET_PRICE" hidden="1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_CIQ">"c4802"</definedName>
    <definedName name="IQ_DISTRIBUTABLE_CASH_HIGH_EST_CIQ">"c4805"</definedName>
    <definedName name="IQ_DISTRIBUTABLE_CASH_LOW_EST_CIQ">"c4806"</definedName>
    <definedName name="IQ_DISTRIBUTABLE_CASH_MEDIAN_EST_CIQ">"c4807"</definedName>
    <definedName name="IQ_DISTRIBUTABLE_CASH_NUM_EST_CIQ">"c4808"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_CIQ">"c4810"</definedName>
    <definedName name="IQ_DISTRIBUTABLE_CASH_SHARE_HIGH_EST_CIQ">"c4813"</definedName>
    <definedName name="IQ_DISTRIBUTABLE_CASH_SHARE_LOW_EST_CIQ">"c4814"</definedName>
    <definedName name="IQ_DISTRIBUTABLE_CASH_SHARE_MEDIAN_EST_CIQ">"c4815"</definedName>
    <definedName name="IQ_DISTRIBUTABLE_CASH_SHARE_NUM_EST_CIQ">"c4816"</definedName>
    <definedName name="IQ_DISTRIBUTABLE_CASH_SHARE_STDDEV_EST_CIQ">"c4817"</definedName>
    <definedName name="IQ_DISTRIBUTABLE_CASH_STDDEV_EST_CIQ">"c4819"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IVIDENDS_DECLARED_COMMON_FDIC" hidden="1">"c6659"</definedName>
    <definedName name="IQ_DIVIDENDS_DECLARED_PREFERRED_FDIC" hidden="1">"c6658"</definedName>
    <definedName name="IQ_DIVIDENDS_FDIC">"c6660"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M_OFFICE_DEPOSITS_TOT_DEPOSITS_FFIEC" hidden="1">"c13910"</definedName>
    <definedName name="IQ_DPAC" hidden="1">"c2801"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 hidden="1">"c2218"</definedName>
    <definedName name="IQ_DPS_ACT_OR_EST_REUT">"c5464"</definedName>
    <definedName name="IQ_DPS_EST" hidden="1">"c1674"</definedName>
    <definedName name="IQ_DPS_EST_BOTTOM_UP_REUT">"c5501"</definedName>
    <definedName name="IQ_DPS_EST_REUT">"c3851"</definedName>
    <definedName name="IQ_DPS_HIGH_EST" hidden="1">"c1676"</definedName>
    <definedName name="IQ_DPS_HIGH_EST_REUT">"c3853"</definedName>
    <definedName name="IQ_DPS_LOW_EST" hidden="1">"c1677"</definedName>
    <definedName name="IQ_DPS_LOW_EST_REUT">"c3854"</definedName>
    <definedName name="IQ_DPS_MEDIAN_EST" hidden="1">"c1675"</definedName>
    <definedName name="IQ_DPS_MEDIAN_EST_REUT">"c3852"</definedName>
    <definedName name="IQ_DPS_NUM_EST" hidden="1">"c1678"</definedName>
    <definedName name="IQ_DPS_NUM_EST_REUT">"c3855"</definedName>
    <definedName name="IQ_DPS_STDDEV_EST" hidden="1">"c1679"</definedName>
    <definedName name="IQ_DPS_STDDEV_EST_REUT">"c3856"</definedName>
    <definedName name="IQ_DURATION">"c2181"</definedName>
    <definedName name="IQ_EARNING_ASSET_YIELD">"c343"</definedName>
    <definedName name="IQ_EARNING_ASSETS_FDIC">"c6360"</definedName>
    <definedName name="IQ_EARNING_ASSETS_YIELD_FDIC" hidden="1">"c6724"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ARNINGS_COVERAGE_NET_CHARGE_OFFS_FDIC" hidden="1">"c6735"</definedName>
    <definedName name="IQ_EBIT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 hidden="1">"c2219"</definedName>
    <definedName name="IQ_EBIT_ACT_OR_EST_REUT">"c5465"</definedName>
    <definedName name="IQ_EBIT_EQ_INC">"c3498"</definedName>
    <definedName name="IQ_EBIT_EQ_INC_EXCL_SBC">"c3502"</definedName>
    <definedName name="IQ_EBIT_EST" hidden="1">"c1681"</definedName>
    <definedName name="IQ_EBIT_EST_REUT">"c5333"</definedName>
    <definedName name="IQ_EBIT_EXCL_SBC">"c3082"</definedName>
    <definedName name="IQ_EBIT_GROWTH_1" hidden="1">"IQ_EBIT_GROWTH_1"</definedName>
    <definedName name="IQ_EBIT_GROWTH_2" hidden="1">"IQ_EBIT_GROWTH_2"</definedName>
    <definedName name="IQ_EBIT_GW_ACT_OR_EST">"c4306"</definedName>
    <definedName name="IQ_EBIT_HIGH_EST" hidden="1">"c1683"</definedName>
    <definedName name="IQ_EBIT_HIGH_EST_REUT">"c5335"</definedName>
    <definedName name="IQ_EBIT_INT">"c360"</definedName>
    <definedName name="IQ_EBIT_LOW_EST" hidden="1">"c1684"</definedName>
    <definedName name="IQ_EBIT_LOW_EST_REUT">"c5336"</definedName>
    <definedName name="IQ_EBIT_MARGIN">"c359"</definedName>
    <definedName name="IQ_EBIT_MEDIAN_EST" hidden="1">"c1682"</definedName>
    <definedName name="IQ_EBIT_MEDIAN_EST_REUT">"c5334"</definedName>
    <definedName name="IQ_EBIT_NUM_EST" hidden="1">"c1685"</definedName>
    <definedName name="IQ_EBIT_NUM_EST_REUT">"c5337"</definedName>
    <definedName name="IQ_EBIT_OVER_IE">"c1369"</definedName>
    <definedName name="IQ_EBIT_SBC_ACT_OR_EST">"c4316"</definedName>
    <definedName name="IQ_EBIT_SBC_GW_ACT_OR_EST">"c4320"</definedName>
    <definedName name="IQ_EBIT_STDDEV_EST" hidden="1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 hidden="1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ROWTH_1" hidden="1">"IQ_EBITDA_GROWTH_1"</definedName>
    <definedName name="IQ_EBITDA_GROWTH_2" hidden="1">"IQ_EBITDA_GROWTH_2"</definedName>
    <definedName name="IQ_EBITDA_HIGH_EST">"c370"</definedName>
    <definedName name="IQ_EBITDA_HIGH_EST_REUT">"c3642"</definedName>
    <definedName name="IQ_EBITDA_INT">"c373"</definedName>
    <definedName name="IQ_EBITDA_LOW_EST">"c371"</definedName>
    <definedName name="IQ_EBITDA_LOW_EST_REUT">"c3643"</definedName>
    <definedName name="IQ_EBITDA_MARGIN">"c372"</definedName>
    <definedName name="IQ_EBITDA_MEDIAN_EST">"c1663"</definedName>
    <definedName name="IQ_EBITDA_MEDIAN_EST_REUT">"c3641"</definedName>
    <definedName name="IQ_EBITDA_NO_EST" hidden="1">"c267"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SBC_ACT_OR_EST">"c4350"</definedName>
    <definedName name="IQ_EBT_SBC_GW_ACT_OR_EST">"c4354"</definedName>
    <definedName name="IQ_EBT_UTI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>"c1595"</definedName>
    <definedName name="IQ_EFFECT_TAX_RATE">"c1899"</definedName>
    <definedName name="IQ_EFFICIENCY_RATIO">"c391"</definedName>
    <definedName name="IQ_EFFICIENCY_RATIO_FDIC" hidden="1">"c6736"</definedName>
    <definedName name="IQ_EMPLOYEES">"c392"</definedName>
    <definedName name="IQ_ENTERPRISE_VALUE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 hidden="1">"c2213"</definedName>
    <definedName name="IQ_EPS_ACT_OR_EST_REUT">"c5460"</definedName>
    <definedName name="IQ_EPS_EST">"c399"</definedName>
    <definedName name="IQ_EPS_EST_1" hidden="1">"IQ_EPS_EST_1"</definedName>
    <definedName name="IQ_EPS_EST_BOTTOM_UP_REUT">"c5497"</definedName>
    <definedName name="IQ_EPS_EST_REUT">"c5453"</definedName>
    <definedName name="IQ_EPS_GW_ACT_OR_EST" hidden="1">"c2223"</definedName>
    <definedName name="IQ_EPS_GW_ACT_OR_EST_REUT">"c5469"</definedName>
    <definedName name="IQ_EPS_GW_EST" hidden="1">"c1737"</definedName>
    <definedName name="IQ_EPS_GW_EST_BOTTOM_UP_REUT">"c5499"</definedName>
    <definedName name="IQ_EPS_GW_EST_REUT">"c5389"</definedName>
    <definedName name="IQ_EPS_GW_HIGH_EST" hidden="1">"c1739"</definedName>
    <definedName name="IQ_EPS_GW_HIGH_EST_REUT">"c5391"</definedName>
    <definedName name="IQ_EPS_GW_LOW_EST" hidden="1">"c1740"</definedName>
    <definedName name="IQ_EPS_GW_LOW_EST_REUT">"c5392"</definedName>
    <definedName name="IQ_EPS_GW_MEDIAN_EST" hidden="1">"c1738"</definedName>
    <definedName name="IQ_EPS_GW_MEDIAN_EST_REUT">"c5390"</definedName>
    <definedName name="IQ_EPS_GW_NUM_EST" hidden="1">"c1741"</definedName>
    <definedName name="IQ_EPS_GW_NUM_EST_REUT">"c5393"</definedName>
    <definedName name="IQ_EPS_GW_STDDEV_EST" hidden="1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_EST" hidden="1">"c271"</definedName>
    <definedName name="IQ_EPS_NORM">"c1902"</definedName>
    <definedName name="IQ_EPS_NORM_EST" hidden="1">"c2226"</definedName>
    <definedName name="IQ_EPS_NORM_EST_BOTTOM_UP_REUT">"c5498"</definedName>
    <definedName name="IQ_EPS_NORM_EST_REUT">"c5326"</definedName>
    <definedName name="IQ_EPS_NORM_HIGH_EST" hidden="1">"c2228"</definedName>
    <definedName name="IQ_EPS_NORM_HIGH_EST_REUT">"c5328"</definedName>
    <definedName name="IQ_EPS_NORM_LOW_EST" hidden="1">"c2229"</definedName>
    <definedName name="IQ_EPS_NORM_LOW_EST_REUT">"c5329"</definedName>
    <definedName name="IQ_EPS_NORM_MEDIAN_EST" hidden="1">"c2227"</definedName>
    <definedName name="IQ_EPS_NORM_MEDIAN_EST_REUT">"c5327"</definedName>
    <definedName name="IQ_EPS_NORM_NUM_EST" hidden="1">"c2230"</definedName>
    <definedName name="IQ_EPS_NORM_NUM_EST_REUT">"c5330"</definedName>
    <definedName name="IQ_EPS_NORM_STDDEV_EST" hidden="1">"c2231"</definedName>
    <definedName name="IQ_EPS_NORM_STDDEV_EST_REUT">"c5331"</definedName>
    <definedName name="IQ_EPS_NUM_EST">"c402"</definedName>
    <definedName name="IQ_EPS_NUM_EST_REUT">"c5451"</definedName>
    <definedName name="IQ_EPS_REPORT_ACT_OR_EST" hidden="1">"c2224"</definedName>
    <definedName name="IQ_EPS_REPORT_ACT_OR_EST_REUT">"c5470"</definedName>
    <definedName name="IQ_EPS_REPORTED_EST" hidden="1">"c1744"</definedName>
    <definedName name="IQ_EPS_REPORTED_EST_BOTTOM_UP_REUT">"c5500"</definedName>
    <definedName name="IQ_EPS_REPORTED_EST_REUT">"c5396"</definedName>
    <definedName name="IQ_EPS_REPORTED_HIGH_EST" hidden="1">"c1746"</definedName>
    <definedName name="IQ_EPS_REPORTED_HIGH_EST_REUT">"c5398"</definedName>
    <definedName name="IQ_EPS_REPORTED_LOW_EST" hidden="1">"c1747"</definedName>
    <definedName name="IQ_EPS_REPORTED_LOW_EST_REUT">"c5399"</definedName>
    <definedName name="IQ_EPS_REPORTED_MEDIAN_EST" hidden="1">"c1745"</definedName>
    <definedName name="IQ_EPS_REPORTED_MEDIAN_EST_REUT">"c5397"</definedName>
    <definedName name="IQ_EPS_REPORTED_NUM_EST" hidden="1">"c1748"</definedName>
    <definedName name="IQ_EPS_REPORTED_NUM_EST_REUT">"c5400"</definedName>
    <definedName name="IQ_EPS_REPORTED_STDDEV_EST" hidden="1">"c1749"</definedName>
    <definedName name="IQ_EPS_REPORTED_STDDEV_EST_REUT">"c5401"</definedName>
    <definedName name="IQ_EPS_SBC_ACT_OR_EST">"c4376"</definedName>
    <definedName name="IQ_EPS_SBC_GW_ACT_OR_EST">"c4380"</definedName>
    <definedName name="IQ_EPS_STDDEV_EST">"c403"</definedName>
    <definedName name="IQ_EPS_STDDEV_EST_REUT">"c5452"</definedName>
    <definedName name="IQ_EQUITY_AFFIL">"c1451"</definedName>
    <definedName name="IQ_EQUITY_ASKPRICE" hidden="1">"c17798"</definedName>
    <definedName name="IQ_EQUITY_BIDPRICE" hidden="1">"c17797"</definedName>
    <definedName name="IQ_EQUITY_CAPITAL_ASSETS_FDIC" hidden="1">"c6744"</definedName>
    <definedName name="IQ_EQUITY_FDIC" hidden="1">"c6353"</definedName>
    <definedName name="IQ_EQUITY_METHOD">"c404"</definedName>
    <definedName name="IQ_EQUITY_MIDPRICE" hidden="1">"c17799"</definedName>
    <definedName name="IQ_EQUITY_SECURITIES_FDIC">"c6304"</definedName>
    <definedName name="IQ_EQUITY_SECURITY_EXPOSURES_FDIC" hidden="1">"c6664"</definedName>
    <definedName name="IQ_EQV_OVER_BV">"c1596"</definedName>
    <definedName name="IQ_EQV_OVER_LTM_PRETAX_INC">"c1390"</definedName>
    <definedName name="IQ_ESOP_DEBT">"c1597"</definedName>
    <definedName name="IQ_ESOP_OVER_TOTAL" hidden="1">"c13768"</definedName>
    <definedName name="IQ_EST_ACT_BV_REUT" hidden="1">"c5409"</definedName>
    <definedName name="IQ_EST_ACT_BV_SHARE_REUT">"c5445"</definedName>
    <definedName name="IQ_EST_ACT_BV_THOM" hidden="1">"c5153"</definedName>
    <definedName name="IQ_EST_ACT_CAPEX_REUT">"c3975"</definedName>
    <definedName name="IQ_EST_ACT_CFPS" hidden="1">"c1673"</definedName>
    <definedName name="IQ_EST_ACT_CFPS_REUT">"c3850"</definedName>
    <definedName name="IQ_EST_ACT_DPS" hidden="1">"c1680"</definedName>
    <definedName name="IQ_EST_ACT_DPS_REUT">"c3857"</definedName>
    <definedName name="IQ_EST_ACT_EBIT" hidden="1">"c1687"</definedName>
    <definedName name="IQ_EST_ACT_EBIT_REUT">"c5339"</definedName>
    <definedName name="IQ_EST_ACT_EBITDA" hidden="1">"c1664"</definedName>
    <definedName name="IQ_EST_ACT_EBITDA_REUT">"c3836"</definedName>
    <definedName name="IQ_EST_ACT_EPS" hidden="1">"c1648"</definedName>
    <definedName name="IQ_EST_ACT_EPS_GW" hidden="1">"c1743"</definedName>
    <definedName name="IQ_EST_ACT_EPS_GW_REUT">"c5395"</definedName>
    <definedName name="IQ_EST_ACT_EPS_NORM" hidden="1">"c2232"</definedName>
    <definedName name="IQ_EST_ACT_EPS_NORM_REUT">"c5332"</definedName>
    <definedName name="IQ_EST_ACT_EPS_REPORTED" hidden="1">"c1750"</definedName>
    <definedName name="IQ_EST_ACT_EPS_REPORTED_REUT">"c5402"</definedName>
    <definedName name="IQ_EST_ACT_EPS_REUT">"c5457"</definedName>
    <definedName name="IQ_EST_ACT_FFO" hidden="1">"c1666"</definedName>
    <definedName name="IQ_EST_ACT_FFO_REUT" hidden="1">"c3843"</definedName>
    <definedName name="IQ_EST_ACT_FFO_SHARE_REUT" hidden="1">"c3843"</definedName>
    <definedName name="IQ_EST_ACT_FFO_SHARE_SHARE_REUT">"c3843"</definedName>
    <definedName name="IQ_EST_ACT_FFO_SHARE_SHARE_THOM">"c4005"</definedName>
    <definedName name="IQ_EST_ACT_FFO_THOM">"c4005"</definedName>
    <definedName name="IQ_EST_ACT_NAV" hidden="1">"c1757"</definedName>
    <definedName name="IQ_EST_ACT_NAV_SHARE_REUT">"c5616"</definedName>
    <definedName name="IQ_EST_ACT_NET_DEBT_REUT">"c5446"</definedName>
    <definedName name="IQ_EST_ACT_NI" hidden="1">"c1722"</definedName>
    <definedName name="IQ_EST_ACT_NI_GW" hidden="1">"c1729"</definedName>
    <definedName name="IQ_EST_ACT_NI_GW_REUT">"c5381"</definedName>
    <definedName name="IQ_EST_ACT_NI_REPORTED" hidden="1">"c1736"</definedName>
    <definedName name="IQ_EST_ACT_NI_REPORTED_REUT">"c5388"</definedName>
    <definedName name="IQ_EST_ACT_NI_REUT">"c5374"</definedName>
    <definedName name="IQ_EST_ACT_OPER_INC" hidden="1">"c1694"</definedName>
    <definedName name="IQ_EST_ACT_OPER_INC_REUT">"c5346"</definedName>
    <definedName name="IQ_EST_ACT_PRETAX_GW_INC" hidden="1">"c1708"</definedName>
    <definedName name="IQ_EST_ACT_PRETAX_GW_INC_REUT">"c5360"</definedName>
    <definedName name="IQ_EST_ACT_PRETAX_INC" hidden="1">"c1701"</definedName>
    <definedName name="IQ_EST_ACT_PRETAX_INC_REUT">"c5353"</definedName>
    <definedName name="IQ_EST_ACT_PRETAX_REPORT_INC" hidden="1">"c1715"</definedName>
    <definedName name="IQ_EST_ACT_PRETAX_REPORT_INC_REUT">"c5367"</definedName>
    <definedName name="IQ_EST_ACT_RETURN_ASSETS_REUT">"c3996"</definedName>
    <definedName name="IQ_EST_ACT_RETURN_EQUITY_REUT">"c3989"</definedName>
    <definedName name="IQ_EST_ACT_REV" hidden="1">"c2113"</definedName>
    <definedName name="IQ_EST_ACT_REV_REUT">"c3835"</definedName>
    <definedName name="IQ_EST_BV_DIFF_CIQ">"c4765"</definedName>
    <definedName name="IQ_EST_BV_DIFF_REUT" hidden="1">"c5433"</definedName>
    <definedName name="IQ_EST_BV_DIFF_THOM" hidden="1">"c5204"</definedName>
    <definedName name="IQ_EST_BV_SURPRISE_PERCENT_CIQ">"c4766"</definedName>
    <definedName name="IQ_EST_BV_SURPRISE_PERCENT_REUT" hidden="1">"c5434"</definedName>
    <definedName name="IQ_EST_BV_SURPRISE_PERCENT_THOM" hidden="1">"c5205"</definedName>
    <definedName name="IQ_EST_CAPEX_GROWTH_1YR_REUT">"c5447"</definedName>
    <definedName name="IQ_EST_CAPEX_GROWTH_2YR_REUT">"c5448"</definedName>
    <definedName name="IQ_EST_CAPEX_GROWTH_Q_1YR_REUT">"c5449"</definedName>
    <definedName name="IQ_EST_CAPEX_SEQ_GROWTH_Q_REUT">"c5450"</definedName>
    <definedName name="IQ_EST_CFPS_DIFF" hidden="1">"c1871"</definedName>
    <definedName name="IQ_EST_CFPS_DIFF_REUT">"c3892"</definedName>
    <definedName name="IQ_EST_CFPS_GROWTH_1YR" hidden="1">"c1774"</definedName>
    <definedName name="IQ_EST_CFPS_GROWTH_1YR_REUT">"c3878"</definedName>
    <definedName name="IQ_EST_CFPS_GROWTH_2YR" hidden="1">"c1775"</definedName>
    <definedName name="IQ_EST_CFPS_GROWTH_2YR_REUT">"c3879"</definedName>
    <definedName name="IQ_EST_CFPS_GROWTH_Q_1YR" hidden="1">"c1776"</definedName>
    <definedName name="IQ_EST_CFPS_GROWTH_Q_1YR_REUT">"c3880"</definedName>
    <definedName name="IQ_EST_CFPS_SEQ_GROWTH_Q" hidden="1">"c1777"</definedName>
    <definedName name="IQ_EST_CFPS_SEQ_GROWTH_Q_REUT">"c3881"</definedName>
    <definedName name="IQ_EST_CFPS_SURPRISE_PERCENT" hidden="1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PS_DIFF" hidden="1">"c1873"</definedName>
    <definedName name="IQ_EST_DPS_DIFF_REUT">"c3894"</definedName>
    <definedName name="IQ_EST_DPS_GROWTH_1YR" hidden="1">"c1778"</definedName>
    <definedName name="IQ_EST_DPS_GROWTH_1YR_REUT">"c3882"</definedName>
    <definedName name="IQ_EST_DPS_GROWTH_2YR" hidden="1">"c1779"</definedName>
    <definedName name="IQ_EST_DPS_GROWTH_2YR_REUT">"c3883"</definedName>
    <definedName name="IQ_EST_DPS_GROWTH_Q_1YR" hidden="1">"c1780"</definedName>
    <definedName name="IQ_EST_DPS_GROWTH_Q_1YR_REUT">"c3884"</definedName>
    <definedName name="IQ_EST_DPS_SEQ_GROWTH_Q" hidden="1">"c1781"</definedName>
    <definedName name="IQ_EST_DPS_SEQ_GROWTH_Q_REUT">"c3885"</definedName>
    <definedName name="IQ_EST_DPS_SURPRISE_PERCENT" hidden="1">"c1874"</definedName>
    <definedName name="IQ_EST_DPS_SURPRISE_PERCENT_REUT">"c3895"</definedName>
    <definedName name="IQ_EST_EBIT_DIFF" hidden="1">"c1875"</definedName>
    <definedName name="IQ_EST_EBIT_DIFF_REUT">"c5413"</definedName>
    <definedName name="IQ_EST_EBIT_SURPRISE_PERCENT" hidden="1">"c1876"</definedName>
    <definedName name="IQ_EST_EBIT_SURPRISE_PERCENT_REUT">"c5414"</definedName>
    <definedName name="IQ_EST_EBITDA_DIFF" hidden="1">"c1867"</definedName>
    <definedName name="IQ_EST_EBITDA_DIFF_REUT">"c3888"</definedName>
    <definedName name="IQ_EST_EBITDA_GROWTH_1YR" hidden="1">"c1766"</definedName>
    <definedName name="IQ_EST_EBITDA_GROWTH_1YR_REUT">"c3864"</definedName>
    <definedName name="IQ_EST_EBITDA_GROWTH_2YR" hidden="1">"c1767"</definedName>
    <definedName name="IQ_EST_EBITDA_GROWTH_2YR_REUT">"c3865"</definedName>
    <definedName name="IQ_EST_EBITDA_GROWTH_Q_1YR" hidden="1">"c1768"</definedName>
    <definedName name="IQ_EST_EBITDA_GROWTH_Q_1YR_REUT">"c3866"</definedName>
    <definedName name="IQ_EST_EBITDA_SEQ_GROWTH_Q" hidden="1">"c1769"</definedName>
    <definedName name="IQ_EST_EBITDA_SEQ_GROWTH_Q_REUT">"c3867"</definedName>
    <definedName name="IQ_EST_EBITDA_SURPRISE_PERCENT" hidden="1">"c1868"</definedName>
    <definedName name="IQ_EST_EBITDA_SURPRISE_PERCENT_REUT">"c3889"</definedName>
    <definedName name="IQ_EST_EPS_DIFF" hidden="1">"c1864"</definedName>
    <definedName name="IQ_EST_EPS_DIFF_REUT">"c5458"</definedName>
    <definedName name="IQ_EST_EPS_GROWTH_1YR">"c1636"</definedName>
    <definedName name="IQ_EST_EPS_GROWTH_1YR_REUT">"c3646"</definedName>
    <definedName name="IQ_EST_EPS_GROWTH_2YR" hidden="1">"c1637"</definedName>
    <definedName name="IQ_EST_EPS_GROWTH_2YR_REUT">"c3858"</definedName>
    <definedName name="IQ_EST_EPS_GROWTH_5YR">"c1655"</definedName>
    <definedName name="IQ_EST_EPS_GROWTH_5YR_BOTTOM_UP_REUT">"c5495"</definedName>
    <definedName name="IQ_EST_EPS_GROWTH_5YR_HIGH" hidden="1">"c1657"</definedName>
    <definedName name="IQ_EST_EPS_GROWTH_5YR_HIGH_REUT">"c5322"</definedName>
    <definedName name="IQ_EST_EPS_GROWTH_5YR_LOW" hidden="1">"c1658"</definedName>
    <definedName name="IQ_EST_EPS_GROWTH_5YR_LOW_REUT">"c5323"</definedName>
    <definedName name="IQ_EST_EPS_GROWTH_5YR_MEDIAN" hidden="1">"c1656"</definedName>
    <definedName name="IQ_EST_EPS_GROWTH_5YR_MEDIAN_REUT">"c5321"</definedName>
    <definedName name="IQ_EST_EPS_GROWTH_5YR_NUM" hidden="1">"c1659"</definedName>
    <definedName name="IQ_EST_EPS_GROWTH_5YR_NUM_REUT">"c5324"</definedName>
    <definedName name="IQ_EST_EPS_GROWTH_5YR_REUT">"c3633"</definedName>
    <definedName name="IQ_EST_EPS_GROWTH_5YR_STDDEV" hidden="1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 hidden="1">"c1891"</definedName>
    <definedName name="IQ_EST_EPS_GW_DIFF_REUT">"c5429"</definedName>
    <definedName name="IQ_EST_EPS_GW_SURPRISE_PERCENT" hidden="1">"c1892"</definedName>
    <definedName name="IQ_EST_EPS_GW_SURPRISE_PERCENT_REUT">"c5430"</definedName>
    <definedName name="IQ_EST_EPS_NORM_DIFF" hidden="1">"c2247"</definedName>
    <definedName name="IQ_EST_EPS_NORM_DIFF_REUT">"c5411"</definedName>
    <definedName name="IQ_EST_EPS_NORM_SURPRISE_PERCENT" hidden="1">"c2248"</definedName>
    <definedName name="IQ_EST_EPS_NORM_SURPRISE_PERCENT_REUT">"c5412"</definedName>
    <definedName name="IQ_EST_EPS_REPORT_DIFF" hidden="1">"c1893"</definedName>
    <definedName name="IQ_EST_EPS_REPORT_DIFF_REUT">"c5431"</definedName>
    <definedName name="IQ_EST_EPS_REPORT_SURPRISE_PERCENT" hidden="1">"c1894"</definedName>
    <definedName name="IQ_EST_EPS_REPORT_SURPRISE_PERCENT_REUT">"c5432"</definedName>
    <definedName name="IQ_EST_EPS_SEQ_GROWTH_Q" hidden="1">"c1764"</definedName>
    <definedName name="IQ_EST_EPS_SEQ_GROWTH_Q_REUT">"c3859"</definedName>
    <definedName name="IQ_EST_EPS_SURPRISE" hidden="1">"c1635"</definedName>
    <definedName name="IQ_EST_EPS_SURPRISE_PERCENT" hidden="1">"c1635"</definedName>
    <definedName name="IQ_EST_EPS_SURPRISE_PERCENT_REUT">"c5459"</definedName>
    <definedName name="IQ_EST_FFO_DIFF" hidden="1">"c1869"</definedName>
    <definedName name="IQ_EST_FFO_DIFF_REUT">"c3890"</definedName>
    <definedName name="IQ_EST_FFO_DIFF_THOM">"c5186"</definedName>
    <definedName name="IQ_EST_FFO_GROWTH_1YR" hidden="1">"c1770"</definedName>
    <definedName name="IQ_EST_FFO_GROWTH_1YR_REUT">"c3874"</definedName>
    <definedName name="IQ_EST_FFO_GROWTH_2YR" hidden="1">"c1771"</definedName>
    <definedName name="IQ_EST_FFO_GROWTH_2YR_REUT">"c3875"</definedName>
    <definedName name="IQ_EST_FFO_GROWTH_Q_1YR" hidden="1">"c1772"</definedName>
    <definedName name="IQ_EST_FFO_GROWTH_Q_1YR_REUT">"c3876"</definedName>
    <definedName name="IQ_EST_FFO_SEQ_GROWTH_Q" hidden="1">"c1773"</definedName>
    <definedName name="IQ_EST_FFO_SEQ_GROWTH_Q_REUT">"c3877"</definedName>
    <definedName name="IQ_EST_FFO_SHARE_DIFF_REUT" hidden="1">"c3890"</definedName>
    <definedName name="IQ_EST_FFO_SHARE_SHARE_DIFF_REUT" hidden="1">"c3890"</definedName>
    <definedName name="IQ_EST_FFO_SHARE_SHARE_DIFF_THOM">"c5186"</definedName>
    <definedName name="IQ_EST_FFO_SHARE_SHARE_SURPRISE_PERCENT_REUT" hidden="1">"c3891"</definedName>
    <definedName name="IQ_EST_FFO_SHARE_SHARE_SURPRISE_PERCENT_THOM">"c5187"</definedName>
    <definedName name="IQ_EST_FFO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>"c5187"</definedName>
    <definedName name="IQ_EST_FOOTNOTE_REUT">"c5478"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DIFF_REUT">"c5423"</definedName>
    <definedName name="IQ_EST_NI_GW_DIFF" hidden="1">"c1887"</definedName>
    <definedName name="IQ_EST_NI_GW_DIFF_REUT">"c5425"</definedName>
    <definedName name="IQ_EST_NI_GW_SURPRISE_PERCENT" hidden="1">"c1888"</definedName>
    <definedName name="IQ_EST_NI_GW_SURPRISE_PERCENT_REUT">"c5426"</definedName>
    <definedName name="IQ_EST_NI_REPORT_DIFF" hidden="1">"c1889"</definedName>
    <definedName name="IQ_EST_NI_REPORT_DIFF_REUT">"c5427"</definedName>
    <definedName name="IQ_EST_NI_REPORT_SURPRISE_PERCENT" hidden="1">"c1890"</definedName>
    <definedName name="IQ_EST_NI_REPORT_SURPRISE_PERCENT_REUT">"c5428"</definedName>
    <definedName name="IQ_EST_NI_SURPRISE_PERCENT" hidden="1">"c1886"</definedName>
    <definedName name="IQ_EST_NI_SURPRISE_PERCENT_REUT">"c5424"</definedName>
    <definedName name="IQ_EST_NUM_BUY" hidden="1">"c1759"</definedName>
    <definedName name="IQ_EST_NUM_BUY_CIQ" hidden="1">"c3700"</definedName>
    <definedName name="IQ_EST_NUM_BUY_REUT">"c3869"</definedName>
    <definedName name="IQ_EST_NUM_BUY_THOM" hidden="1">"c5165"</definedName>
    <definedName name="IQ_EST_NUM_HIGH_REC_REUT">"c3870"</definedName>
    <definedName name="IQ_EST_NUM_HIGHEST_REC_REUT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>"c3872"</definedName>
    <definedName name="IQ_EST_NUM_LOWEST_REC_REUT">"c3873"</definedName>
    <definedName name="IQ_EST_NUM_NEUTRAL_REC_REUT">"c3871"</definedName>
    <definedName name="IQ_EST_NUM_NO_OPINION" hidden="1">"c1758"</definedName>
    <definedName name="IQ_EST_NUM_NO_OPINION_REUT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>"c3872"</definedName>
    <definedName name="IQ_EST_NUM_UNDERPERFORM_THOM" hidden="1">"c5168"</definedName>
    <definedName name="IQ_EST_OPER_INC_DIFF" hidden="1">"c1877"</definedName>
    <definedName name="IQ_EST_OPER_INC_DIFF_REUT">"c5415"</definedName>
    <definedName name="IQ_EST_OPER_INC_SURPRISE_PERCENT" hidden="1">"c1878"</definedName>
    <definedName name="IQ_EST_OPER_INC_SURPRISE_PERCENT_REUT">"c5416"</definedName>
    <definedName name="IQ_EST_PRE_TAX_DIFF" hidden="1">"c1879"</definedName>
    <definedName name="IQ_EST_PRE_TAX_DIFF_REUT">"c5417"</definedName>
    <definedName name="IQ_EST_PRE_TAX_GW_DIFF" hidden="1">"c1881"</definedName>
    <definedName name="IQ_EST_PRE_TAX_GW_DIFF_REUT">"c5419"</definedName>
    <definedName name="IQ_EST_PRE_TAX_GW_SURPRISE_PERCENT" hidden="1">"c1882"</definedName>
    <definedName name="IQ_EST_PRE_TAX_GW_SURPRISE_PERCENT_REUT">"c5420"</definedName>
    <definedName name="IQ_EST_PRE_TAX_REPORT_DIFF" hidden="1">"c1883"</definedName>
    <definedName name="IQ_EST_PRE_TAX_REPORT_DIFF_REUT">"c5421"</definedName>
    <definedName name="IQ_EST_PRE_TAX_REPORT_SURPRISE_PERCENT" hidden="1">"c1884"</definedName>
    <definedName name="IQ_EST_PRE_TAX_REPORT_SURPRISE_PERCENT_REUT">"c5422"</definedName>
    <definedName name="IQ_EST_PRE_TAX_SURPRISE_PERCENT" hidden="1">"c1880"</definedName>
    <definedName name="IQ_EST_PRE_TAX_SURPRISE_PERCENT_REUT">"c5418"</definedName>
    <definedName name="IQ_EST_REV_DIFF" hidden="1">"c1865"</definedName>
    <definedName name="IQ_EST_REV_DIFF_REUT">"c3886"</definedName>
    <definedName name="IQ_EST_REV_GROWTH_1YR" hidden="1">"c1638"</definedName>
    <definedName name="IQ_EST_REV_GROWTH_1YR_REUT">"c3860"</definedName>
    <definedName name="IQ_EST_REV_GROWTH_2YR" hidden="1">"c1639"</definedName>
    <definedName name="IQ_EST_REV_GROWTH_2YR_REUT">"c3861"</definedName>
    <definedName name="IQ_EST_REV_GROWTH_Q_1YR" hidden="1">"c1640"</definedName>
    <definedName name="IQ_EST_REV_GROWTH_Q_1YR_REUT">"c3862"</definedName>
    <definedName name="IQ_EST_REV_SEQ_GROWTH_Q" hidden="1">"c1765"</definedName>
    <definedName name="IQ_EST_REV_SEQ_GROWTH_Q_REUT">"c3863"</definedName>
    <definedName name="IQ_EST_REV_SURPRISE_PERCENT" hidden="1">"c1866"</definedName>
    <definedName name="IQ_EST_REV_SURPRISE_PERCENT_REUT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 hidden="1">"IQ_EV_OVER_REVENUE_EST"</definedName>
    <definedName name="IQ_EV_OVER_REVENUE_EST_1" hidden="1">"IQ_EV_OVER_REVENUE_EST_1"</definedName>
    <definedName name="IQ_EVAL_DATE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1426</definedName>
    <definedName name="IQ_EXPLORE_DRILL">"c409"</definedName>
    <definedName name="IQ_EXPLORE_DRILL_EXP_TOTAL" hidden="1">"c13850"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EXTRAORDINARY_GAINS_FDIC" hidden="1">"c6586"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>"c6450"</definedName>
    <definedName name="IQ_FARMLAND_LOANS_FDIC" hidden="1">"c6314"</definedName>
    <definedName name="IQ_FDIC">"c417"</definedName>
    <definedName name="IQ_FED_FUNDS_PURCHASED_FDIC" hidden="1">"c6343"</definedName>
    <definedName name="IQ_FED_FUNDS_SOLD_FDIC" hidden="1">"c6307"</definedName>
    <definedName name="IQ_FEDFUNDS_SOLD">"c2256"</definedName>
    <definedName name="IQ_FFO">"c1574"</definedName>
    <definedName name="IQ_FFO_ACT_OR_EST" hidden="1">"c2216"</definedName>
    <definedName name="IQ_FFO_ADJ_ACT_OR_EST">"c4435"</definedName>
    <definedName name="IQ_FFO_ADJ_EST_CIQ">"c4959"</definedName>
    <definedName name="IQ_FFO_ADJ_HIGH_EST_CIQ">"c4962"</definedName>
    <definedName name="IQ_FFO_ADJ_LOW_EST_CIQ">"c4963"</definedName>
    <definedName name="IQ_FFO_ADJ_MEDIAN_EST_CIQ">"c4964"</definedName>
    <definedName name="IQ_FFO_ADJ_NUM_EST_CIQ">"c4965"</definedName>
    <definedName name="IQ_FFO_ADJ_STDDEV_EST_CIQ">"c4966"</definedName>
    <definedName name="IQ_FFO_EST" hidden="1">"c418"</definedName>
    <definedName name="IQ_FFO_EST_CIQ">"c3668"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>"c3999"</definedName>
    <definedName name="IQ_FFO_HIGH_EST" hidden="1">"c419"</definedName>
    <definedName name="IQ_FFO_HIGH_EST_CIQ">"c3670"</definedName>
    <definedName name="IQ_FFO_HIGH_EST_REUT" hidden="1">"c3839"</definedName>
    <definedName name="IQ_FFO_HIGH_EST_THOM">"c4001"</definedName>
    <definedName name="IQ_FFO_LOW_EST" hidden="1">"c420"</definedName>
    <definedName name="IQ_FFO_LOW_EST_CIQ">"c3671"</definedName>
    <definedName name="IQ_FFO_LOW_EST_REUT" hidden="1">"c3840"</definedName>
    <definedName name="IQ_FFO_LOW_EST_THOM">"c4002"</definedName>
    <definedName name="IQ_FFO_MEDIAN_EST" hidden="1">"c1665"</definedName>
    <definedName name="IQ_FFO_MEDIAN_EST_CIQ">"c3669"</definedName>
    <definedName name="IQ_FFO_MEDIAN_EST_REUT" hidden="1">"c3838"</definedName>
    <definedName name="IQ_FFO_MEDIAN_EST_THOM">"c4000"</definedName>
    <definedName name="IQ_FFO_NO_EST" hidden="1">"c276"</definedName>
    <definedName name="IQ_FFO_NUM_EST" hidden="1">"c421"</definedName>
    <definedName name="IQ_FFO_NUM_EST_CIQ">"c3672"</definedName>
    <definedName name="IQ_FFO_NUM_EST_REUT">"c3841"</definedName>
    <definedName name="IQ_FFO_NUM_EST_THOM">"c4003"</definedName>
    <definedName name="IQ_FFO_PAYOUT_RATIO">"c3492"</definedName>
    <definedName name="IQ_FFO_SHARE_ACT_OR_EST">"c4446"</definedName>
    <definedName name="IQ_FFO_SHARE_EST_REUT" hidden="1">"c3837"</definedName>
    <definedName name="IQ_FFO_SHARE_EST_THOM" hidden="1">"c3999"</definedName>
    <definedName name="IQ_FFO_SHARE_HIGH_EST_REUT" hidden="1">"c3839"</definedName>
    <definedName name="IQ_FFO_SHARE_HIGH_EST_THOM" hidden="1">"c4001"</definedName>
    <definedName name="IQ_FFO_SHARE_LOW_EST_REUT" hidden="1">"c3840"</definedName>
    <definedName name="IQ_FFO_SHARE_LOW_EST_THOM" hidden="1">"c4002"</definedName>
    <definedName name="IQ_FFO_SHARE_MEDIAN_EST_REUT" hidden="1">"c3838"</definedName>
    <definedName name="IQ_FFO_SHARE_MEDIAN_EST_THOM" hidden="1">"c4000"</definedName>
    <definedName name="IQ_FFO_SHARE_NUM_EST_REUT" hidden="1">"c3841"</definedName>
    <definedName name="IQ_FFO_SHARE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REUT" hidden="1">"c3837"</definedName>
    <definedName name="IQ_FFO_SHARE_SHARE_EST_THOM">"c3999"</definedName>
    <definedName name="IQ_FFO_SHARE_SHARE_HIGH_EST_REUT" hidden="1">"c3839"</definedName>
    <definedName name="IQ_FFO_SHARE_SHARE_HIGH_EST_THOM">"c4001"</definedName>
    <definedName name="IQ_FFO_SHARE_SHARE_LOW_EST_REUT" hidden="1">"c3840"</definedName>
    <definedName name="IQ_FFO_SHARE_SHARE_LOW_EST_THOM">"c4002"</definedName>
    <definedName name="IQ_FFO_SHARE_SHARE_MEDIAN_EST_REUT">"c3838"</definedName>
    <definedName name="IQ_FFO_SHARE_SHARE_MEDIAN_EST_THOM">"c4000"</definedName>
    <definedName name="IQ_FFO_SHARE_SHARE_NUM_EST_REUT" hidden="1">"c3841"</definedName>
    <definedName name="IQ_FFO_SHARE_SHARE_NUM_EST_THOM">"c4003"</definedName>
    <definedName name="IQ_FFO_SHARE_SHARE_STDDEV_EST_REUT" hidden="1">"c3842"</definedName>
    <definedName name="IQ_FFO_SHARE_SHARE_STDDEV_EST_THOM">"c4004"</definedName>
    <definedName name="IQ_FFO_SHARE_STDDEV_EST_REUT" hidden="1">"c3842"</definedName>
    <definedName name="IQ_FFO_SHARE_STDDEV_EST_THOM" hidden="1">"c4004"</definedName>
    <definedName name="IQ_FFO_STDDEV_EST" hidden="1">"c422"</definedName>
    <definedName name="IQ_FFO_STDDEV_EST_CIQ">"c3673"</definedName>
    <definedName name="IQ_FFO_STDDEV_EST_REUT" hidden="1">"c3842"</definedName>
    <definedName name="IQ_FFO_STDDEV_EST_THOM">"c4004"</definedName>
    <definedName name="IQ_FH">100000</definedName>
    <definedName name="IQ_FHLB_ADVANCES_FDIC" hidden="1">"c6366"</definedName>
    <definedName name="IQ_FHLB_DEBT">"c423"</definedName>
    <definedName name="IQ_FHLB_DUE_AFTER_FIVE" hidden="1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>"c6415"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NOTES_PAY_TOTAL">"c5522"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_REUT">"c6798"</definedName>
    <definedName name="IQ_FISCAL_Y">"c441"</definedName>
    <definedName name="IQ_FISCAL_Y_EST_REUT">"c6799"</definedName>
    <definedName name="IQ_FIVE_PERCENT_AMOUNT">"c240"</definedName>
    <definedName name="IQ_FIVE_PERCENT_OWNER">"c442"</definedName>
    <definedName name="IQ_FIVE_YEAR_FIXED_AND_FLOATING_RATE_FDIC" hidden="1">"c6422"</definedName>
    <definedName name="IQ_FIVE_YEAR_MORTGAGE_PASS_THROUGHS_FDIC" hidden="1">"c6414"</definedName>
    <definedName name="IQ_FIVEPERCENT_OWNER">"c239"</definedName>
    <definedName name="IQ_FIVEPERCENT_PERCENT">"c443"</definedName>
    <definedName name="IQ_FIVEPERCENT_SHARES">"c444"</definedName>
    <definedName name="IQ_FIXED_ASSET_TURNS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>"c1575"</definedName>
    <definedName name="IQ_FNMA_FHLMC_FDIC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>"c6445"</definedName>
    <definedName name="IQ_FOREIGN_DEBT_SECURITIES_FDIC" hidden="1">"c6303"</definedName>
    <definedName name="IQ_FOREIGN_DEP_IB">"c446"</definedName>
    <definedName name="IQ_FOREIGN_DEP_NON_IB">"c447"</definedName>
    <definedName name="IQ_FOREIGN_DEPOSITS_NONTRANSACTION_ACCOUNTS_FDIC" hidden="1">"c6549"</definedName>
    <definedName name="IQ_FOREIGN_DEPOSITS_TRANSACTION_ACCOUNTS_FDIC" hidden="1">"c6541"</definedName>
    <definedName name="IQ_FOREIGN_EXCHANGE">"c1376"</definedName>
    <definedName name="IQ_FOREIGN_EXCHANGE_EXPOSURES_FDIC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>"c6543"</definedName>
    <definedName name="IQ_FOREIGN_LOANS">"c448"</definedName>
    <definedName name="IQ_FOUNDATION_OVER_TOTAL" hidden="1">"c13769"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X_CONTRACTS_FDIC" hidden="1">"c6517"</definedName>
    <definedName name="IQ_FX_CONTRACTS_SPOT_FDIC" hidden="1">"c6356"</definedName>
    <definedName name="IQ_FY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C_BNK" hidden="1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 hidden="1">"c6673"</definedName>
    <definedName name="IQ_GAIN_SALE_RE_FDIC">"c6674"</definedName>
    <definedName name="IQ_GAINS_SALE_ASSETS_FDIC" hidden="1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 hidden="1">"c6398"</definedName>
    <definedName name="IQ_GOODWILL_FDIC" hidden="1">"c6334"</definedName>
    <definedName name="IQ_GOODWILL_IMPAIRMENT_FDIC">"c6678"</definedName>
    <definedName name="IQ_GOODWILL_INTAN_FDIC" hidden="1">"c6333"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 hidden="1">"c519"</definedName>
    <definedName name="IQ_GROSS_INTAN" hidden="1">"c520"</definedName>
    <definedName name="IQ_GROSS_INTAN_ASSETS" hidden="1">"c17748"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EDGEFUND_OVER_TOTAL" hidden="1">"c13771"</definedName>
    <definedName name="IQ_HELD_MATURITY_FDIC" hidden="1">"c6408"</definedName>
    <definedName name="IQ_HIGH_TARGET_PRICE">"c1651"</definedName>
    <definedName name="IQ_HIGH_TARGET_PRICE_REUT">"c5317"</definedName>
    <definedName name="IQ_HIGHPRICE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>"c6625"</definedName>
    <definedName name="IQ_HOMEOWNERS_WRITTEN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>"c547"</definedName>
    <definedName name="IQ_IMPAIRMENT_GW">"c548"</definedName>
    <definedName name="IQ_IMPAIRMENT_GW_SUPPLE" hidden="1">"c13811"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 hidden="1">"c6502"</definedName>
    <definedName name="IQ_INCOME_BEFORE_EXTRA_FDIC" hidden="1">"c6585"</definedName>
    <definedName name="IQ_INCOME_EARNED_FDIC">"c6359"</definedName>
    <definedName name="IQ_INCOME_TAXES_FDIC" hidden="1">"c6582"</definedName>
    <definedName name="IQ_INDEX_PROVIDED_DIVIDEND" hidden="1">"c19252"</definedName>
    <definedName name="IQ_INDEXCONSTITUENT_CLOSEPRICE">"c19241"</definedName>
    <definedName name="IQ_INDIVIDUALS_CHARGE_OFFS_FDIC" hidden="1">"c6599"</definedName>
    <definedName name="IQ_INDIVIDUALS_LOANS_FDIC" hidden="1">"c6318"</definedName>
    <definedName name="IQ_INDIVIDUALS_NET_CHARGE_OFFS_FDIC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>"c6471"</definedName>
    <definedName name="IQ_INDIVIDUALS_PARTNERSHIPS_CORP_TRANSACTION_ACCOUNTS_FDIC" hidden="1">"c6537"</definedName>
    <definedName name="IQ_INDIVIDUALS_RECOVERIES_FDIC" hidden="1">"c6618"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SUPPLE" hidden="1">"c13814"</definedName>
    <definedName name="IQ_INS_SETTLE_UTI">"c576"</definedName>
    <definedName name="IQ_INSIDER_3MTH_BOUGHT" hidden="1">"c1534"</definedName>
    <definedName name="IQ_INSIDER_3MTH_BOUGHT_PCT">"c1534"</definedName>
    <definedName name="IQ_INSIDER_3MTH_NET" hidden="1">"c1535"</definedName>
    <definedName name="IQ_INSIDER_3MTH_NET_PCT">"c1535"</definedName>
    <definedName name="IQ_INSIDER_3MTH_SOLD" hidden="1">"c1533"</definedName>
    <definedName name="IQ_INSIDER_3MTH_SOLD_PCT">"c1533"</definedName>
    <definedName name="IQ_INSIDER_6MTH_BOUGHT" hidden="1">"c1537"</definedName>
    <definedName name="IQ_INSIDER_6MTH_BOUGHT_PCT">"c1537"</definedName>
    <definedName name="IQ_INSIDER_6MTH_NET" hidden="1">"c1538"</definedName>
    <definedName name="IQ_INSIDER_6MTH_NET_PCT">"c1538"</definedName>
    <definedName name="IQ_INSIDER_6MTH_SOLD" hidden="1">"c1536"</definedName>
    <definedName name="IQ_INSIDER_6MTH_SOLD_PCT">"c1536"</definedName>
    <definedName name="IQ_INSIDER_AMOUNT">"c238"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AMOUNT">"c236"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 hidden="1">"c6723"</definedName>
    <definedName name="IQ_INSUR_RECEIV">"c1600"</definedName>
    <definedName name="IQ_INSURANCE_COMMISSION_FEES_FDIC" hidden="1">"c6670"</definedName>
    <definedName name="IQ_INSURANCE_UNDERWRITING_INCOME_FDIC" hidden="1">"c6671"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 hidden="1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TOTAL_FDIC" hidden="1">"c6569"</definedName>
    <definedName name="IQ_INT_EXP_UTI">"c592"</definedName>
    <definedName name="IQ_INT_FED_FUNDS_FDIC">"c6566"</definedName>
    <definedName name="IQ_INT_FOREIGN_DEPOSITS_FDIC" hidden="1">"c6565"</definedName>
    <definedName name="IQ_INT_INC_BR">"c593"</definedName>
    <definedName name="IQ_INT_INC_DEPOSITORY_INST_FDIC" hidden="1">"c6558"</definedName>
    <definedName name="IQ_INT_INC_DOM_LOANS_FDIC">"c6555"</definedName>
    <definedName name="IQ_INT_INC_FED_FUNDS_FDIC" hidden="1">"c6561"</definedName>
    <definedName name="IQ_INT_INC_FIN">"c594"</definedName>
    <definedName name="IQ_INT_INC_FOREIGN_LOANS_FDIC" hidden="1">"c6556"</definedName>
    <definedName name="IQ_INT_INC_INVEST">"c595"</definedName>
    <definedName name="IQ_INT_INC_LEASE_RECEIVABLES_FDIC" hidden="1">"c6557"</definedName>
    <definedName name="IQ_INT_INC_LOANS">"c596"</definedName>
    <definedName name="IQ_INT_INC_OTHER_FDIC">"c6562"</definedName>
    <definedName name="IQ_INT_INC_REIT">"c597"</definedName>
    <definedName name="IQ_INT_INC_SECURITIES_FDIC" hidden="1">"c6559"</definedName>
    <definedName name="IQ_INT_INC_TOTAL">"c598"</definedName>
    <definedName name="IQ_INT_INC_TOTAL_FDIC" hidden="1">"c6563"</definedName>
    <definedName name="IQ_INT_INC_TRADING_ACCOUNTS_FDIC" hidden="1">"c6560"</definedName>
    <definedName name="IQ_INT_INC_UTI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>"c1384"</definedName>
    <definedName name="IQ_INTEREST_INVEST_INC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DEBT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 hidden="1">"c6666"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>"c644"</definedName>
    <definedName name="IQ_IPRD_SUPPLE" hidden="1">"c13813"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 hidden="1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>1000</definedName>
    <definedName name="IQ_LATESTKFR" hidden="1">"100"</definedName>
    <definedName name="IQ_LATESTQ">500</definedName>
    <definedName name="IQ_LATESTQFR" hidden="1">"50"</definedName>
    <definedName name="IQ_LEASE_FINANCING_RECEIVABLES_CHARGE_OFFS_FDIC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SUPPLE" hidden="1">"c13815"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CENSED_POPS">"c2123"</definedName>
    <definedName name="IQ_LIFE_EARNED">"c2739"</definedName>
    <definedName name="IQ_LIFE_INSURANCE_ASSETS_FDIC" hidden="1">"c6372"</definedName>
    <definedName name="IQ_LIFOR">"c655"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>"c656"</definedName>
    <definedName name="IQ_LOAN_COMMITMENTS_REVOLVING_FDIC" hidden="1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 hidden="1">"c13912"</definedName>
    <definedName name="IQ_LOAN_LOSS_ALLOWANCE_NONCURRENT_LOANS_FDIC" hidden="1">"c6740"</definedName>
    <definedName name="IQ_LOAN_LOSSES_FDIC" hidden="1">"c6580"</definedName>
    <definedName name="IQ_LOAN_SERVICE_REV">"c658"</definedName>
    <definedName name="IQ_LOANS_AND_LEASES_HELD_FDIC" hidden="1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DEPOSITORY_INSTITUTIONS_FDIC" hidden="1">"c6382"</definedName>
    <definedName name="IQ_LOANS_FOR_SALE">"c666"</definedName>
    <definedName name="IQ_LOANS_HELD_FOREIGN_FDIC" hidden="1">"c6315"</definedName>
    <definedName name="IQ_LOANS_LEASES_FOREIGN_FDIC" hidden="1">"c6383"</definedName>
    <definedName name="IQ_LOANS_LEASES_GROSS_FDIC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 hidden="1">"c6739"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DERIVATIVES" hidden="1">"c17743"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_SENIOR_DEBT" hidden="1">"c702"</definedName>
    <definedName name="IQ_LT_SUB_DEBT" hidden="1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CRO_SURVEY_CONSUMER_SENTIMENT" hidden="1">"c20808"</definedName>
    <definedName name="IQ_MAINT_CAPEX">"c2947"</definedName>
    <definedName name="IQ_MAINT_CAPEX_ACT_OR_EST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RKTCAP" hidden="1">"c258"</definedName>
    <definedName name="IQ_MATURITY_DATE">"c2146"</definedName>
    <definedName name="IQ_MATURITY_ONE_YEAR_LESS_FDIC" hidden="1">"c6425"</definedName>
    <definedName name="IQ_MC_RATIO">"c2783"</definedName>
    <definedName name="IQ_MC_STATUTORY_SURPLUS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SUPPLE" hidden="1">"c13810"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MDA_SAVINGS_TOT_DEPOSITS_FFIEC" hidden="1">"c13905"</definedName>
    <definedName name="IQ_MONEY_MARKET_DEPOSIT_ACCOUNTS_FDIC" hidden="1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 hidden="1">"c6402"</definedName>
    <definedName name="IQ_MORTGAGE_SERV_RIGHTS">"c2242"</definedName>
    <definedName name="IQ_MORTGAGE_SERVICING_FDIC" hidden="1">"c6335"</definedName>
    <definedName name="IQ_MTD" hidden="1">800000</definedName>
    <definedName name="IQ_MULTIFAM_5_LOANS_TOT_LOANS_FFIEC" hidden="1">"c13869"</definedName>
    <definedName name="IQ_MULTIFAMILY_RESIDENTIAL_LOANS_FDIC" hidden="1">"c6311"</definedName>
    <definedName name="IQ_NAMES_REVISION_DATE_" hidden="1">43349.7429976852</definedName>
    <definedName name="IQ_NAMES_REVISION_DATE__1">42198.6820023148</definedName>
    <definedName name="IQ_NATIVE_COMPANY_NAME" hidden="1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_REUT">"c5623"</definedName>
    <definedName name="IQ_NAV_SHARE_EST_REUT">"c5617"</definedName>
    <definedName name="IQ_NAV_SHARE_HIGH_EST_REUT">"c5620"</definedName>
    <definedName name="IQ_NAV_SHARE_LOW_EST_REUT">"c5621"</definedName>
    <definedName name="IQ_NAV_SHARE_MEDIAN_EST_REUT">"c5618"</definedName>
    <definedName name="IQ_NAV_SHARE_NUM_EST_REUT">"c5622"</definedName>
    <definedName name="IQ_NAV_SHARE_STDDEV_EST_REUT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T_CHANGE">"c749"</definedName>
    <definedName name="IQ_NET_CHARGE_OFFS_FDIC" hidden="1">"c6641"</definedName>
    <definedName name="IQ_NET_CHARGE_OFFS_LOANS_FDIC" hidden="1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_REUT">"c5473"</definedName>
    <definedName name="IQ_NET_DEBT_EBITDA">"c750"</definedName>
    <definedName name="IQ_NET_DEBT_EBITDA_CAPEX">"c2949"</definedName>
    <definedName name="IQ_NET_DEBT_EST_REUT">"c3976"</definedName>
    <definedName name="IQ_NET_DEBT_HIGH_EST_REUT">"c3978"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_REUT">"c3979"</definedName>
    <definedName name="IQ_NET_DEBT_MEDIAN_EST_REUT">"c3977"</definedName>
    <definedName name="IQ_NET_DEBT_NUM_EST_REUT">"c3980"</definedName>
    <definedName name="IQ_NET_DEBT_STDDEV_EST_REUT">"c3981"</definedName>
    <definedName name="IQ_NET_EARNED">"c2734"</definedName>
    <definedName name="IQ_NET_INC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>"c1368"</definedName>
    <definedName name="IQ_NET_INC_CF">"c1397"</definedName>
    <definedName name="IQ_NET_INC_GROWTH_1" hidden="1">"IQ_NET_INC_GROWTH_1"</definedName>
    <definedName name="IQ_NET_INC_GROWTH_2" hidden="1">"IQ_NET_INC_GROWTH_2"</definedName>
    <definedName name="IQ_NET_INC_MARGIN">"c1398"</definedName>
    <definedName name="IQ_NET_INCOME_FDIC">"c6587"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NK_FDIC" hidden="1">"c6570"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 hidden="1">"c6726"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LEASES_CORE_DEPOSITS_FDIC">"c6743"</definedName>
    <definedName name="IQ_NET_LOANS_LEASES_DEPOSITS_FDIC" hidden="1">"c6742"</definedName>
    <definedName name="IQ_NET_LOANS_TOTAL_DEPOSITS">"c779"</definedName>
    <definedName name="IQ_NET_OPERATING_INCOME_ASSETS_FDIC" hidden="1">"c6729"</definedName>
    <definedName name="IQ_NET_RENTAL_EXP_FN">"c780"</definedName>
    <definedName name="IQ_NET_SECURITIZATION_INCOME_FDIC" hidden="1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>"c2198"</definedName>
    <definedName name="IQ_NEXT_CALL_PRICE">"c2199"</definedName>
    <definedName name="IQ_NEXT_EARNINGS_DATE" hidden="1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 hidden="1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 hidden="1">"c1716"</definedName>
    <definedName name="IQ_NI_EST_REUT">"c5368"</definedName>
    <definedName name="IQ_NI_GW_EST" hidden="1">"c1723"</definedName>
    <definedName name="IQ_NI_GW_EST_REUT">"c5375"</definedName>
    <definedName name="IQ_NI_GW_HIGH_EST" hidden="1">"c1725"</definedName>
    <definedName name="IQ_NI_GW_HIGH_EST_REUT">"c5377"</definedName>
    <definedName name="IQ_NI_GW_LOW_EST" hidden="1">"c1726"</definedName>
    <definedName name="IQ_NI_GW_LOW_EST_REUT">"c5378"</definedName>
    <definedName name="IQ_NI_GW_MEDIAN_EST" hidden="1">"c1724"</definedName>
    <definedName name="IQ_NI_GW_MEDIAN_EST_REUT">"c5376"</definedName>
    <definedName name="IQ_NI_GW_NUM_EST" hidden="1">"c1727"</definedName>
    <definedName name="IQ_NI_GW_NUM_EST_REUT">"c5379"</definedName>
    <definedName name="IQ_NI_GW_STDDEV_EST" hidden="1">"c1728"</definedName>
    <definedName name="IQ_NI_GW_STDDEV_EST_REUT">"c5380"</definedName>
    <definedName name="IQ_NI_HIGH_EST" hidden="1">"c1718"</definedName>
    <definedName name="IQ_NI_HIGH_EST_REUT">"c5370"</definedName>
    <definedName name="IQ_NI_LOW_EST" hidden="1">"c1719"</definedName>
    <definedName name="IQ_NI_LOW_EST_REUT">"c5371"</definedName>
    <definedName name="IQ_NI_MARGIN">"c794"</definedName>
    <definedName name="IQ_NI_MEDIAN_EST" hidden="1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 hidden="1">"c1720"</definedName>
    <definedName name="IQ_NI_NUM_EST_REUT">"c5372"</definedName>
    <definedName name="IQ_NI_REPORTED_EST" hidden="1">"c1730"</definedName>
    <definedName name="IQ_NI_REPORTED_EST_REUT">"c5382"</definedName>
    <definedName name="IQ_NI_REPORTED_HIGH_EST" hidden="1">"c1732"</definedName>
    <definedName name="IQ_NI_REPORTED_HIGH_EST_REUT">"c5384"</definedName>
    <definedName name="IQ_NI_REPORTED_LOW_EST" hidden="1">"c1733"</definedName>
    <definedName name="IQ_NI_REPORTED_LOW_EST_REUT">"c5385"</definedName>
    <definedName name="IQ_NI_REPORTED_MEDIAN_EST" hidden="1">"c1731"</definedName>
    <definedName name="IQ_NI_REPORTED_MEDIAN_EST_REUT">"c5383"</definedName>
    <definedName name="IQ_NI_REPORTED_NUM_EST" hidden="1">"c1734"</definedName>
    <definedName name="IQ_NI_REPORTED_NUM_EST_REUT">"c5386"</definedName>
    <definedName name="IQ_NI_REPORTED_STDDEV_EST" hidden="1">"c1735"</definedName>
    <definedName name="IQ_NI_REPORTED_STDDEV_EST_REUT">"c5387"</definedName>
    <definedName name="IQ_NI_SBC_ACT_OR_EST">"c4474"</definedName>
    <definedName name="IQ_NI_SBC_GW_ACT_OR_EST">"c4478"</definedName>
    <definedName name="IQ_NI_SFAS">"c795"</definedName>
    <definedName name="IQ_NI_STDDEV_EST" hidden="1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CURRENT_LOANS_FFIEC" hidden="1">"c13860"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EXP_FDIC" hidden="1">"c6579"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_INC_FDIC" hidden="1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 hidden="1">"c13859"</definedName>
    <definedName name="IQ_NON_PERFORMING_LOANS">"c827"</definedName>
    <definedName name="IQ_NON_PERFORMING_LOANS_FFIEC" hidden="1">"c13861"</definedName>
    <definedName name="IQ_NON_US_ADDRESSEES_TOTAL_LOANS_FOREIGN_FDIC" hidden="1">"c6443"</definedName>
    <definedName name="IQ_NON_US_CHARGE_OFFS_AND_RECOVERIES_FDIC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>"c6649"</definedName>
    <definedName name="IQ_NONCASH_PENSION_EXP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>"c2550"</definedName>
    <definedName name="IQ_NONRECOURSE_DEBT_PCT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>"c6552"</definedName>
    <definedName name="IQ_NONUTIL_REV">"c2089"</definedName>
    <definedName name="IQ_NORM_EPS_ACT_OR_EST" hidden="1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>"c6511"</definedName>
    <definedName name="IQ_NOW_ACCOUNT">"c828"</definedName>
    <definedName name="IQ_NOW_OTHER_TRANS_ACCTS_TOT_DEPOSITS_FFIEC" hidden="1">"c13903"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 hidden="1">"c13739"</definedName>
    <definedName name="IQ_NUM_OFFICES" hidden="1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 hidden="1">"c6493"</definedName>
    <definedName name="IQ_NUMBER_SHAREHOLDERS">"c1967"</definedName>
    <definedName name="IQ_NUMBER_SHAREHOLDERS_CLASSA">"c1968"</definedName>
    <definedName name="IQ_NUMBER_SHAREHOLDERS_CLASSB" hidden="1">"c1969"</definedName>
    <definedName name="IQ_NUMBER_SHAREHOLDERS_OTHER">"c1969"</definedName>
    <definedName name="IQ_OBLIGATIONS_OF_STATES_TOTAL_LOANS_FOREIGN_FDIC" hidden="1">"c6447"</definedName>
    <definedName name="IQ_OBLIGATIONS_STATES_FDIC" hidden="1">"c6431"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 hidden="1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>"c848"</definedName>
    <definedName name="IQ_OPER_INC">"c849"</definedName>
    <definedName name="IQ_OPER_INC_ACT_OR_EST" hidden="1">"c2220"</definedName>
    <definedName name="IQ_OPER_INC_ACT_OR_EST_REUT">"c5466"</definedName>
    <definedName name="IQ_OPER_INC_BR">"c850"</definedName>
    <definedName name="IQ_OPER_INC_EST" hidden="1">"c1688"</definedName>
    <definedName name="IQ_OPER_INC_EST_REUT">"c5340"</definedName>
    <definedName name="IQ_OPER_INC_FIN">"c851"</definedName>
    <definedName name="IQ_OPER_INC_HIGH_EST" hidden="1">"c1690"</definedName>
    <definedName name="IQ_OPER_INC_HIGH_EST_REUT">"c5342"</definedName>
    <definedName name="IQ_OPER_INC_INS">"c852"</definedName>
    <definedName name="IQ_OPER_INC_LOW_EST" hidden="1">"c1691"</definedName>
    <definedName name="IQ_OPER_INC_LOW_EST_REUT">"c5343"</definedName>
    <definedName name="IQ_OPER_INC_MARGIN">"c1448"</definedName>
    <definedName name="IQ_OPER_INC_MEDIAN_EST" hidden="1">"c1689"</definedName>
    <definedName name="IQ_OPER_INC_MEDIAN_EST_REUT">"c5341"</definedName>
    <definedName name="IQ_OPER_INC_NUM_EST" hidden="1">"c1692"</definedName>
    <definedName name="IQ_OPER_INC_NUM_EST_REUT">"c5344"</definedName>
    <definedName name="IQ_OPER_INC_REIT">"c853"</definedName>
    <definedName name="IQ_OPER_INC_STDDEV_EST" hidden="1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 hidden="1">"c2116"</definedName>
    <definedName name="IQ_OPTIONS_EXERCISED">"c2116"</definedName>
    <definedName name="IQ_OPTIONS_GRANTED">"c2673"</definedName>
    <definedName name="IQ_OPTIONS_ISSUED">"c857"</definedName>
    <definedName name="IQ_OPTIONS_OS" hidden="1">"c858"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 hidden="1">"c6454"</definedName>
    <definedName name="IQ_OREO_COMMERCIAL_RE_FDIC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>"c6455"</definedName>
    <definedName name="IQ_OTHER_ADJUST_GROSS_LOANS">"c859"</definedName>
    <definedName name="IQ_OTHER_AMORT">"c5563"</definedName>
    <definedName name="IQ_OTHER_AMORT_BR" hidden="1">"c5566"</definedName>
    <definedName name="IQ_OTHER_ASSETS">"c860"</definedName>
    <definedName name="IQ_OTHER_ASSETS_BNK">"c861"</definedName>
    <definedName name="IQ_OTHER_ASSETS_BR">"c862"</definedName>
    <definedName name="IQ_OTHER_ASSETS_FDIC" hidden="1">"c6338"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BORROWED_FUNDS_FDIC" hidden="1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OMPREHENSIVE_INCOME_FDIC" hidden="1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 hidden="1">"c6436"</definedName>
    <definedName name="IQ_OTHER_DEPOSITORY_INSTITUTIONS_TOTAL_LOANS_FOREIGN_FDIC">"c6442"</definedName>
    <definedName name="IQ_OTHER_DOMESTIC_DEBT_SECURITIES_FDIC" hidden="1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 hidden="1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TANGIBLE_FDIC" hidden="1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>"c6639"</definedName>
    <definedName name="IQ_OTHER_LOANS_RECOVERIES_FDIC" hidden="1">"c6620"</definedName>
    <definedName name="IQ_OTHER_LOANS_TOTAL_FDIC" hidden="1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MINING_REVENUE_COAL" hidden="1">"c15931"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 hidden="1">"c6679"</definedName>
    <definedName name="IQ_OTHER_NON_INT_INC">"c955"</definedName>
    <definedName name="IQ_OTHER_NON_INT_INC_FDIC" hidden="1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 hidden="1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 hidden="1">"c13770"</definedName>
    <definedName name="IQ_OTHER_PC_WRITTEN">"c1006"</definedName>
    <definedName name="IQ_OTHER_RE_OWNED_FDIC" hidden="1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AVINGS_DEPOSITS_FDIC" hidden="1">"c6554"</definedName>
    <definedName name="IQ_OTHER_STRIKE_PRICE_GRANTED">"c2692"</definedName>
    <definedName name="IQ_OTHER_TAX_EQUIVALENT_ADJUSTMENTS_FFIEC" hidden="1">"c13855"</definedName>
    <definedName name="IQ_OTHER_TRANSACTIONS_FDIC" hidden="1">"c6504"</definedName>
    <definedName name="IQ_OTHER_UNDRAWN">"c2522"</definedName>
    <definedName name="IQ_OTHER_UNUSED_COMMITMENTS_FDIC" hidden="1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SUPPLE" hidden="1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 hidden="1">"c1852"</definedName>
    <definedName name="IQ_PERCENT_CHANGE_EST_5YR_GROWTH_RATE_12MONTHS_REUT">"c3959"</definedName>
    <definedName name="IQ_PERCENT_CHANGE_EST_5YR_GROWTH_RATE_18MONTHS" hidden="1">"c1853"</definedName>
    <definedName name="IQ_PERCENT_CHANGE_EST_5YR_GROWTH_RATE_18MONTHS_REUT">"c3960"</definedName>
    <definedName name="IQ_PERCENT_CHANGE_EST_5YR_GROWTH_RATE_3MONTHS" hidden="1">"c1849"</definedName>
    <definedName name="IQ_PERCENT_CHANGE_EST_5YR_GROWTH_RATE_3MONTHS_REUT">"c3956"</definedName>
    <definedName name="IQ_PERCENT_CHANGE_EST_5YR_GROWTH_RATE_6MONTHS" hidden="1">"c1850"</definedName>
    <definedName name="IQ_PERCENT_CHANGE_EST_5YR_GROWTH_RATE_6MONTHS_REUT">"c3957"</definedName>
    <definedName name="IQ_PERCENT_CHANGE_EST_5YR_GROWTH_RATE_9MONTHS" hidden="1">"c1851"</definedName>
    <definedName name="IQ_PERCENT_CHANGE_EST_5YR_GROWTH_RATE_9MONTHS_REUT">"c3958"</definedName>
    <definedName name="IQ_PERCENT_CHANGE_EST_5YR_GROWTH_RATE_DAY" hidden="1">"c1846"</definedName>
    <definedName name="IQ_PERCENT_CHANGE_EST_5YR_GROWTH_RATE_DAY_REUT">"c3954"</definedName>
    <definedName name="IQ_PERCENT_CHANGE_EST_5YR_GROWTH_RATE_MONTH" hidden="1">"c1848"</definedName>
    <definedName name="IQ_PERCENT_CHANGE_EST_5YR_GROWTH_RATE_MONTH_REUT">"c3955"</definedName>
    <definedName name="IQ_PERCENT_CHANGE_EST_5YR_GROWTH_RATE_WEEK" hidden="1">"c1847"</definedName>
    <definedName name="IQ_PERCENT_CHANGE_EST_5YR_GROWTH_RATE_WEEK_REUT">"c5435"</definedName>
    <definedName name="IQ_PERCENT_CHANGE_EST_CFPS_12MONTHS" hidden="1">"c1812"</definedName>
    <definedName name="IQ_PERCENT_CHANGE_EST_CFPS_12MONTHS_REUT">"c3924"</definedName>
    <definedName name="IQ_PERCENT_CHANGE_EST_CFPS_18MONTHS" hidden="1">"c1813"</definedName>
    <definedName name="IQ_PERCENT_CHANGE_EST_CFPS_18MONTHS_REUT">"c3925"</definedName>
    <definedName name="IQ_PERCENT_CHANGE_EST_CFPS_3MONTHS" hidden="1">"c1809"</definedName>
    <definedName name="IQ_PERCENT_CHANGE_EST_CFPS_3MONTHS_REUT">"c3921"</definedName>
    <definedName name="IQ_PERCENT_CHANGE_EST_CFPS_6MONTHS" hidden="1">"c1810"</definedName>
    <definedName name="IQ_PERCENT_CHANGE_EST_CFPS_6MONTHS_REUT">"c3922"</definedName>
    <definedName name="IQ_PERCENT_CHANGE_EST_CFPS_9MONTHS" hidden="1">"c1811"</definedName>
    <definedName name="IQ_PERCENT_CHANGE_EST_CFPS_9MONTHS_REUT">"c3923"</definedName>
    <definedName name="IQ_PERCENT_CHANGE_EST_CFPS_DAY" hidden="1">"c1806"</definedName>
    <definedName name="IQ_PERCENT_CHANGE_EST_CFPS_DAY_REUT">"c3919"</definedName>
    <definedName name="IQ_PERCENT_CHANGE_EST_CFPS_MONTH" hidden="1">"c1808"</definedName>
    <definedName name="IQ_PERCENT_CHANGE_EST_CFPS_MONTH_REUT">"c3920"</definedName>
    <definedName name="IQ_PERCENT_CHANGE_EST_CFPS_WEEK" hidden="1">"c1807"</definedName>
    <definedName name="IQ_PERCENT_CHANGE_EST_CFPS_WEEK_REUT">"c3962"</definedName>
    <definedName name="IQ_PERCENT_CHANGE_EST_DPS_12MONTHS" hidden="1">"c1820"</definedName>
    <definedName name="IQ_PERCENT_CHANGE_EST_DPS_12MONTHS_REUT">"c3931"</definedName>
    <definedName name="IQ_PERCENT_CHANGE_EST_DPS_18MONTHS" hidden="1">"c1821"</definedName>
    <definedName name="IQ_PERCENT_CHANGE_EST_DPS_18MONTHS_REUT">"c3932"</definedName>
    <definedName name="IQ_PERCENT_CHANGE_EST_DPS_3MONTHS" hidden="1">"c1817"</definedName>
    <definedName name="IQ_PERCENT_CHANGE_EST_DPS_3MONTHS_REUT">"c3928"</definedName>
    <definedName name="IQ_PERCENT_CHANGE_EST_DPS_6MONTHS" hidden="1">"c1818"</definedName>
    <definedName name="IQ_PERCENT_CHANGE_EST_DPS_6MONTHS_REUT">"c3929"</definedName>
    <definedName name="IQ_PERCENT_CHANGE_EST_DPS_9MONTHS" hidden="1">"c1819"</definedName>
    <definedName name="IQ_PERCENT_CHANGE_EST_DPS_9MONTHS_REUT">"c3930"</definedName>
    <definedName name="IQ_PERCENT_CHANGE_EST_DPS_DAY" hidden="1">"c1814"</definedName>
    <definedName name="IQ_PERCENT_CHANGE_EST_DPS_DAY_REUT">"c3926"</definedName>
    <definedName name="IQ_PERCENT_CHANGE_EST_DPS_MONTH" hidden="1">"c1816"</definedName>
    <definedName name="IQ_PERCENT_CHANGE_EST_DPS_MONTH_REUT">"c3927"</definedName>
    <definedName name="IQ_PERCENT_CHANGE_EST_DPS_WEEK" hidden="1">"c1815"</definedName>
    <definedName name="IQ_PERCENT_CHANGE_EST_DPS_WEEK_REUT">"c3963"</definedName>
    <definedName name="IQ_PERCENT_CHANGE_EST_EBITDA_12MONTHS" hidden="1">"c1804"</definedName>
    <definedName name="IQ_PERCENT_CHANGE_EST_EBITDA_12MONTHS_REUT">"c3917"</definedName>
    <definedName name="IQ_PERCENT_CHANGE_EST_EBITDA_18MONTHS" hidden="1">"c1805"</definedName>
    <definedName name="IQ_PERCENT_CHANGE_EST_EBITDA_18MONTHS_REUT">"c3918"</definedName>
    <definedName name="IQ_PERCENT_CHANGE_EST_EBITDA_3MONTHS" hidden="1">"c1801"</definedName>
    <definedName name="IQ_PERCENT_CHANGE_EST_EBITDA_3MONTHS_REUT">"c3914"</definedName>
    <definedName name="IQ_PERCENT_CHANGE_EST_EBITDA_6MONTHS" hidden="1">"c1802"</definedName>
    <definedName name="IQ_PERCENT_CHANGE_EST_EBITDA_6MONTHS_REUT">"c3915"</definedName>
    <definedName name="IQ_PERCENT_CHANGE_EST_EBITDA_9MONTHS" hidden="1">"c1803"</definedName>
    <definedName name="IQ_PERCENT_CHANGE_EST_EBITDA_9MONTHS_REUT">"c3916"</definedName>
    <definedName name="IQ_PERCENT_CHANGE_EST_EBITDA_DAY" hidden="1">"c1798"</definedName>
    <definedName name="IQ_PERCENT_CHANGE_EST_EBITDA_DAY_REUT">"c3912"</definedName>
    <definedName name="IQ_PERCENT_CHANGE_EST_EBITDA_MONTH" hidden="1">"c1800"</definedName>
    <definedName name="IQ_PERCENT_CHANGE_EST_EBITDA_MONTH_REUT">"c3913"</definedName>
    <definedName name="IQ_PERCENT_CHANGE_EST_EBITDA_WEEK" hidden="1">"c1799"</definedName>
    <definedName name="IQ_PERCENT_CHANGE_EST_EBITDA_WEEK_REUT">"c3961"</definedName>
    <definedName name="IQ_PERCENT_CHANGE_EST_EPS_12MONTHS" hidden="1">"c1788"</definedName>
    <definedName name="IQ_PERCENT_CHANGE_EST_EPS_12MONTHS_REUT">"c3902"</definedName>
    <definedName name="IQ_PERCENT_CHANGE_EST_EPS_18MONTHS" hidden="1">"c1789"</definedName>
    <definedName name="IQ_PERCENT_CHANGE_EST_EPS_18MONTHS_REUT">"c3903"</definedName>
    <definedName name="IQ_PERCENT_CHANGE_EST_EPS_3MONTHS" hidden="1">"c1785"</definedName>
    <definedName name="IQ_PERCENT_CHANGE_EST_EPS_3MONTHS_REUT">"c3899"</definedName>
    <definedName name="IQ_PERCENT_CHANGE_EST_EPS_6MONTHS" hidden="1">"c1786"</definedName>
    <definedName name="IQ_PERCENT_CHANGE_EST_EPS_6MONTHS_REUT">"c3900"</definedName>
    <definedName name="IQ_PERCENT_CHANGE_EST_EPS_9MONTHS" hidden="1">"c1787"</definedName>
    <definedName name="IQ_PERCENT_CHANGE_EST_EPS_9MONTHS_REUT">"c3901"</definedName>
    <definedName name="IQ_PERCENT_CHANGE_EST_EPS_DAY" hidden="1">"c1782"</definedName>
    <definedName name="IQ_PERCENT_CHANGE_EST_EPS_DAY_REUT">"c3896"</definedName>
    <definedName name="IQ_PERCENT_CHANGE_EST_EPS_MONTH" hidden="1">"c1784"</definedName>
    <definedName name="IQ_PERCENT_CHANGE_EST_EPS_MONTH_REUT">"c3898"</definedName>
    <definedName name="IQ_PERCENT_CHANGE_EST_EPS_WEEK" hidden="1">"c1783"</definedName>
    <definedName name="IQ_PERCENT_CHANGE_EST_EPS_WEEK_REUT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>"c5248"</definedName>
    <definedName name="IQ_PERCENT_CHANGE_EST_FFO_18MONTHS" hidden="1">"c1829"</definedName>
    <definedName name="IQ_PERCENT_CHANGE_EST_FFO_18MONTHS_CIQ" hidden="1">"c3770"</definedName>
    <definedName name="IQ_PERCENT_CHANGE_EST_FFO_18MONTHS_REUT">"c3939"</definedName>
    <definedName name="IQ_PERCENT_CHANGE_EST_FFO_18MONTHS_THOM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>"c5245"</definedName>
    <definedName name="IQ_PERCENT_CHANGE_EST_FFO_6MONTHS" hidden="1">"c1826"</definedName>
    <definedName name="IQ_PERCENT_CHANGE_EST_FFO_6MONTHS_CIQ" hidden="1">"c3767"</definedName>
    <definedName name="IQ_PERCENT_CHANGE_EST_FFO_6MONTHS_REUT">"c3936"</definedName>
    <definedName name="IQ_PERCENT_CHANGE_EST_FFO_6MONTHS_THOM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>"c5247"</definedName>
    <definedName name="IQ_PERCENT_CHANGE_EST_FFO_DAY" hidden="1">"c1822"</definedName>
    <definedName name="IQ_PERCENT_CHANGE_EST_FFO_DAY_CIQ" hidden="1">"c3764"</definedName>
    <definedName name="IQ_PERCENT_CHANGE_EST_FFO_DAY_REUT">"c3933"</definedName>
    <definedName name="IQ_PERCENT_CHANGE_EST_FFO_DAY_THOM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>"c5244"</definedName>
    <definedName name="IQ_PERCENT_CHANGE_EST_FFO_SHARE_12MONTHS" hidden="1">"c1828"</definedName>
    <definedName name="IQ_PERCENT_CHANGE_EST_FFO_SHARE_12MONTHS_REUT" hidden="1">"c3938"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REUT" hidden="1">"c3939"</definedName>
    <definedName name="IQ_PERCENT_CHANGE_EST_FFO_SHARE_18MONTHS_THOM" hidden="1">"c5249"</definedName>
    <definedName name="IQ_PERCENT_CHANGE_EST_FFO_SHARE_3MONTHS" hidden="1">"c1825"</definedName>
    <definedName name="IQ_PERCENT_CHANGE_EST_FFO_SHARE_3MONTHS_REUT" hidden="1">"c3935"</definedName>
    <definedName name="IQ_PERCENT_CHANGE_EST_FFO_SHARE_3MONTHS_THOM" hidden="1">"c5245"</definedName>
    <definedName name="IQ_PERCENT_CHANGE_EST_FFO_SHARE_6MONTHS" hidden="1">"c1826"</definedName>
    <definedName name="IQ_PERCENT_CHANGE_EST_FFO_SHARE_6MONTHS_REUT" hidden="1">"c3936"</definedName>
    <definedName name="IQ_PERCENT_CHANGE_EST_FFO_SHARE_6MONTHS_THOM" hidden="1">"c5246"</definedName>
    <definedName name="IQ_PERCENT_CHANGE_EST_FFO_SHARE_9MONTHS" hidden="1">"c1827"</definedName>
    <definedName name="IQ_PERCENT_CHANGE_EST_FFO_SHARE_9MONTHS_REUT" hidden="1">"c3937"</definedName>
    <definedName name="IQ_PERCENT_CHANGE_EST_FFO_SHARE_9MONTHS_THOM" hidden="1">"c5247"</definedName>
    <definedName name="IQ_PERCENT_CHANGE_EST_FFO_SHARE_DAY" hidden="1">"c1822"</definedName>
    <definedName name="IQ_PERCENT_CHANGE_EST_FFO_SHARE_DAY_REUT" hidden="1">"c3933"</definedName>
    <definedName name="IQ_PERCENT_CHANGE_EST_FFO_SHARE_DAY_THOM" hidden="1">"c5243"</definedName>
    <definedName name="IQ_PERCENT_CHANGE_EST_FFO_SHARE_MONTH" hidden="1">"c1824"</definedName>
    <definedName name="IQ_PERCENT_CHANGE_EST_FFO_SHARE_MONTH_REUT" hidden="1">"c3934"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REUT">"c3938"</definedName>
    <definedName name="IQ_PERCENT_CHANGE_EST_FFO_SHARE_SHARE_12MONTHS_THOM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>"c5249"</definedName>
    <definedName name="IQ_PERCENT_CHANGE_EST_FFO_SHARE_SHARE_3MONTHS" hidden="1">"c1825"</definedName>
    <definedName name="IQ_PERCENT_CHANGE_EST_FFO_SHARE_SHARE_3MONTHS_REUT">"c3935"</definedName>
    <definedName name="IQ_PERCENT_CHANGE_EST_FFO_SHARE_SHARE_3MONTHS_THOM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>"c5246"</definedName>
    <definedName name="IQ_PERCENT_CHANGE_EST_FFO_SHARE_SHARE_9MONTHS" hidden="1">"c1827"</definedName>
    <definedName name="IQ_PERCENT_CHANGE_EST_FFO_SHARE_SHARE_9MONTHS_REUT">"c3937"</definedName>
    <definedName name="IQ_PERCENT_CHANGE_EST_FFO_SHARE_SHARE_9MONTHS_THOM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>"c5243"</definedName>
    <definedName name="IQ_PERCENT_CHANGE_EST_FFO_SHARE_SHARE_MONTH" hidden="1">"c1824"</definedName>
    <definedName name="IQ_PERCENT_CHANGE_EST_FFO_SHARE_SHARE_MONTH_REUT">"c3934"</definedName>
    <definedName name="IQ_PERCENT_CHANGE_EST_FFO_SHARE_SHARE_MONTH_THOM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>"c5274"</definedName>
    <definedName name="IQ_PERCENT_CHANGE_EST_FFO_SHARE_WEEK" hidden="1">"c1823"</definedName>
    <definedName name="IQ_PERCENT_CHANGE_EST_FFO_SHARE_WEEK_REUT" hidden="1">"c3964"</definedName>
    <definedName name="IQ_PERCENT_CHANGE_EST_FFO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>"c3964"</definedName>
    <definedName name="IQ_PERCENT_CHANGE_EST_FFO_WEEK_THOM">"c5274"</definedName>
    <definedName name="IQ_PERCENT_CHANGE_EST_PRICE_TARGET_12MONTHS" hidden="1">"c1844"</definedName>
    <definedName name="IQ_PERCENT_CHANGE_EST_PRICE_TARGET_12MONTHS_REUT">"c3952"</definedName>
    <definedName name="IQ_PERCENT_CHANGE_EST_PRICE_TARGET_18MONTHS" hidden="1">"c1845"</definedName>
    <definedName name="IQ_PERCENT_CHANGE_EST_PRICE_TARGET_18MONTHS_REUT">"c3953"</definedName>
    <definedName name="IQ_PERCENT_CHANGE_EST_PRICE_TARGET_3MONTHS" hidden="1">"c1841"</definedName>
    <definedName name="IQ_PERCENT_CHANGE_EST_PRICE_TARGET_3MONTHS_REUT">"c3949"</definedName>
    <definedName name="IQ_PERCENT_CHANGE_EST_PRICE_TARGET_6MONTHS" hidden="1">"c1842"</definedName>
    <definedName name="IQ_PERCENT_CHANGE_EST_PRICE_TARGET_6MONTHS_REUT">"c3950"</definedName>
    <definedName name="IQ_PERCENT_CHANGE_EST_PRICE_TARGET_9MONTHS" hidden="1">"c1843"</definedName>
    <definedName name="IQ_PERCENT_CHANGE_EST_PRICE_TARGET_9MONTHS_REUT">"c3951"</definedName>
    <definedName name="IQ_PERCENT_CHANGE_EST_PRICE_TARGET_DAY" hidden="1">"c1838"</definedName>
    <definedName name="IQ_PERCENT_CHANGE_EST_PRICE_TARGET_DAY_REUT">"c3947"</definedName>
    <definedName name="IQ_PERCENT_CHANGE_EST_PRICE_TARGET_MONTH" hidden="1">"c1840"</definedName>
    <definedName name="IQ_PERCENT_CHANGE_EST_PRICE_TARGET_MONTH_REUT">"c3948"</definedName>
    <definedName name="IQ_PERCENT_CHANGE_EST_PRICE_TARGET_WEEK" hidden="1">"c1839"</definedName>
    <definedName name="IQ_PERCENT_CHANGE_EST_PRICE_TARGET_WEEK_REUT">"c3967"</definedName>
    <definedName name="IQ_PERCENT_CHANGE_EST_RECO_12MONTHS" hidden="1">"c1836"</definedName>
    <definedName name="IQ_PERCENT_CHANGE_EST_RECO_12MONTHS_REUT">"c3945"</definedName>
    <definedName name="IQ_PERCENT_CHANGE_EST_RECO_18MONTHS" hidden="1">"c1837"</definedName>
    <definedName name="IQ_PERCENT_CHANGE_EST_RECO_18MONTHS_REUT">"c3946"</definedName>
    <definedName name="IQ_PERCENT_CHANGE_EST_RECO_3MONTHS" hidden="1">"c1833"</definedName>
    <definedName name="IQ_PERCENT_CHANGE_EST_RECO_3MONTHS_REUT">"c3942"</definedName>
    <definedName name="IQ_PERCENT_CHANGE_EST_RECO_6MONTHS" hidden="1">"c1834"</definedName>
    <definedName name="IQ_PERCENT_CHANGE_EST_RECO_6MONTHS_REUT">"c3943"</definedName>
    <definedName name="IQ_PERCENT_CHANGE_EST_RECO_9MONTHS" hidden="1">"c1835"</definedName>
    <definedName name="IQ_PERCENT_CHANGE_EST_RECO_9MONTHS_REUT">"c3944"</definedName>
    <definedName name="IQ_PERCENT_CHANGE_EST_RECO_DAY" hidden="1">"c1830"</definedName>
    <definedName name="IQ_PERCENT_CHANGE_EST_RECO_DAY_REUT">"c3940"</definedName>
    <definedName name="IQ_PERCENT_CHANGE_EST_RECO_MONTH" hidden="1">"c1832"</definedName>
    <definedName name="IQ_PERCENT_CHANGE_EST_RECO_MONTH_REUT">"c3941"</definedName>
    <definedName name="IQ_PERCENT_CHANGE_EST_RECO_WEEK" hidden="1">"c1831"</definedName>
    <definedName name="IQ_PERCENT_CHANGE_EST_RECO_WEEK_REUT">"c3966"</definedName>
    <definedName name="IQ_PERCENT_CHANGE_EST_REV_12MONTHS" hidden="1">"c1796"</definedName>
    <definedName name="IQ_PERCENT_CHANGE_EST_REV_12MONTHS_REUT">"c3910"</definedName>
    <definedName name="IQ_PERCENT_CHANGE_EST_REV_18MONTHS" hidden="1">"c1797"</definedName>
    <definedName name="IQ_PERCENT_CHANGE_EST_REV_18MONTHS_REUT">"c3911"</definedName>
    <definedName name="IQ_PERCENT_CHANGE_EST_REV_3MONTHS" hidden="1">"c1793"</definedName>
    <definedName name="IQ_PERCENT_CHANGE_EST_REV_3MONTHS_REUT">"c3907"</definedName>
    <definedName name="IQ_PERCENT_CHANGE_EST_REV_6MONTHS" hidden="1">"c1794"</definedName>
    <definedName name="IQ_PERCENT_CHANGE_EST_REV_6MONTHS_REUT">"c3908"</definedName>
    <definedName name="IQ_PERCENT_CHANGE_EST_REV_9MONTHS" hidden="1">"c1795"</definedName>
    <definedName name="IQ_PERCENT_CHANGE_EST_REV_9MONTHS_REUT">"c3909"</definedName>
    <definedName name="IQ_PERCENT_CHANGE_EST_REV_DAY" hidden="1">"c1790"</definedName>
    <definedName name="IQ_PERCENT_CHANGE_EST_REV_DAY_REUT">"c3904"</definedName>
    <definedName name="IQ_PERCENT_CHANGE_EST_REV_MONTH" hidden="1">"c1792"</definedName>
    <definedName name="IQ_PERCENT_CHANGE_EST_REV_MONTH_REUT">"c3906"</definedName>
    <definedName name="IQ_PERCENT_CHANGE_EST_REV_WEEK" hidden="1">"c1791"</definedName>
    <definedName name="IQ_PERCENT_CHANGE_EST_REV_WEEK_REUT">"c3905"</definedName>
    <definedName name="IQ_PERCENT_FLOAT">"c227"</definedName>
    <definedName name="IQ_PERCENT_INSURED_FDIC" hidden="1">"c6374"</definedName>
    <definedName name="IQ_PERIODDATE">"c1414"</definedName>
    <definedName name="IQ_PERIODDATE_BS">"c1032"</definedName>
    <definedName name="IQ_PERIODDATE_CF">"c1033"</definedName>
    <definedName name="IQ_PERIODDATE_FDIC" hidden="1">"c13646"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EDGED_SECURITIES_FDIC" hidden="1">"c6401"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 hidden="1">"c1855"</definedName>
    <definedName name="IQ_POTENTIAL_UPSIDE_REUT">"c3968"</definedName>
    <definedName name="IQ_PRE_OPEN_COST">"c1040"</definedName>
    <definedName name="IQ_PRE_TAX_ACT_OR_EST" hidden="1">"c2221"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 hidden="1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 hidden="1">"c1702"</definedName>
    <definedName name="IQ_PRETAX_GW_INC_EST_REUT">"c5354"</definedName>
    <definedName name="IQ_PRETAX_GW_INC_HIGH_EST" hidden="1">"c1704"</definedName>
    <definedName name="IQ_PRETAX_GW_INC_HIGH_EST_REUT">"c5356"</definedName>
    <definedName name="IQ_PRETAX_GW_INC_LOW_EST" hidden="1">"c1705"</definedName>
    <definedName name="IQ_PRETAX_GW_INC_LOW_EST_REUT">"c5357"</definedName>
    <definedName name="IQ_PRETAX_GW_INC_MEDIAN_EST" hidden="1">"c1703"</definedName>
    <definedName name="IQ_PRETAX_GW_INC_MEDIAN_EST_REUT">"c5355"</definedName>
    <definedName name="IQ_PRETAX_GW_INC_NUM_EST" hidden="1">"c1706"</definedName>
    <definedName name="IQ_PRETAX_GW_INC_NUM_EST_REUT">"c5358"</definedName>
    <definedName name="IQ_PRETAX_GW_INC_STDDEV_EST" hidden="1">"c1707"</definedName>
    <definedName name="IQ_PRETAX_GW_INC_STDDEV_EST_REUT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>"c5347"</definedName>
    <definedName name="IQ_PRETAX_INC_HIGH_EST" hidden="1">"c1697"</definedName>
    <definedName name="IQ_PRETAX_INC_HIGH_EST_REUT">"c5349"</definedName>
    <definedName name="IQ_PRETAX_INC_LOW_EST" hidden="1">"c1698"</definedName>
    <definedName name="IQ_PRETAX_INC_LOW_EST_REUT">"c5350"</definedName>
    <definedName name="IQ_PRETAX_INC_MEDIAN_EST" hidden="1">"c1696"</definedName>
    <definedName name="IQ_PRETAX_INC_MEDIAN_EST_REUT">"c5348"</definedName>
    <definedName name="IQ_PRETAX_INC_NUM_EST" hidden="1">"c1699"</definedName>
    <definedName name="IQ_PRETAX_INC_NUM_EST_REUT">"c5351"</definedName>
    <definedName name="IQ_PRETAX_INC_STDDEV_EST" hidden="1">"c1700"</definedName>
    <definedName name="IQ_PRETAX_INC_STDDEV_EST_REUT">"c5352"</definedName>
    <definedName name="IQ_PRETAX_REPORT_INC_EST" hidden="1">"c1709"</definedName>
    <definedName name="IQ_PRETAX_REPORT_INC_EST_REUT">"c5361"</definedName>
    <definedName name="IQ_PRETAX_REPORT_INC_HIGH_EST" hidden="1">"c1711"</definedName>
    <definedName name="IQ_PRETAX_REPORT_INC_HIGH_EST_REUT">"c5363"</definedName>
    <definedName name="IQ_PRETAX_REPORT_INC_LOW_EST" hidden="1">"c1712"</definedName>
    <definedName name="IQ_PRETAX_REPORT_INC_LOW_EST_REUT">"c5364"</definedName>
    <definedName name="IQ_PRETAX_REPORT_INC_MEDIAN_EST" hidden="1">"c1710"</definedName>
    <definedName name="IQ_PRETAX_REPORT_INC_MEDIAN_EST_REUT">"c5362"</definedName>
    <definedName name="IQ_PRETAX_REPORT_INC_NUM_EST" hidden="1">"c1713"</definedName>
    <definedName name="IQ_PRETAX_REPORT_INC_NUM_EST_REUT">"c5365"</definedName>
    <definedName name="IQ_PRETAX_REPORT_INC_STDDEV_EST" hidden="1">"c1714"</definedName>
    <definedName name="IQ_PRETAX_REPORT_INC_STDDEV_EST_REUT">"c5366"</definedName>
    <definedName name="IQ_PRETAX_RETURN_ASSETS_FDIC" hidden="1">"c6731"</definedName>
    <definedName name="IQ_PRICE_CFPS_FWD" hidden="1">"c2237"</definedName>
    <definedName name="IQ_PRICE_CFPS_FWD_REUT">"c4053"</definedName>
    <definedName name="IQ_PRICE_OVER_BVPS">"c1412"</definedName>
    <definedName name="IQ_PRICE_OVER_EPS_EST" hidden="1">"IQ_PRICE_OVER_EPS_EST"</definedName>
    <definedName name="IQ_PRICE_OVER_EPS_EST_1" hidden="1">"IQ_PRICE_OVER_EPS_EST_1"</definedName>
    <definedName name="IQ_PRICE_OVER_LTM_EPS">"c1413"</definedName>
    <definedName name="IQ_PRICE_TARGET">"c82"</definedName>
    <definedName name="IQ_PRICE_TARGET_BOTTOM_UP_REUT">"c5494"</definedName>
    <definedName name="IQ_PRICE_TARGET_REUT">"c3631"</definedName>
    <definedName name="IQ_PRICEDATE">"c1069"</definedName>
    <definedName name="IQ_PRICEDATETIME" hidden="1">"IQ_PRICEDATETIME"</definedName>
    <definedName name="IQ_PRICING_DATE">"c1613"</definedName>
    <definedName name="IQ_PRIMARY_EPS_TYPE_REUT">"c5481"</definedName>
    <definedName name="IQ_PRIMARY_EPS_TYPE_THOM" hidden="1">"c5297"</definedName>
    <definedName name="IQ_PRIMARY_INDUSTRY">"c1070"</definedName>
    <definedName name="IQ_PRINCIPAL_AMT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ID" hidden="1">"c13755"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COMP" hidden="1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FORECLOSURE_FDIC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>"c6633"</definedName>
    <definedName name="IQ_RE_LOANS_FOREIGN_RECOVERIES_FDIC" hidden="1">"c6614"</definedName>
    <definedName name="IQ_REAL_ESTATE">"c1093"</definedName>
    <definedName name="IQ_REAL_ESTATE_ASSETS">"c1094"</definedName>
    <definedName name="IQ_RECOVERIES_1_4_FAMILY_LOANS_FDIC" hidden="1">"c6707"</definedName>
    <definedName name="IQ_RECOVERIES_AUTO_LOANS_FDIC" hidden="1">"c6701"</definedName>
    <definedName name="IQ_RECOVERIES_CL_LOANS_FDIC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>"c6706"</definedName>
    <definedName name="IQ_RECURRING_PROFIT_ACT_OR_EST">"c4507"</definedName>
    <definedName name="IQ_RECURRING_PROFIT_SHARE_ACT_OR_EST">"c4508"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 hidden="1">"c6320"</definedName>
    <definedName name="IQ_RENTAL_REV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ATEMENTS_NET_FDIC" hidden="1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SUPPLE" hidden="1">"c13809"</definedName>
    <definedName name="IQ_RESTRUCTURE_UTI">"c1111"</definedName>
    <definedName name="IQ_RESTRUCTURED_LOANS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AINED_EARNINGS_AVERAGE_EQUITY_FDIC" hidden="1">"c6733"</definedName>
    <definedName name="IQ_RETURN_ASSETS">"c1113"</definedName>
    <definedName name="IQ_RETURN_ASSETS_ACT_OR_EST_REUT">"c5475"</definedName>
    <definedName name="IQ_RETURN_ASSETS_BANK">"c1114"</definedName>
    <definedName name="IQ_RETURN_ASSETS_BROK">"c1115"</definedName>
    <definedName name="IQ_RETURN_ASSETS_EST_REUT">"c3990"</definedName>
    <definedName name="IQ_RETURN_ASSETS_FDIC" hidden="1">"c6730"</definedName>
    <definedName name="IQ_RETURN_ASSETS_FS">"c1116"</definedName>
    <definedName name="IQ_RETURN_ASSETS_HIGH_EST_REUT">"c3992"</definedName>
    <definedName name="IQ_RETURN_ASSETS_LOW_EST_REUT">"c3993"</definedName>
    <definedName name="IQ_RETURN_ASSETS_MEDIAN_EST_REUT">"c3991"</definedName>
    <definedName name="IQ_RETURN_ASSETS_NUM_EST_REUT">"c3994"</definedName>
    <definedName name="IQ_RETURN_ASSETS_STDDEV_EST_REUT">"c3995"</definedName>
    <definedName name="IQ_RETURN_CAPITAL">"c1117"</definedName>
    <definedName name="IQ_RETURN_COMMON_EQUITY" hidden="1">"c13838"</definedName>
    <definedName name="IQ_RETURN_EQUITY">"c1118"</definedName>
    <definedName name="IQ_RETURN_EQUITY_ACT_OR_EST_REUT">"c5476"</definedName>
    <definedName name="IQ_RETURN_EQUITY_BANK">"c1119"</definedName>
    <definedName name="IQ_RETURN_EQUITY_BROK">"c1120"</definedName>
    <definedName name="IQ_RETURN_EQUITY_EST_REUT">"c3983"</definedName>
    <definedName name="IQ_RETURN_EQUITY_FDIC" hidden="1">"c6732"</definedName>
    <definedName name="IQ_RETURN_EQUITY_FS">"c1121"</definedName>
    <definedName name="IQ_RETURN_EQUITY_HIGH_EST_REUT">"c3985"</definedName>
    <definedName name="IQ_RETURN_EQUITY_LOW_EST_REUT">"c3986"</definedName>
    <definedName name="IQ_RETURN_EQUITY_MEDIAN_EST_REUT">"c3984"</definedName>
    <definedName name="IQ_RETURN_EQUITY_NUM_EST_REUT">"c3987"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DATE">39294.6219675926</definedName>
    <definedName name="IQ_REV_STDDEV_EST">"c1124"</definedName>
    <definedName name="IQ_REV_STDDEV_EST_REUT">"c3639"</definedName>
    <definedName name="IQ_REV_UTI">"c1125"</definedName>
    <definedName name="IQ_REVALUATION_GAINS_FDIC" hidden="1">"c6428"</definedName>
    <definedName name="IQ_REVALUATION_LOSSES_FDIC" hidden="1">"c6429"</definedName>
    <definedName name="IQ_REVENUE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>"c5461"</definedName>
    <definedName name="IQ_REVENUE_EST">"c1126"</definedName>
    <definedName name="IQ_REVENUE_EST_1" hidden="1">"IQ_REVENUE_EST_1"</definedName>
    <definedName name="IQ_REVENUE_EST_BOTTOM_UP_REUT">"c5496"</definedName>
    <definedName name="IQ_REVENUE_EST_REUT">"c3634"</definedName>
    <definedName name="IQ_REVENUE_GROWTH_1" hidden="1">"IQ_REVENUE_GROWTH_1"</definedName>
    <definedName name="IQ_REVENUE_GROWTH_2" hidden="1">"IQ_REVENUE_GROWTH_2"</definedName>
    <definedName name="IQ_REVENUE_HIGH_EST">"c1127"</definedName>
    <definedName name="IQ_REVENUE_HIGH_EST_REUT">"c3636"</definedName>
    <definedName name="IQ_REVENUE_LOW_EST">"c1128"</definedName>
    <definedName name="IQ_REVENUE_LOW_EST_REUT">"c3637"</definedName>
    <definedName name="IQ_REVENUE_MEDIAN_EST">"c1662"</definedName>
    <definedName name="IQ_REVENUE_MEDIAN_EST_REUT">"c3635"</definedName>
    <definedName name="IQ_REVENUE_NO_EST" hidden="1">"c263"</definedName>
    <definedName name="IQ_REVENUE_NUM_EST">"c1129"</definedName>
    <definedName name="IQ_REVENUE_NUM_EST_REUT">"c3638"</definedName>
    <definedName name="IQ_REVISION_DATE_">39483.7502777778</definedName>
    <definedName name="IQ_REVOLVING_SECURED_1_4_NON_ACCRUAL_FFIEC" hidden="1">"c13314"</definedName>
    <definedName name="IQ_REVOLVING_SECURED_1_–4_NON_ACCRUAL_FFIEC" hidden="1">"c15565"</definedName>
    <definedName name="IQ_RISK_ADJ_BANK_ASSETS">"c2670"</definedName>
    <definedName name="IQ_RISK_WEIGHTED_ASSETS_FDIC">"c6370"</definedName>
    <definedName name="IQ_ROYALTY_REVENUE_COAL" hidden="1">"c15932"</definedName>
    <definedName name="IQ_SALARY">"c1130"</definedName>
    <definedName name="IQ_SALARY_FDIC" hidden="1">"c6576"</definedName>
    <definedName name="IQ_SALE_CONVERSION_RETIREMENT_STOCK_FDIC" hidden="1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>"c6532"</definedName>
    <definedName name="IQ_SECURITIES_UNDERWRITING_FDIC" hidden="1">"c6529"</definedName>
    <definedName name="IQ_SECURITY_BORROW">"c1152"</definedName>
    <definedName name="IQ_SECURITY_FEATURES" hidden="1">"c17681"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ERVICE_CHARGES_FDIC" hidden="1">"c6572"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INTEREST_VOLUME">"c228"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DERIVATIVES" hidden="1">"c17741"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S_NONTRANSACTION_ACCOUNTS_FDIC">"c6547"</definedName>
    <definedName name="IQ_STATES_TOTAL_DEPOSITS_FDIC" hidden="1">"c6473"</definedName>
    <definedName name="IQ_STATES_TRANSACTION_ACCOUNTS_FDIC" hidden="1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 hidden="1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 hidden="1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NGIBLE_ASSETS_FFIEC" hidden="1">"c13916"</definedName>
    <definedName name="IQ_TANGIBLE_COMMON_EQUITY_FFIEC" hidden="1">"c13914"</definedName>
    <definedName name="IQ_TANGIBLE_EQUITY_FFIEC" hidden="1">"c13915"</definedName>
    <definedName name="IQ_TARGET_PRICE_LASTCLOSE" hidden="1">"c1855"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 hidden="1">"c13854"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 hidden="1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>"c6413"</definedName>
    <definedName name="IQ_THREE_YEARS_LESS_FDIC" hidden="1">"c6417"</definedName>
    <definedName name="IQ_TIER_1_RISK_BASED_CAPITAL_RATIO_FDIC" hidden="1">"c6746"</definedName>
    <definedName name="IQ_TIER_ONE_CAPITAL">"c2667"</definedName>
    <definedName name="IQ_TIER_ONE_FDIC" hidden="1">"c6369"</definedName>
    <definedName name="IQ_TIER_ONE_RATIO">"c1229"</definedName>
    <definedName name="IQ_TIER_TWO_CAPITAL">"c2669"</definedName>
    <definedName name="IQ_TIME_DEP">"c1230"</definedName>
    <definedName name="IQ_TIME_DEPOSITS_LESS_100K_TOT_DEPOSITS_FFIEC" hidden="1">"c13907"</definedName>
    <definedName name="IQ_TIME_DEPOSITS_LESS_THAN_100K_FDIC">"c6465"</definedName>
    <definedName name="IQ_TIME_DEPOSITS_MORE_100K_TOT_DEPOSITS_FFIEC" hidden="1">"c13906"</definedName>
    <definedName name="IQ_TIME_DEPOSITS_MORE_THAN_100K_FDIC" hidden="1">"c6470"</definedName>
    <definedName name="IQ_TODAY">0</definedName>
    <definedName name="IQ_TOT_1_4_FAM_LOANS_TOT_LOANS_FFIEC" hidden="1">"c13868"</definedName>
    <definedName name="IQ_TOT_ADJ_INC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SSETS_FDIC">"c6339"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 hidden="1">"c6603"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OMMON_EQUITY_FFIEC" hidden="1">"c13913"</definedName>
    <definedName name="IQ_TOTAL_COMMON_EQUITY_TOTAL_ASSETS_FFIEC" hidden="1">"c13864"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DUE" hidden="1">"c2509"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FDIC" hidden="1">"c6342"</definedName>
    <definedName name="IQ_TOTAL_DIV_PAID_CF">"c1266"</definedName>
    <definedName name="IQ_TOTAL_EMPLOYEE">"c2141"</definedName>
    <definedName name="IQ_TOTAL_EMPLOYEES">"c1522"</definedName>
    <definedName name="IQ_TOTAL_EMPLOYEES_FDIC" hidden="1">"c6355"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EQUITY_TOTAL_ASSETS_FFIEC" hidden="1">"c13863"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IABILITIES_FDIC" hidden="1">"c6348"</definedName>
    <definedName name="IQ_TOTAL_LOANS_LEASES_NON_ACCRUAL_FFIEC" hidden="1">"c13757"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COVERIES_FDIC">"c6622"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NK_FDIC" hidden="1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RISK_BASED_CAPITAL_RATIO_FDIC" hidden="1">"c6747"</definedName>
    <definedName name="IQ_TOTAL_RISK_WEIGHTED_ASSETS_FFIEC" hidden="1">"c13858"</definedName>
    <definedName name="IQ_TOTAL_SECURITIES_FDIC">"c6306"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SUPPLE" hidden="1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>"c3048"</definedName>
    <definedName name="IQ_TR_BUY_ADVISORS" hidden="1">"c2387"</definedName>
    <definedName name="IQ_TR_BUY_FIN_ADVISORS">"c3045"</definedName>
    <definedName name="IQ_TR_BUY_LEG_ADVISORS">"c2387"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ADVISORS" hidden="1">"c2388"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BDEBT" hidden="1">"c2370"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ADVISORS" hidden="1">"c2386"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 hidden="1">"c6328"</definedName>
    <definedName name="IQ_TRADING_CURRENCY">"c2212"</definedName>
    <definedName name="IQ_TRADING_LIABILITIES_FDIC" hidden="1">"c6344"</definedName>
    <definedName name="IQ_TRANS_ACCTS_TOT_DEPOSITS_FFIEC" hidden="1">"c13904"</definedName>
    <definedName name="IQ_TRANSACTION_ACCOUNTS_FDIC" hidden="1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 hidden="1">"c6501"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WELVE_MONTHS_FIXED_AND_FLOATING_FDIC" hidden="1">"c6420"</definedName>
    <definedName name="IQ_TWELVE_MONTHS_MORTGAGE_PASS_THROUGHS_FDIC" hidden="1">"c6412"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EARNED_INCOME_FDIC" hidden="1">"c6324"</definedName>
    <definedName name="IQ_UNEARNED_INCOME_FOREIGN_FDIC" hidden="1">"c6385"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 hidden="1">"c6368"</definedName>
    <definedName name="IQ_UNUSUAL_EXP">"c1456"</definedName>
    <definedName name="IQ_US_BRANCHES_FOREIGN_BANK_LOANS_FDIC" hidden="1">"c6435"</definedName>
    <definedName name="IQ_US_BRANCHES_FOREIGN_BANKS_FDIC" hidden="1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" hidden="1">"c2930"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" hidden="1">"c2932"</definedName>
    <definedName name="IQ_US_GAAP_CL_ADJ">"c2927"</definedName>
    <definedName name="IQ_US_GAAP_COST_REV" hidden="1">"c2965"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" hidden="1">"c2973"</definedName>
    <definedName name="IQ_US_GAAP_DO_ADJ">"c2959"</definedName>
    <definedName name="IQ_US_GAAP_EXTRA_ACC_ITEMS" hidden="1">"c2972"</definedName>
    <definedName name="IQ_US_GAAP_EXTRA_ACC_ITEMS_ADJ">"c2958"</definedName>
    <definedName name="IQ_US_GAAP_INC_TAX" hidden="1">"c2975"</definedName>
    <definedName name="IQ_US_GAAP_INC_TAX_ADJ">"c2961"</definedName>
    <definedName name="IQ_US_GAAP_INTEREST_EXP" hidden="1">"c2971"</definedName>
    <definedName name="IQ_US_GAAP_INTEREST_EXP_ADJ">"c2957"</definedName>
    <definedName name="IQ_US_GAAP_LIAB_LT" hidden="1">"c2933"</definedName>
    <definedName name="IQ_US_GAAP_LIAB_LT_ADJ">"c2928"</definedName>
    <definedName name="IQ_US_GAAP_LIAB_TOTAL_LIAB">"c2933"</definedName>
    <definedName name="IQ_US_GAAP_MINORITY_INTEREST_IS" hidden="1">"c2974"</definedName>
    <definedName name="IQ_US_GAAP_MINORITY_INTEREST_IS_ADJ">"c2960"</definedName>
    <definedName name="IQ_US_GAAP_NCA" hidden="1">"c2931"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EXCL" hidden="1">"c2977"</definedName>
    <definedName name="IQ_US_GAAP_NI_AVAIL_INCL">"c2978"</definedName>
    <definedName name="IQ_US_GAAP_OTHER_ADJ_ADJ">"c2962"</definedName>
    <definedName name="IQ_US_GAAP_OTHER_NON_OPER" hidden="1">"c2969"</definedName>
    <definedName name="IQ_US_GAAP_OTHER_NON_OPER_ADJ">"c2955"</definedName>
    <definedName name="IQ_US_GAAP_OTHER_OPER" hidden="1">"c2968"</definedName>
    <definedName name="IQ_US_GAAP_OTHER_OPER_ADJ">"c2954"</definedName>
    <definedName name="IQ_US_GAAP_RD" hidden="1">"c2967"</definedName>
    <definedName name="IQ_US_GAAP_RD_ADJ">"c2953"</definedName>
    <definedName name="IQ_US_GAAP_SGA" hidden="1">"c2966"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" hidden="1">"c2964"</definedName>
    <definedName name="IQ_US_GAAP_TOTAL_REV_ADJ">"c2950"</definedName>
    <definedName name="IQ_US_GAAP_TOTAL_UNUSUAL" hidden="1">"c2970"</definedName>
    <definedName name="IQ_US_GAAP_TOTAL_UNUSUAL_ADJ">"c2956"</definedName>
    <definedName name="IQ_US_GOV_AGENCIES_FDIC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>"c6538"</definedName>
    <definedName name="IQ_US_TREASURY_SECURITIES_FDIC" hidden="1">"c6298"</definedName>
    <definedName name="IQ_UTIL_PPE_NET">"c1620"</definedName>
    <definedName name="IQ_UTIL_REV">"c2091"</definedName>
    <definedName name="IQ_UV_PENSION_LIAB">"c1332"</definedName>
    <definedName name="IQ_VALUATION_ALLOWANCES_FDIC" hidden="1">"c6400"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 hidden="1">"c6667"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 hidden="1">"c6514"</definedName>
    <definedName name="IQ_WRITTEN_OPTION_CONTRACTS_NON_FX_IR_FDIC" hidden="1">"c6519"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 hidden="1">0</definedName>
    <definedName name="IQRA1">"$A$2:$A$1010"</definedName>
    <definedName name="IQRA2" hidden="1">"$A$3:$A$74"</definedName>
    <definedName name="IQRA3">"$A$4:$A$1685"</definedName>
    <definedName name="IQRA4" hidden="1">"$A$5:$A$256"</definedName>
    <definedName name="IQRA5" hidden="1">"$A$6:$A$503"</definedName>
    <definedName name="IQRA552">"$A$553"</definedName>
    <definedName name="IQRA553">"$A$554:$A$555"</definedName>
    <definedName name="IQRA554">"$A$555"</definedName>
    <definedName name="IQRA555">"$A$556:$A$612"</definedName>
    <definedName name="IQRA56" hidden="1">"$A$57:$A$310"</definedName>
    <definedName name="IQRA563">"$A$564"</definedName>
    <definedName name="IQRA6">"$A$7:$A$764"</definedName>
    <definedName name="IQRA613">"$A$614:$A$615"</definedName>
    <definedName name="IQRA614">"$A$615:$A$616"</definedName>
    <definedName name="IQRA615">"$A$616:$A$617"</definedName>
    <definedName name="IQRA616">"$A$617"</definedName>
    <definedName name="IQRA618">"$A$619:$A$620"</definedName>
    <definedName name="IQRA619">"$A$620:$A$621"</definedName>
    <definedName name="IQRA620">"$A$621:$A$622"</definedName>
    <definedName name="IQRA621">"$A$622"</definedName>
    <definedName name="IQRA7" hidden="1">"$A$8:$A$509"</definedName>
    <definedName name="IQRA8" hidden="1">"$A$9:$A$255"</definedName>
    <definedName name="IQRA9" hidden="1">"$A$10:$A$262"</definedName>
    <definedName name="IQRAA5" hidden="1">"$AA$6"</definedName>
    <definedName name="IQRAA59">"$AA$60:$AA$69"</definedName>
    <definedName name="IQRAA61">"$AA$62:$AA$71"</definedName>
    <definedName name="IQRAB10">"$AB$11:$AB$769"</definedName>
    <definedName name="IQRAB6">"$AB$7:$AB$765"</definedName>
    <definedName name="IQRAD17" hidden="1">"$AD$18:$AD$268"</definedName>
    <definedName name="IQRAE59">"$AE$60:$AE$69"</definedName>
    <definedName name="IQRAE61">"$AE$62:$AE$71"</definedName>
    <definedName name="IQRAF17">"$AF$18:$AF$269"</definedName>
    <definedName name="IQRAI15" hidden="1">"$AI$16:$AI$39"</definedName>
    <definedName name="IQRAJ10">"$AJ$11:$AJ$769"</definedName>
    <definedName name="IQRAJ6">"$AJ$7:$AJ$260"</definedName>
    <definedName name="IQRAN15" hidden="1">"$AN$16:$AN$520"</definedName>
    <definedName name="IQRAR10">"$AR$11:$AR$264"</definedName>
    <definedName name="IQRB1">"$B$2:$B$1010"</definedName>
    <definedName name="IQRB10">"$B$11:$B$767"</definedName>
    <definedName name="IQRB11" hidden="1">"$B$12:$B$264"</definedName>
    <definedName name="IQRB128">"$B$129:$B$138"</definedName>
    <definedName name="IQRB129">"$B$130:$B$131"</definedName>
    <definedName name="IQRB133">"$B$134:$B$143"</definedName>
    <definedName name="IQRB139">"$B$140:$B$149"</definedName>
    <definedName name="IQRB140">"$B$141:$B$150"</definedName>
    <definedName name="IQRB141">"$B$142:$B$145"</definedName>
    <definedName name="IQRB144">"$B$145:$B$148"</definedName>
    <definedName name="IQRB148">"$B$149:$B$152"</definedName>
    <definedName name="IQRB149">"$B$150:$B$153"</definedName>
    <definedName name="IQRB151">"$B$152:$B$153"</definedName>
    <definedName name="IQRB152">"$B$153:$B$154"</definedName>
    <definedName name="IQRB153">"$B$154:$B$168"</definedName>
    <definedName name="IQRB1531" hidden="1">"$B$1532:$B$3044"</definedName>
    <definedName name="IQRB162">"$B$163:$B$172"</definedName>
    <definedName name="IQRB165">"$B$166:$B$170"</definedName>
    <definedName name="IQRB168">"$B$169:$B$178"</definedName>
    <definedName name="IQRB170">"$B$171:$B$180"</definedName>
    <definedName name="IQRB171">"$B$172:$B$181"</definedName>
    <definedName name="IQRB173">"$B$174:$B$183"</definedName>
    <definedName name="IQRB174">"$B$175:$B$176"</definedName>
    <definedName name="IQRB177">"$B$178:$B$179"</definedName>
    <definedName name="IQRB180">"$B$181:$B$182"</definedName>
    <definedName name="IQRB181">"$B$182:$B$191"</definedName>
    <definedName name="IQRB183">"$B$184:$B$193"</definedName>
    <definedName name="IQRB184">"$B$185:$B$194"</definedName>
    <definedName name="IQRB185">"$B$186:$B$187"</definedName>
    <definedName name="IQRB186">"$B$187:$B$188"</definedName>
    <definedName name="IQRB188">"$B$189:$B$190"</definedName>
    <definedName name="IQRB189">"$B$190:$B$204"</definedName>
    <definedName name="IQRB191">"$B$192:$B$206"</definedName>
    <definedName name="IQRB192">"$B$193:$B$207"</definedName>
    <definedName name="IQRB193">"$B$194:$B$195"</definedName>
    <definedName name="IQRB194">"$B$195:$B$209"</definedName>
    <definedName name="IQRB195">"$B$196:$B$197"</definedName>
    <definedName name="IQRB196">"$B$197:$B$198"</definedName>
    <definedName name="IQRB199">"$B$200:$B$205"</definedName>
    <definedName name="IQRB2" hidden="1">"$B$3:$B$760"</definedName>
    <definedName name="IQRB201">"$B$202:$B$207"</definedName>
    <definedName name="IQRB202">"$B$203:$B$217"</definedName>
    <definedName name="IQRB206">"$B$207:$B$212"</definedName>
    <definedName name="IQRB208">"$B$209:$B$214"</definedName>
    <definedName name="IQRB209">"$B$210:$B$215"</definedName>
    <definedName name="IQRB21" hidden="1">"$C$21"</definedName>
    <definedName name="IQRB211">"$B$212:$B$217"</definedName>
    <definedName name="IQRB215">"$B$216:$B$227"</definedName>
    <definedName name="IQRB217">"$B$218:$B$229"</definedName>
    <definedName name="IQRB218">"$B$219:$B$224"</definedName>
    <definedName name="IQRB219">"$B$220:$B$225"</definedName>
    <definedName name="IQRB220">"$B$221:$B$232"</definedName>
    <definedName name="IQRB221">"$B$222:$B$236"</definedName>
    <definedName name="IQRB222">"$B$223:$B$237"</definedName>
    <definedName name="IQRB224">"$B$225:$B$239"</definedName>
    <definedName name="IQRB226">"$B$227:$B$241"</definedName>
    <definedName name="IQRB227">"$B$228:$B$239"</definedName>
    <definedName name="IQRB229">"$B$230:$B$254"</definedName>
    <definedName name="IQRB232">"$B$233:$B$237"</definedName>
    <definedName name="IQRB233">"$B$234:$B$238"</definedName>
    <definedName name="IQRB234">"$B$235:$B$259"</definedName>
    <definedName name="IQRB239">"$B$240:$B$244"</definedName>
    <definedName name="IQRB240">"$B$241:$B$245"</definedName>
    <definedName name="IQRB242">"$B$243:$B$247"</definedName>
    <definedName name="IQRB243">"$B$244:$B$248"</definedName>
    <definedName name="IQRB244">"$B$245:$B$249"</definedName>
    <definedName name="IQRB246">"$B$247:$B$248"</definedName>
    <definedName name="IQRB249">"$B$250:$B$274"</definedName>
    <definedName name="IQRB250">"$B$251:$B$275"</definedName>
    <definedName name="IQRB251">"$B$252:$B$276"</definedName>
    <definedName name="IQRB252">"$B$253:$B$277"</definedName>
    <definedName name="IQRB3" hidden="1">"$B$4:$B$1113"</definedName>
    <definedName name="IQRB30" hidden="1">"$B$31:$B$3982"</definedName>
    <definedName name="IQRB4" hidden="1">"$B$5:$B$1114"</definedName>
    <definedName name="IQRB5" hidden="1">"$B$6:$B$503"</definedName>
    <definedName name="IQRB6" hidden="1">"$B$7:$B$762"</definedName>
    <definedName name="IQRB7" hidden="1">"$B$8:$B$1520"</definedName>
    <definedName name="IQRB8" hidden="1">"$B$9:$B$919"</definedName>
    <definedName name="IQRB9" hidden="1">"$B$10:$B$61"</definedName>
    <definedName name="IQRC10">"$C$11:$C$767"</definedName>
    <definedName name="IQRC11" hidden="1">"$C$12:$C$264"</definedName>
    <definedName name="IQRC5">"$C$6:$C$920"</definedName>
    <definedName name="IQRC6" hidden="1">"$C$7:$C$511"</definedName>
    <definedName name="IQRC7" hidden="1">"$C$8:$C$709"</definedName>
    <definedName name="IQRC8" hidden="1">"$C$9:$C$255"</definedName>
    <definedName name="IQRC9" hidden="1">"$C$10:$C$32"</definedName>
    <definedName name="IQRD10">"$D$11:$D$767"</definedName>
    <definedName name="IQRD11" hidden="1">"$D$12:$D$264"</definedName>
    <definedName name="IQRD25">"$D$26:$D$279"</definedName>
    <definedName name="IQRD28">"$D$29:$D$282"</definedName>
    <definedName name="IQRD29">"$D$30:$D$536"</definedName>
    <definedName name="IQRD31">"$D$32:$D$537"</definedName>
    <definedName name="IQRD4" hidden="1">"$D$5:$D$255"</definedName>
    <definedName name="IQRD40" hidden="1">"$D$41:$D$2543"</definedName>
    <definedName name="IQRD41" hidden="1">"$D$42:$D$2544"</definedName>
    <definedName name="IQRD49" hidden="1">"$D$50"</definedName>
    <definedName name="IQRD5" hidden="1">"$D$6:$D$257"</definedName>
    <definedName name="IQRD6" hidden="1">"$D$7:$D$510"</definedName>
    <definedName name="IQRD8" hidden="1">"$D$9:$D$512"</definedName>
    <definedName name="IQRE2">"$E$3:$E$2519"</definedName>
    <definedName name="IQRE3">"$E$4:$E$2559"</definedName>
    <definedName name="IQRE4">"$E$5:$E$2519"</definedName>
    <definedName name="IQRE41" hidden="1">"$E$42:$E$2544"</definedName>
    <definedName name="IQRE54" hidden="1">"$E$55:$E$183"</definedName>
    <definedName name="IQRE8" hidden="1">"$E$9:$E$1667"</definedName>
    <definedName name="IQRF49" hidden="1">"$F$50:$F$302"</definedName>
    <definedName name="IQRF6" hidden="1">"$F$7:$F$510"</definedName>
    <definedName name="IQRF9" hidden="1">"$F$10:$F$12"</definedName>
    <definedName name="IQRG3">"$G$4:$G$2727"</definedName>
    <definedName name="IQRH29" hidden="1">"$H$30:$H$33"</definedName>
    <definedName name="IQRI5" hidden="1">"$I$6:$I$34"</definedName>
    <definedName name="IQRJ4" hidden="1">"$J$5:$J$1262"</definedName>
    <definedName name="IQRK20" hidden="1">"$K$21:$K$273"</definedName>
    <definedName name="IQRK21" hidden="1">"$K$22:$K$274"</definedName>
    <definedName name="IQRL8">"$L$9:$L$30"</definedName>
    <definedName name="IQRL9" hidden="1">"$L$10:$L$764"</definedName>
    <definedName name="IQRM1" hidden="1">"$M$2:$M$6"</definedName>
    <definedName name="IQRM26" hidden="1">"$M$27:$M$280"</definedName>
    <definedName name="IQRN4">"$N$5:$N$14"</definedName>
    <definedName name="IQRN5" hidden="1">"$N$6:$N$320"</definedName>
    <definedName name="IQRO24" hidden="1">"$O$25:$O$46"</definedName>
    <definedName name="IQRP195">"$P$196:$P$199"</definedName>
    <definedName name="IQRQ195">"$Q$196:$Q$199"</definedName>
    <definedName name="IQRQ4">"$Q$5:$Q$14"</definedName>
    <definedName name="IQRQ6" hidden="1">"$Q$7:$Q$321"</definedName>
    <definedName name="IQRR49" hidden="1">"$R$50:$R$554"</definedName>
    <definedName name="IQRR5" hidden="1">"$R$6:$R$934"</definedName>
    <definedName name="IQRR50" hidden="1">"$R$51:$R$556"</definedName>
    <definedName name="IQRR6" hidden="1">"$R$7:$R$258"</definedName>
    <definedName name="IQRS15" hidden="1">"$S$16:$S$37"</definedName>
    <definedName name="IQRS17" hidden="1">"$S$18:$S$39"</definedName>
    <definedName name="IQRS21" hidden="1">"$S$22:$S$43"</definedName>
    <definedName name="IQRS22" hidden="1">"$S$23:$S$44"</definedName>
    <definedName name="IQRS23" hidden="1">"$S$24:$S$45"</definedName>
    <definedName name="IQRS24" hidden="1">"$S$25:$S$46"</definedName>
    <definedName name="IQRS4">"$S$5:$S$14"</definedName>
    <definedName name="IQRS49" hidden="1">"$S$50:$S$555"</definedName>
    <definedName name="IQRS5" hidden="1">"$S$6:$S$510"</definedName>
    <definedName name="IQRS6" hidden="1">"$S$7:$S$179"</definedName>
    <definedName name="IQRT10">"$T$11:$T$769"</definedName>
    <definedName name="IQRT49" hidden="1">"$T$50:$T$555"</definedName>
    <definedName name="IQRT5" hidden="1">"$T$6:$T$764"</definedName>
    <definedName name="IQRT6" hidden="1">"$T$7:$T$763"</definedName>
    <definedName name="IQRU10">"$U$11:$U$769"</definedName>
    <definedName name="IQRU15" hidden="1">"$U$16:$U$24"</definedName>
    <definedName name="IQRU17" hidden="1">"$U$18:$U$26"</definedName>
    <definedName name="IQRU21" hidden="1">"$U$22:$U$30"</definedName>
    <definedName name="IQRU22" hidden="1">"$U$23:$U$31"</definedName>
    <definedName name="IQRU23" hidden="1">"$U$24:$U$32"</definedName>
    <definedName name="IQRU24" hidden="1">"$U$25:$U$33"</definedName>
    <definedName name="IQRV5" hidden="1">"$V$6:$V$9"</definedName>
    <definedName name="IQRW18" hidden="1">"$W$19:$W$56"</definedName>
    <definedName name="IQRW5" hidden="1">"$W$6:$W$9"</definedName>
    <definedName name="IQRX10">"$X$11:$X$264"</definedName>
    <definedName name="IQRX5" hidden="1">"$X$6:$X$9"</definedName>
    <definedName name="IQRY10">"$Y$11:$Y$264"</definedName>
    <definedName name="IQRY5" hidden="1">"$Y$6"</definedName>
    <definedName name="IQRZ5" hidden="1">"$Z$6"</definedName>
    <definedName name="iQShowHideColumns">"iQShowAll"</definedName>
    <definedName name="IRefbase">'[18]L Graph (Data)'!$A$113:$DS$126</definedName>
    <definedName name="Irefbaseunits">'[32]L Graph (Data)'!$A$109:$DS$125</definedName>
    <definedName name="IsColHidden">FALSE</definedName>
    <definedName name="IsLTMColHidden" hidden="1">FALSE</definedName>
    <definedName name="ISMethod">1</definedName>
    <definedName name="ITARCRRCCHARGE">'[19]L Graph (Data)'!$A$187:$DS$233</definedName>
    <definedName name="ITbasefee">'[19]L Graph (Data)'!$A$49:$DS$60</definedName>
    <definedName name="ITbaseRUFee">'[19]L Graph (Data)'!$A$239:$DS$286</definedName>
    <definedName name="ITbinputsumru">'[19]L Graph (Data)'!$A$81:$DS$128</definedName>
    <definedName name="ITbinputvol">'[19]L Graph (Data)'!$A$19:$DS$30</definedName>
    <definedName name="ITCinputvol">'[19]L Graph (Data)'!$A$34:$DS$45</definedName>
    <definedName name="ITIbaselineunits">'[19]L Graph (Data)'!$A$63:$DS$74</definedName>
    <definedName name="ITNetArcCharge">'[19]L Graph (Data)'!$A$293:$DS$339</definedName>
    <definedName name="ITnetservfee">'[19]L Graph (Data)'!$A$344:$DS$355</definedName>
    <definedName name="ITrefbaselineunits">'[19]L Graph (Data)'!$A$132:$DS$181</definedName>
    <definedName name="J1_11">#REF!</definedName>
    <definedName name="J1_12">#REF!</definedName>
    <definedName name="J6_11">#REF!</definedName>
    <definedName name="J6_12">#REF!</definedName>
    <definedName name="J7_11">#REF!</definedName>
    <definedName name="J7_12">#REF!</definedName>
    <definedName name="Jan_11">#REF!</definedName>
    <definedName name="Jan_12">#REF!</definedName>
    <definedName name="JE_MaxRows">'[52]JE#-87 Long Term Int '!$C$15</definedName>
    <definedName name="jim">{"'Directory'!$A$72:$E$91"}</definedName>
    <definedName name="jj" hidden="1">'[53]Shares 5 Year Plan'!#REF!</definedName>
    <definedName name="jjfgg" hidden="1">{0,0,"",0}</definedName>
    <definedName name="jkjyf" hidden="1">{0,0,0,0}</definedName>
    <definedName name="JTC">'[30]Operating Income Summary C-1'!$M$9</definedName>
    <definedName name="Jul_11">#REF!</definedName>
    <definedName name="Jul_12">#REF!</definedName>
    <definedName name="Jun_11">#REF!</definedName>
    <definedName name="Jun_12">#REF!</definedName>
    <definedName name="jyfng" hidden="1">{0,0,"",0}</definedName>
    <definedName name="K2__CVPARAMS__" hidden="1">"Any by Any!$C$14:$D$35;"</definedName>
    <definedName name="K2__EVCOMOPTS__">14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_WSINFO__" hidden="1">"osoft"</definedName>
    <definedName name="K2_WBEVMODE" hidden="1">-1</definedName>
    <definedName name="kkk" hidden="1">'[49]2010 Shares Budget'!#REF!</definedName>
    <definedName name="kkkkkk" hidden="1">#REF!</definedName>
    <definedName name="kkl" hidden="1">{"'Customer Support Trends'!$A$1:$AB$13"}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ABOR">#REF!</definedName>
    <definedName name="LastSaved">39121.6527777778</definedName>
    <definedName name="LDCFUND">#REF!</definedName>
    <definedName name="LDCHOLD">#REF!</definedName>
    <definedName name="LDCHOLDII">#REF!</definedName>
    <definedName name="licenseduration">#REF!</definedName>
    <definedName name="licensescope">#REF!</definedName>
    <definedName name="limcount" hidden="1">1</definedName>
    <definedName name="line">#REF!</definedName>
    <definedName name="lines">#REF!</definedName>
    <definedName name="ListOffset" hidden="1">1</definedName>
    <definedName name="ll">#REF!</definedName>
    <definedName name="LLL" hidden="1">#REF!</definedName>
    <definedName name="LOBBYING">#REF!</definedName>
    <definedName name="Look">#REF!</definedName>
    <definedName name="lookie">[54]Sheet1!$I$16:$J$357</definedName>
    <definedName name="lookup">'[55]Input Sheet'!$A$9:$BM$140</definedName>
    <definedName name="LTD_Cate">'[40]LTD Detail'!$A$5:$A$884</definedName>
    <definedName name="LTD_Int">'[40]LTD Detail'!$H$5:$H$884</definedName>
    <definedName name="LTD_MY">'[40]LTD Detail'!$F$5:$F$884</definedName>
    <definedName name="LTD_Prin">'[40]LTD Detail'!$G$5:$G$884</definedName>
    <definedName name="LTD_Year">'[40]LTD Detail'!$E$5:$E$884</definedName>
    <definedName name="M_S">#REF!</definedName>
    <definedName name="M3_11">#REF!</definedName>
    <definedName name="M3_12">#REF!</definedName>
    <definedName name="M5_11">#REF!</definedName>
    <definedName name="M5_12">#REF!</definedName>
    <definedName name="mainlook">'[56]REFERENCE TABLE'!$A$84:$F$119</definedName>
    <definedName name="Mandated_Addition">'[23]Input Main'!$B$12</definedName>
    <definedName name="Mar_11">#REF!</definedName>
    <definedName name="Mar_12">#REF!</definedName>
    <definedName name="MAX_RATE_TABLE">[39]Lookup!$K$4:$N$7</definedName>
    <definedName name="May_11">#REF!</definedName>
    <definedName name="May_12">#REF!</definedName>
    <definedName name="MayBigRept">#REF!</definedName>
    <definedName name="mc03g.reqarray2">{"Price","WIT","TS13","D","11/13/96","11/13/96","H"}</definedName>
    <definedName name="mcs03g.ReqArray">{"Price","WIT","TS13","D","11/13/96","11/13/96","H"}</definedName>
    <definedName name="mcs3g.reqarray2">{"Price","WIT","TS13","D","11/13/96","11/13/96","H"}</definedName>
    <definedName name="me">"Button 5"</definedName>
    <definedName name="MEWarning">1</definedName>
    <definedName name="misc">1</definedName>
    <definedName name="misc2">1</definedName>
    <definedName name="MJMJMJ" hidden="1">{"'TG'!$A$1:$L$37"}</definedName>
    <definedName name="mktcomp">#REF!</definedName>
    <definedName name="mktfin2">#REF!</definedName>
    <definedName name="mktfin3">#REF!</definedName>
    <definedName name="mktfin6">#REF!</definedName>
    <definedName name="mktpage4">#REF!</definedName>
    <definedName name="MKTPRODUCT">#REF!</definedName>
    <definedName name="mn">{"Jan","Feb","Mar","Apr","May","Jun","Jul","Aug","Sep","Oct","Nov","Dec";"January","February","March","April","May","June","July","August","September","October","November","December"}</definedName>
    <definedName name="Modification.Time">"12/30/99 14:40:33"</definedName>
    <definedName name="MonitorCol">1</definedName>
    <definedName name="MonitorRow">1</definedName>
    <definedName name="month">[15]Input_month!$E$6:$G$18</definedName>
    <definedName name="MonthName">{"Jan","Feb","Mar","Apr","May","Jun","Jul","Aug","Sep","Oct","Nov","Dec";"January","February","March","April","May","June","July","August","September","October","November","December"}</definedName>
    <definedName name="MonthNames">{"Jan","Feb","Mar","Apr","May","Jun","Jul","Aug","Sep","Oct","Nov","Dec";"January","February","March","April","May","June","July","August","September","October","November","December"}</definedName>
    <definedName name="MonthNames1a">{"Jan","Feb","Mar","Apr","May","Jun","Jul","Aug","Sep","Oct","Nov","Dec";"January","February","March","April","May","June","July","August","September","October","November","December"}</definedName>
    <definedName name="monthnames2">{"Jan","Feb","Mar","Apr","May","Jun","Jul","Aug","Sep","Oct","Nov","Dec";"January","February","March","April","May","June","July","August","September","October","November","December"}</definedName>
    <definedName name="MOnthNames2a">{"Jan","Feb","Mar","Apr","May","Jun","Jul","Aug","Sep","Oct","Nov","Dec";"January","February","March","April","May","June","July","August","September","October","November","December"}</definedName>
    <definedName name="MonthNames2C">{"Jan","Feb","Mar","Apr","May","Jun","Jul","Aug","Sep","Oct","Nov","Dec";"January","February","March","April","May","June","July","August","September","October","November","December"}</definedName>
    <definedName name="MOnthNames3">{"Jan","Feb","Mar","Apr","May","Jun","Jul","Aug","Sep","Oct","Nov","Dec";"January","February","March","April","May","June","July","August","September","October","November","December"}</definedName>
    <definedName name="MOnthNames3C">{"Jan","Feb","Mar","Apr","May","Jun","Jul","Aug","Sep","Oct","Nov","Dec";"January","February","March","April","May","June","July","August","September","October","November","December"}</definedName>
    <definedName name="MOnthNames3D">{"Jan","Feb","Mar","Apr","May","Jun","Jul","Aug","Sep","Oct","Nov","Dec";"January","February","March","April","May","June","July","August","September","October","November","December"}</definedName>
    <definedName name="MOnthNames4">{"Jan","Feb","Mar","Apr","May","Jun","Jul","Aug","Sep","Oct","Nov","Dec";"January","February","March","April","May","June","July","August","September","October","November","December"}</definedName>
    <definedName name="months_pa">12</definedName>
    <definedName name="multiply">[57]DAYS!#REF!</definedName>
    <definedName name="myDialog">"dial"</definedName>
    <definedName name="N11_11">#REF!</definedName>
    <definedName name="N11_12">#REF!</definedName>
    <definedName name="nbgbngcc" hidden="1">{0,0,"",0}</definedName>
    <definedName name="nbvcvnbv" hidden="1">{0,0,0,0}</definedName>
    <definedName name="NCSC">'[58]Rev Def Sum'!#REF!</definedName>
    <definedName name="NCSCLB" hidden="1">{"'Server Configuration'!$A$1:$DB$281"}</definedName>
    <definedName name="NEBT">#REF!</definedName>
    <definedName name="new">#REF!</definedName>
    <definedName name="newbel">{"'Directory'!$A$72:$E$91"}</definedName>
    <definedName name="newbls">{"'Directory'!$A$72:$E$91"}</definedName>
    <definedName name="NEWFILE">#REF!</definedName>
    <definedName name="newmatrix">{"Country",0,"Auto","Auto",""}</definedName>
    <definedName name="newt">{"'Directory'!$A$72:$E$91"}</definedName>
    <definedName name="newwcom">{"'Directory'!$A$72:$E$91"}</definedName>
    <definedName name="nggdhge" hidden="1">{"'TG'!$A$1:$L$37"}</definedName>
    <definedName name="NITAccrual">#REF!</definedName>
    <definedName name="NJANG">#REF!</definedName>
    <definedName name="NJDIST">#REF!</definedName>
    <definedName name="NM">"NM"</definedName>
    <definedName name="No.">#REF!</definedName>
    <definedName name="NORM_VOL">#REF!</definedName>
    <definedName name="nousf">#REF!</definedName>
    <definedName name="Nov_11">#REF!</definedName>
    <definedName name="Nov_12">#REF!</definedName>
    <definedName name="NPM">#REF!</definedName>
    <definedName name="number">#REF!</definedName>
    <definedName name="NvsAnswerCol">"'[PYR_SVC_BLUERI_AP IMAGES.xls]AVG FXrates'!$A$4:$A$21"</definedName>
    <definedName name="NvsASD">"V2001-09-30"</definedName>
    <definedName name="NvsASD_1">"V2007-09-30"</definedName>
    <definedName name="NvsASD_1_1">"V2012-06-30"</definedName>
    <definedName name="NvsAutoDrillOk">"VN"</definedName>
    <definedName name="NvsElapsedTime">0.00477291666902602</definedName>
    <definedName name="NvsElapsedTime_1">0.000219907407881692</definedName>
    <definedName name="NvsElapsedTime_1_1">0.00020833333110204</definedName>
    <definedName name="NvsElapsedTime_2">0.000219907407881692</definedName>
    <definedName name="NvsEndTime">35706.4988658565</definedName>
    <definedName name="NvsEndTime_1">39363.4914467593</definedName>
    <definedName name="NvsEndTime_1_1">41099.6144444444</definedName>
    <definedName name="NvsEndTime_2">39363.4914467593</definedName>
    <definedName name="NvsInstanceHook">#REF!='[59]September Travel Detail'!#REF!</definedName>
    <definedName name="NvsInstanceHook_1">#REF!='[59]September Travel Detail'!#REF!</definedName>
    <definedName name="NvsInstLang">"VENG"</definedName>
    <definedName name="NvsInstSpec">"%,FDEPTID,VHS9PW"</definedName>
    <definedName name="NvsInstSpec_1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Effdt_1">"V2099-01-01"</definedName>
    <definedName name="NvsPanelSetid">"VSHARE"</definedName>
    <definedName name="NvsParentRef">"'[PYR_SVC_BLUERI_BS-1003.xls]Balance Sheet'!$I$13"</definedName>
    <definedName name="NvsReqBU">"VPSC"</definedName>
    <definedName name="NvsReqBU_1">"V00012"</definedName>
    <definedName name="NvsReqBUOnly">"VN"</definedName>
    <definedName name="NvsReqBUOnly_1">"VY"</definedName>
    <definedName name="NvsStyleNme">"NiSource Corporate.xls"</definedName>
    <definedName name="NvsTransLed">"VN"</definedName>
    <definedName name="NvsTreeASD">"V2001-09-30"</definedName>
    <definedName name="NvsTreeASD_1">"V2007-09-30"</definedName>
    <definedName name="NvsTreeASD_1_1">"V2012-06-30"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LEDGER">"LED_DEFN_TBL"</definedName>
    <definedName name="NvsValTbl.OPERATING_UNIT">"OPER_UNIT_TBL"</definedName>
    <definedName name="NvsValTbl.PRODUCT">"PRODUCT_TBL"</definedName>
    <definedName name="NvsValTbl.PROGRAM_CODE">"PROGRAM_TBL"</definedName>
    <definedName name="NvsValTbl.SCENARIO">"BD_SCENARIO_TBL"</definedName>
    <definedName name="O10_11">#REF!</definedName>
    <definedName name="O10_12">#REF!</definedName>
    <definedName name="Oct_11">#REF!</definedName>
    <definedName name="Oct_12">#REF!</definedName>
    <definedName name="OK">#REF!</definedName>
    <definedName name="okjnh" hidden="1">{"'TG'!$A$1:$L$37"}</definedName>
    <definedName name="oo">'[49]2010 Shares Budget'!#REF!</definedName>
    <definedName name="OPEB_Credit">[14]Inputs!$B$34</definedName>
    <definedName name="OpTrigger">"Drop Down 142"</definedName>
    <definedName name="ORder2" hidden="1">0</definedName>
    <definedName name="OSG">{"fdsup://IBCentral/FAT Viewer?action=UPDATE&amp;creator=factset&amp;DOC_NAME=fat:reuters_qtrly_source_window.fat&amp;display_string=Audit&amp;DYN_ARGS=TRUE&amp;VAR:ID1=556352&amp;VAR:RCODE=FEBIT&amp;VAR:SDATE=20080699&amp;VAR:FREQ=Quarterly&amp;VAR:RELITEM=RP&amp;VAR:CURRENCY=&amp;VAR:CURRSOURCE=EXS","HARE&amp;VAR:NATFREQ=QUARTERLY&amp;VAR:RFIELD=FINALIZED&amp;VAR:DB_TYPE=&amp;VAR:UNITS=M&amp;window=popup&amp;width=450&amp;height=300&amp;START_MAXIMIZED=FALSE"}</definedName>
    <definedName name="OTHERTAX">#REF!</definedName>
    <definedName name="OTPAY">#REF!</definedName>
    <definedName name="PAGE_">#REF!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9">#REF!</definedName>
    <definedName name="PAGE_2">#REF!</definedName>
    <definedName name="PAGE_20">#REF!</definedName>
    <definedName name="PAGE_21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01">#REF!</definedName>
    <definedName name="PAGE1">#REF!</definedName>
    <definedName name="PAGE2">'[60]Rate Base Summary Sch B-1'!#REF!</definedName>
    <definedName name="PAGE3">#REF!</definedName>
    <definedName name="PAGE4">#REF!</definedName>
    <definedName name="PAGE5">'[61]B-2.3'!#REF!</definedName>
    <definedName name="PAGE6">'[61]B-2.3'!#REF!</definedName>
    <definedName name="PAGE7">#REF!</definedName>
    <definedName name="PAGE8">#REF!</definedName>
    <definedName name="PAGM">#REF!</definedName>
    <definedName name="Pal_Workbook_GUID" hidden="1">"IXEICGU4L5XA3STIK9455AYZ"</definedName>
    <definedName name="Payment_Date">#N/A</definedName>
    <definedName name="pbStartPageNumber">1</definedName>
    <definedName name="pbUpdatePageNumbering">TRUE</definedName>
    <definedName name="Pdate">35902</definedName>
    <definedName name="PENADJ">'[62]PNG BS Jul10'!#REF!</definedName>
    <definedName name="penalty">#REF!</definedName>
    <definedName name="percent_multiplier">100</definedName>
    <definedName name="Percent_of_52_week_high_8_9_99">"PCT52wHigh"</definedName>
    <definedName name="PerInvoiceLookup">OFFSET('[21]% Invoice'!$A$1,0,0,COUNTA('[21]% Invoice'!$A$1:$A$65536),COUNTA('[21]% Invoice'!$A$1:$IV$1))</definedName>
    <definedName name="pf">"PFTrMult"</definedName>
    <definedName name="PG5A">#REF!</definedName>
    <definedName name="PG5B">#REF!</definedName>
    <definedName name="PG5C">#REF!</definedName>
    <definedName name="PG5D">#REF!</definedName>
    <definedName name="PG5E">#REF!</definedName>
    <definedName name="PG5F">#REF!</definedName>
    <definedName name="PGKY">#REF!</definedName>
    <definedName name="PGWV">#REF!</definedName>
    <definedName name="Pillar">"Pillar"</definedName>
    <definedName name="pjklgkj" hidden="1">{"'TG'!$A$1:$L$37"}</definedName>
    <definedName name="PLBS_2">"!$N$5:$U$121"</definedName>
    <definedName name="plug">#REF!</definedName>
    <definedName name="plug1">#REF!</definedName>
    <definedName name="PNGCos">#REF!</definedName>
    <definedName name="pook">#REF!</definedName>
    <definedName name="pooling_Premium">25%</definedName>
    <definedName name="PPTY">#REF!</definedName>
    <definedName name="prdialog">"Dialog Frame 1"</definedName>
    <definedName name="PREMPAY">#REF!</definedName>
    <definedName name="PRICE">'[63]Pricing Template'!$C$7:$XX$67400</definedName>
    <definedName name="price_date">36098</definedName>
    <definedName name="PRINT">#REF!</definedName>
    <definedName name="Print_Area_MI">[64]POSTAGE2006!#REF!</definedName>
    <definedName name="PRINT_TITLES_MI">[64]POSTAGE2006!#REF!</definedName>
    <definedName name="PRINTADJ">#REF!</definedName>
    <definedName name="PRINTADS">#REF!</definedName>
    <definedName name="PRINTBENEFITS">#REF!</definedName>
    <definedName name="PRINTBILL">#REF!</definedName>
    <definedName name="PRINTFICA">#REF!</definedName>
    <definedName name="PRINTGC">#REF!</definedName>
    <definedName name="PRINTINPUT">#REF!</definedName>
    <definedName name="PRINTLABOR">#REF!</definedName>
    <definedName name="PRINTMAIN">#REF!</definedName>
    <definedName name="PRINTNORM">#REF!</definedName>
    <definedName name="PRINTREVC">#REF!</definedName>
    <definedName name="PRINTSCH35B">#REF!</definedName>
    <definedName name="PRINTSUMMARY">#REF!</definedName>
    <definedName name="Procceds_From_CSSP_OSSP">'[16]Shares 5 Year Plan'!#REF!</definedName>
    <definedName name="Proceeds_From_CSSP1_ossp">#REF!</definedName>
    <definedName name="Proceeds_from_DRP">'[16]Shares 5 Year Plan'!#REF!</definedName>
    <definedName name="Proceeds_From_Exercise">'[16]Shares 5 Year Plan'!#REF!</definedName>
    <definedName name="produa" hidden="1">{"'Trend_Total'!$A$7:$V$10","'Trend_Total'!$A$1:$V$4"}</definedName>
    <definedName name="product_set" hidden="1">{"'Trend_Total'!$A$7:$V$10","'Trend_Total'!$A$1:$V$4"}</definedName>
    <definedName name="productlist">'[65]Product List'!$A$1:$E$23153</definedName>
    <definedName name="proj_cust_pmts">'[14]Payment Calculation'!$C$25</definedName>
    <definedName name="proj_life">'[23]Input Main'!$B$8</definedName>
    <definedName name="ProjectName">{"Project Caterpillar"}</definedName>
    <definedName name="ProjName">{"Journal Communications"}</definedName>
    <definedName name="prolinks_0105c4100d2b483189e1ecf022b5c913" hidden="1" xml:space="preserve">                       '[66]Moody''s Metrics Summary'!$B$31:$H$45</definedName>
    <definedName name="prolinks_0b4e42506cbe499abf04b637d63ab83f" hidden="1" xml:space="preserve">                       '[66]Moody''s Metrics Summary'!$B$31:$H$65</definedName>
    <definedName name="prolinks_0d26510580904482923b72e56a07a67f" hidden="1" xml:space="preserve">                       '[66]Selected Financials - Bars'!$D$29:$J$31</definedName>
    <definedName name="prolinks_19571f6851194214895875561c5bacbd" hidden="1" xml:space="preserve">                       '[66]Selected Financials - Bars'!$D$29:$J$31</definedName>
    <definedName name="prolinks_1b5a8aabd7464ec2a8d2a001922c8ff3" hidden="1" xml:space="preserve">                       '[66]Moody''s Metrics Summary'!$B$31:$H$45</definedName>
    <definedName name="prolinks_1d754a3d97394eecbef55f1ac556382e" hidden="1" xml:space="preserve">                       '[66]Selected Financials - Bars'!$D$29:$J$31</definedName>
    <definedName name="prolinks_1ddca15de73a4b91b59bcc36d9594559" hidden="1" xml:space="preserve">                       '[66]Moody''s Metrics Summary'!$B$4:$H$29</definedName>
    <definedName name="prolinks_248b825f27674998a22ab8412bee5cfa" hidden="1" xml:space="preserve">                       '[66]Selected Financials - Bars'!$D$8:$J$10</definedName>
    <definedName name="prolinks_2548c9c1eb6e43f39b87e4b0dd4497ac" hidden="1" xml:space="preserve">                       '[66]Moody''s Metrics Summary'!$B$47:$H$76</definedName>
    <definedName name="prolinks_27353a14ee50422f848ebdc0c206e279" hidden="1" xml:space="preserve">                       '[66]Moody''s Metrics Summary'!$B$47:$H$76</definedName>
    <definedName name="prolinks_2d69da14dbf841d780d611fa09f0992e" hidden="1" xml:space="preserve">                       '[66]Selected Financials - Bars'!$D$29:$J$31</definedName>
    <definedName name="prolinks_2fb2c2ba1d2f4454952f01a44be39248" hidden="1" xml:space="preserve">                       '[66]Selected Financials - Bars'!$D$29:$J$31</definedName>
    <definedName name="prolinks_3d8ddc4bf45940278aa1149d267936e5" hidden="1" xml:space="preserve">                       '[66]Moody''s Metrics Summary'!$B$31:$H$61</definedName>
    <definedName name="prolinks_56e68c25c31946b3920b0fdb083fab7c" hidden="1" xml:space="preserve">                       '[66]Selected Financials - Bars'!$D$8:$J$10</definedName>
    <definedName name="prolinks_582bec5fbfd64f9aae35ba65e9788f84" hidden="1" xml:space="preserve">                       '[66]Moody''s Metrics Summary'!$B$4:$H$29</definedName>
    <definedName name="prolinks_6169ac373ecd4a7c893ef0d07d671775" hidden="1" xml:space="preserve">                       '[66]Moody''s Metrics Summary'!$B$31:$H$45</definedName>
    <definedName name="prolinks_68c1decedb0c42b6910f6602be290301" hidden="1" xml:space="preserve">                       '[66]Moody''s Metrics Summary'!$B$4:$H$29</definedName>
    <definedName name="prolinks_77a3869090404a16adf4a333fd89a184" hidden="1" xml:space="preserve">                       '[66]Moody''s Metrics Summary'!$B$31:$H$45</definedName>
    <definedName name="prolinks_86976f2cade54e7d87abc1996012afd0" hidden="1" xml:space="preserve">                       '[66]Moody''s Metrics Summary'!$B$2:$H$29</definedName>
    <definedName name="prolinks_870fef28e6844072b8e956fdcda7dfa1" hidden="1" xml:space="preserve">                       '[66]Moody''s Metrics Summary'!$B$4:$H$29</definedName>
    <definedName name="prolinks_93d8c1313d2141689e5774b96e6ba2f0" hidden="1" xml:space="preserve">                       '[66]Moody''s Metrics Summary'!$B$31:$H$45</definedName>
    <definedName name="prolinks_9f51ade31ad44ec0a59390c9cc2ce356" hidden="1" xml:space="preserve">                       '[66]Moody''s Metrics Summary'!$B$47:$H$76</definedName>
    <definedName name="prolinks_a11d80857a9046ba9fbbc868b2f9dc40" hidden="1" xml:space="preserve">                       '[66]Selected Financials - Bars'!$D$8:$J$10</definedName>
    <definedName name="prolinks_abda01897c3c436f995bf169805956e7" hidden="1" xml:space="preserve">                       '[66]Selected Financials - Bars'!$D$29:$J$31</definedName>
    <definedName name="prolinks_af23124ba8a34f66b925351dc9d1d4b1" hidden="1" xml:space="preserve">                       '[66]Moody''s Metrics Summary'!$B$4:$H$29</definedName>
    <definedName name="prolinks_b2712de295b8469b915995d58fbc9ae8" hidden="1" xml:space="preserve">                       '[66]Selected Financials - Bars'!$D$29:$J$31</definedName>
    <definedName name="prolinks_b8dd280f5da84751b811f31a9e8165af" hidden="1" xml:space="preserve">                       '[66]Moody''s Metrics Summary'!$B$4:$H$29</definedName>
    <definedName name="prolinks_bc387dd26d3c4c61ab91522284d6df59" hidden="1" xml:space="preserve">                       '[66]Moody''s Metrics Summary'!$B$4:$H$29</definedName>
    <definedName name="prolinks_c486e1a3ad6840898d090bec3b8b5557" hidden="1" xml:space="preserve">                       '[66]Moody''s Metrics Summary'!$B$47:$H$76</definedName>
    <definedName name="prolinks_ccf2eeaeb9b040139184357f40f0a3d6" hidden="1" xml:space="preserve">                       '[66]Selected Financials - Bars'!$D$29:$J$31</definedName>
    <definedName name="prolinks_d68ae106886c47bcb5e9eed1d4e297cd" hidden="1" xml:space="preserve">                       '[66]Moody''s Metrics Summary'!$B$31:$H$45</definedName>
    <definedName name="prolinks_d7a92225487446e28a3ca645234d7a4e" hidden="1" xml:space="preserve">                       '[66]Credit Metric Backup'!$C$4:$H$23</definedName>
    <definedName name="prolinks_ddc45878f16642d797c5de57eada4c8a" hidden="1" xml:space="preserve">                       '[66]Moody''s Metrics Summary'!$B$47:$H$76</definedName>
    <definedName name="prolinks_e6a01a996cc049cf9ee7475c3cc10f80" hidden="1" xml:space="preserve">                       '[66]Moody''s Metrics Summary'!$B$2:$H$29</definedName>
    <definedName name="prolinks_ea3360dd075847659085ff214e686e5c" hidden="1" xml:space="preserve">                       '[66]Moody''s Metrics Summary'!$B$47:$H$76</definedName>
    <definedName name="prolinks_ef549e09744441ec94f3c7b18c3df9ed" hidden="1" xml:space="preserve">                       '[66]Moody''s Metrics Summary'!$B$4:$H$29</definedName>
    <definedName name="prolinks_fafea27b861f4b55aa98282d2af41fde" hidden="1" xml:space="preserve">                       '[66]Credit Metric Backup'!$C$4:$H$23</definedName>
    <definedName name="PROPTAX">#REF!</definedName>
    <definedName name="PTWP_Cap_Input">'[40]Capital Input'!$B$14:$CP$86</definedName>
    <definedName name="PTWP_Cap_Plan">'[40]Capital Input'!$J$15:$CP$86</definedName>
    <definedName name="PTWP_MODEL_IND">'[40]Capital Input'!$B$15:$B$84</definedName>
    <definedName name="PTWP_Tax_Life">'[40]Capital Input'!$G$15:$G$84</definedName>
    <definedName name="PUB_FileID">"L10003363.xls"</definedName>
    <definedName name="PUB_UserID" hidden="1">"MAYERX"</definedName>
    <definedName name="Purchase_Premium_A">25%</definedName>
    <definedName name="Purchase_Premium_B">0.25</definedName>
    <definedName name="py">#REF!</definedName>
    <definedName name="PYR">"JANUARY 3, 1998"</definedName>
    <definedName name="qryFTECategbyCountry">#REF!</definedName>
    <definedName name="quantity">#REF!</definedName>
    <definedName name="Quest">#REF!</definedName>
    <definedName name="qwe">25</definedName>
    <definedName name="qwq">{"AT","COMPANIES",TRUE}</definedName>
    <definedName name="qwqwqw">{"AT","COMPANIES",TRUE}</definedName>
    <definedName name="R_Class">'[67]Retail Lookup'!$A$1:$C$43</definedName>
    <definedName name="R_MCF_EST">'[67]MCF Est-Retail'!$A$5:$BL$47</definedName>
    <definedName name="R_RATES">'[67]RSS-Rates'!$A$4:$BL$84</definedName>
    <definedName name="RATEBASE">'[12]Rev Def Sum'!#REF!</definedName>
    <definedName name="rateclass">'[68]REFERENCE TABLES'!$A$2:$C$81</definedName>
    <definedName name="ratefile">'[51]RATE FILING REV TYPE TABLE'!$A$18:$B$44</definedName>
    <definedName name="ratefile2">'[69]RATE FILING REV TYPE TABLE'!$A$18:$B$268</definedName>
    <definedName name="rates">#REF!</definedName>
    <definedName name="recap_dividend">"Picture 69"</definedName>
    <definedName name="recap_repurchase">"Picture 64"</definedName>
    <definedName name="RECLASS">#REF!</definedName>
    <definedName name="RECON2">#REF!</definedName>
    <definedName name="RECONCILATION">#REF!</definedName>
    <definedName name="_xlnm.Recorder">#REF!</definedName>
    <definedName name="reduce">'[70]Cycle 3'!$G$61:$Z$76</definedName>
    <definedName name="redux">1</definedName>
    <definedName name="RefFunction">[33]Assumptions!$F$34:$F$39</definedName>
    <definedName name="RefGrade">[33]Assumptions!$F$7:$F$16</definedName>
    <definedName name="RefJobTitle">[33]Assumptions!$F$18:$F$31</definedName>
    <definedName name="RegisteredUsers" hidden="1">{"'Customer Support Trends'!$A$1:$AB$13"}</definedName>
    <definedName name="RegisteredUsers2" hidden="1">{"'Customer Support Trends'!$A$1:$AB$13"}</definedName>
    <definedName name="remove">'[71]Cycle 2- REMOVE 10.31 Billing'!$AI$37:$AK$51</definedName>
    <definedName name="Rene" hidden="1">{"'Customer Support Trends'!$A$1:$AB$13"}</definedName>
    <definedName name="rene_registered3" hidden="1">{"'Customer Support Trends'!$A$1:$AB$13"}</definedName>
    <definedName name="rene_registeredusers2" hidden="1">{"'Customer Support Trends'!$A$1:$AB$13"}</definedName>
    <definedName name="Rene2" hidden="1">{"'Customer Support Trends'!$A$1:$AB$13"}</definedName>
    <definedName name="replacement1" hidden="1">#REF!</definedName>
    <definedName name="replacement2" hidden="1">#REF!</definedName>
    <definedName name="replacement3">#REF!</definedName>
    <definedName name="replacement4">#REF!</definedName>
    <definedName name="replacement5">#REF!</definedName>
    <definedName name="reportcheck">#REF!</definedName>
    <definedName name="ReportGroup" hidden="1">0</definedName>
    <definedName name="res_term">'[23]Input Main'!$B$9</definedName>
    <definedName name="retaildelivery">'[72]CYCLE 22 Detail'!$X$82:$Y$91</definedName>
    <definedName name="retailrate">'[73]Retail Rates'!$Q$8:$AI$24</definedName>
    <definedName name="RETAILRATES">'[73]Retail Rates'!$Q$8:$AG$21</definedName>
    <definedName name="retailrates1">'[46]Retail Rates'!$Q$8:$AE$38</definedName>
    <definedName name="retailtotal">#REF!</definedName>
    <definedName name="REV">#REF!</definedName>
    <definedName name="Rev_view">'[23]Input Main'!$G$6</definedName>
    <definedName name="REVALLOC">'[13]ATTACH REH-5A REV'!$A$1:$J$39</definedName>
    <definedName name="Revenue_2">"!$Q$8:$Z$71"</definedName>
    <definedName name="revenueclass">'[69]Unbilled Report - Detail'!$D$373:$H$428</definedName>
    <definedName name="Revised">38685.5967361111</definedName>
    <definedName name="revtotal">'[74]CYCLE 22 Detail'!$X$79:$Z$104</definedName>
    <definedName name="rftt" hidden="1">{"HUBAN","COMPANIES",TRUE}</definedName>
    <definedName name="RISK">#REF!</definedName>
    <definedName name="RiskAfterRecalcMacro" hidden="1">""</definedName>
    <definedName name="RiskAfterSimMacro" hidden="1">""</definedName>
    <definedName name="riskATSSboxGraph">TRUE</definedName>
    <definedName name="riskATSSincludeSimtables">TRUE</definedName>
    <definedName name="riskATSSinputsGraphs">FALSE</definedName>
    <definedName name="riskATSSoutputStatistic">3</definedName>
    <definedName name="riskATSSpercentChangeGraph">TRUE</definedName>
    <definedName name="riskATSSpercentileGraph">TRUE</definedName>
    <definedName name="riskATSSpercentileValue">0.5</definedName>
    <definedName name="riskATSSprintReport">TRUE</definedName>
    <definedName name="riskATSSreportsInActiveBook">FALSE</definedName>
    <definedName name="riskATSSreportsSelected">TRUE</definedName>
    <definedName name="riskATSSsummaryReport">TRUE</definedName>
    <definedName name="riskATSStornadoGraph">TRUE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TRUE</definedName>
    <definedName name="RiskExcelReportsToGenerate">767</definedName>
    <definedName name="RiskFixedSeed">141592653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MultipleCPUSupportEnabled" hidden="1">TRUE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0</definedName>
    <definedName name="RiskStatFunctionsUpdateFreq">1</definedName>
    <definedName name="RiskTemplateSheetName">"myTemplate"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>FALSE</definedName>
    <definedName name="ROD">[23]Backup!$I$34</definedName>
    <definedName name="ROE">[23]Backup!$H$34</definedName>
    <definedName name="Rollups">#REF!</definedName>
    <definedName name="ROR">[23]Backup!$H$40</definedName>
    <definedName name="rows_array">{"Country",0,"Auto","Auto",""}</definedName>
    <definedName name="Rusty" hidden="1">{"'Server Configuration'!$A$1:$DB$281"}</definedName>
    <definedName name="Rwvu.allyears." hidden="1">'[16]Shares 5 Year Plan'!$D$1:$V$65536,'[16]Shares 5 Year Plan'!#REF!,'[16]Shares 5 Year Plan'!#REF!,'[16]Shares 5 Year Plan'!#REF!,'[16]Shares 5 Year Plan'!#REF!</definedName>
    <definedName name="Rwvu.yr1quarter." hidden="1">'[16]Shares 5 Year Plan'!$D$1:$G$65536,'[16]Shares 5 Year Plan'!$I$1:$L$65536,'[16]Shares 5 Year Plan'!$N$1:$Q$65536,'[16]Shares 5 Year Plan'!$S$1:$U$65536</definedName>
    <definedName name="S" hidden="1">'[75]Shares 5 Year Plan'!$D$1:$V$65536,'[75]Shares 5 Year Plan'!#REF!,'[75]Shares 5 Year Plan'!#REF!,'[75]Shares 5 Year Plan'!#REF!,'[75]Shares 5 Year Plan'!#REF!</definedName>
    <definedName name="S35A">#REF!</definedName>
    <definedName name="S35B">#REF!</definedName>
    <definedName name="S9_11">#REF!</definedName>
    <definedName name="S9_12">#REF!</definedName>
    <definedName name="sadfds" hidden="1">{"'Trend_Total'!$A$7:$V$10","'Trend_Total'!$A$1:$V$4"}</definedName>
    <definedName name="saefsef" hidden="1">{0,0,FALSE,0}</definedName>
    <definedName name="santiago" hidden="1">{"'TG'!$A$1:$L$37"}</definedName>
    <definedName name="SAPBEXdnldView">"D3F6J5CPI9NGORO9TICK7IUYB"</definedName>
    <definedName name="SAPBEXhrIndnt" hidden="1">1</definedName>
    <definedName name="SAPBEXrevision" hidden="1">1</definedName>
    <definedName name="SAPBEXsysID" hidden="1">"BWP"</definedName>
    <definedName name="SAPBEXwbID" hidden="1">"EQLM3R63M1IV4ZJQ56VKHFLBV"</definedName>
    <definedName name="SAPsysID" hidden="1">"708C5W7SBKP804JT78WJ0JNKI"</definedName>
    <definedName name="SAPwbID" hidden="1">"ARS"</definedName>
    <definedName name="SAS_GasCost">[29]Input!#REF!</definedName>
    <definedName name="sasas" hidden="1">{"'TG'!$A$1:$L$37"}</definedName>
    <definedName name="SCH_17_1of2">#REF!</definedName>
    <definedName name="SCH_17_2of2">#REF!</definedName>
    <definedName name="sch35a">#REF!</definedName>
    <definedName name="sch35b">#REF!</definedName>
    <definedName name="SCHEDULE_12">#REF!</definedName>
    <definedName name="sdfsdfsd" hidden="1">{0,0,0,0}</definedName>
    <definedName name="sefsdfs" hidden="1">{0,0,FALSE,0}</definedName>
    <definedName name="sencount">1</definedName>
    <definedName name="Sep_08_Man_Fee">#REF!</definedName>
    <definedName name="Sep_11">#REF!</definedName>
    <definedName name="Sep_12">#REF!</definedName>
    <definedName name="Set">" "</definedName>
    <definedName name="SGA">#REF!</definedName>
    <definedName name="Shansby">"Button 1"</definedName>
    <definedName name="Shares_Issued_to_DRP">'[49]2010 Shares Budget'!#REF!</definedName>
    <definedName name="SHEET1">#REF!</definedName>
    <definedName name="SHEET10">#REF!</definedName>
    <definedName name="SHEET108">#REF!</definedName>
    <definedName name="SHEET108_2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'[76]IR Output---&gt;'!$B$7</definedName>
    <definedName name="ShortName">"New Millennium Business Planning Model"</definedName>
    <definedName name="SIXMTH01">7</definedName>
    <definedName name="SIXMTH02">14</definedName>
    <definedName name="SIXMTH03">22</definedName>
    <definedName name="SIXMTH04">29</definedName>
    <definedName name="SIXMTH05">37</definedName>
    <definedName name="SIXMTH06">44</definedName>
    <definedName name="SMK">'[30]B-1 p.1 Summary (Base)'!$J$8</definedName>
    <definedName name="sodfj">{"'Sheet1'!$A$1:$J$121"}</definedName>
    <definedName name="solver_cvg">0.0001</definedName>
    <definedName name="solver_drv">1</definedName>
    <definedName name="solver_est">1</definedName>
    <definedName name="solver_itr">100</definedName>
    <definedName name="solver_lin" hidden="1">0</definedName>
    <definedName name="solver_neg">2</definedName>
    <definedName name="solver_num" hidden="1">0</definedName>
    <definedName name="solver_nwt">1</definedName>
    <definedName name="solver_pre">0.000001</definedName>
    <definedName name="solver_rel1">2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>100</definedName>
    <definedName name="solver_rhs2" hidden="1">15</definedName>
    <definedName name="solver_rhs3" hidden="1">15</definedName>
    <definedName name="solver_scl">2</definedName>
    <definedName name="solver_sho">2</definedName>
    <definedName name="solver_tim">100</definedName>
    <definedName name="solver_tmp" hidden="1">15</definedName>
    <definedName name="solver_tol">0.05</definedName>
    <definedName name="solver_typ" hidden="1">3</definedName>
    <definedName name="solver_val" hidden="1">0.6</definedName>
    <definedName name="SortRange">#REF!</definedName>
    <definedName name="Space">"          "</definedName>
    <definedName name="Spaces">"      "</definedName>
    <definedName name="SPECIFIC">#REF!</definedName>
    <definedName name="SPSet">"current"</definedName>
    <definedName name="SPWS_WBID">"3B7E7448-4D9F-459E-95F0-E8BF55286A84"</definedName>
    <definedName name="ss" hidden="1">'[49]2010 Shares Budget'!#REF!</definedName>
    <definedName name="state_tax">[23]Backup!$H$20</definedName>
    <definedName name="STATETAX_PAY_MO">#REF!</definedName>
    <definedName name="STATETAX_PAY_WK">#REF!</definedName>
    <definedName name="STORAGE">#REF!</definedName>
    <definedName name="STUDY">#REF!</definedName>
    <definedName name="SUM6406E">#REF!</definedName>
    <definedName name="SUM6406P">#REF!</definedName>
    <definedName name="SUM6503E">#REF!</definedName>
    <definedName name="SUM6503P">#REF!</definedName>
    <definedName name="SUM6703E">#REF!</definedName>
    <definedName name="SUM6703P">#REF!</definedName>
    <definedName name="SUM7203E">#REF!</definedName>
    <definedName name="SUM7203P">#REF!</definedName>
    <definedName name="SUM8703E">#REF!</definedName>
    <definedName name="SUM8703P">#REF!</definedName>
    <definedName name="SUMM5">#REF!</definedName>
    <definedName name="SUMMARY">#REF!</definedName>
    <definedName name="SummaryRept">#REF!</definedName>
    <definedName name="SummaryTable">#REF!</definedName>
    <definedName name="Swvu.allyears." hidden="1">'[16]Shares 5 Year Plan'!#REF!</definedName>
    <definedName name="Swvu.yr1fullrpt." hidden="1">'[16]Shares 5 Year Plan'!#REF!</definedName>
    <definedName name="swvu.yr1fullrpt1" hidden="1">#REF!</definedName>
    <definedName name="T_Class">'[67]Transport Lookup'!$A$1:$C$40</definedName>
    <definedName name="T_MCF_EST">'[67]MCF Est-Transport'!$A$5:$BL$43</definedName>
    <definedName name="T_RATES">'[67]TSS-Rates'!$A$4:$BL$59</definedName>
    <definedName name="TABLE">#REF!</definedName>
    <definedName name="table1">#REF!</definedName>
    <definedName name="table2">'[24]CYCLE 22 Detail'!$Z$83:$AC$118</definedName>
    <definedName name="table3">'[77]CYCLE 22 Detail'!$Z$76:$AC$1048576</definedName>
    <definedName name="Tables_AutoReverse">[52]Tables!$E$5:$E$6</definedName>
    <definedName name="Tables_DescDefault">[52]Tables!$B$5:$B$6</definedName>
    <definedName name="Tables_JEType">[52]Tables!$H$5:$H$6</definedName>
    <definedName name="Tables_RecordMode">[52]Tables!$K$5:$K$6</definedName>
    <definedName name="Tax_Life_Depr">#REF!</definedName>
    <definedName name="tax_rate">38%</definedName>
    <definedName name="Taxes___HC">"ssflat"</definedName>
    <definedName name="TaxRate">'[78]Tax Rates'!$A$1:$F$24</definedName>
    <definedName name="tcja">'[79]Transport Rates'!$R$8:$AD$38</definedName>
    <definedName name="Teldata">#REF!</definedName>
    <definedName name="TEMP">#REF!</definedName>
    <definedName name="Template.WIRE">"DBACCESS"</definedName>
    <definedName name="TemplateDate">32967</definedName>
    <definedName name="TemplateName">"Global Industrial Annual v135 - Test.xls"</definedName>
    <definedName name="TemplateSaveName">"GCA v4.2 - Win7"</definedName>
    <definedName name="TENN">#REF!</definedName>
    <definedName name="test">'[55]Input Sheet'!#REF!</definedName>
    <definedName name="TEST0">#REF!</definedName>
    <definedName name="test1">'[55]Input Sheet'!#REF!</definedName>
    <definedName name="test2" hidden="1">#REF!</definedName>
    <definedName name="test3">{"AT","COMPANIES",TRUE}</definedName>
    <definedName name="test4" hidden="1">#REF!</definedName>
    <definedName name="test5">{"AT","COMPANIES",TRUE}</definedName>
    <definedName name="TestAdd">"Test RefersTo1"</definedName>
    <definedName name="TESTHKEY">#REF!</definedName>
    <definedName name="TESTKEYS">#REF!</definedName>
    <definedName name="TESTVKEY">'[62]PNG BS Jul10'!#REF!</definedName>
    <definedName name="TextRefCopyRangeCount" hidden="1">4</definedName>
    <definedName name="This_Year">"1998E"</definedName>
    <definedName name="Titles">#REF!</definedName>
    <definedName name="tol">0.001</definedName>
    <definedName name="Tolerance">#REF!</definedName>
    <definedName name="TopSection">#REF!</definedName>
    <definedName name="TOTAL">#REF!</definedName>
    <definedName name="Total_Shares_Exercised">'[16]Shares 5 Year Plan'!#REF!</definedName>
    <definedName name="TOTALONM">#REF!</definedName>
    <definedName name="Totals">'[80]Complete Listing incl LCN'!#REF!</definedName>
    <definedName name="toto" hidden="1">{"'PROFILS'!$A$2:$E$3"}</definedName>
    <definedName name="TP_Footer_User" hidden="1">"AGETSA"</definedName>
    <definedName name="TP_Footer_Version" hidden="1">"v4.00"</definedName>
    <definedName name="Trace">FALSE</definedName>
    <definedName name="tranportrates2">#REF!</definedName>
    <definedName name="transportdelivery">'[72]CYCLE 22 Detail'!$X$93:$Y$103</definedName>
    <definedName name="transportrate">'[73]Transport Rates'!$O$8:$AQ$25</definedName>
    <definedName name="TRANSPORTRATES">'[73]Transport Rates'!$O$7:$W$20</definedName>
    <definedName name="transportrates2">'[69]Transport Rates'!$Q$7:$AA$40</definedName>
    <definedName name="transporttotal">#REF!</definedName>
    <definedName name="trc_XLS_DATASHEET_ProtectDate">36888.4816550926</definedName>
    <definedName name="treeList" hidden="1">"11110000000000000000000000000000000000000000000000000000000000000000000000000000000000000000000000000000000000000000000000000000000000000000000000000000000000000000000000000000000000000000000000000000"</definedName>
    <definedName name="trev">{"wac","93439010","Price"}</definedName>
    <definedName name="Trial_Balance">#REF!</definedName>
    <definedName name="trtrt" hidden="1">{"'TG'!$A$1:$L$37"}</definedName>
    <definedName name="TWPRETAIL1">'[81]Retail Rates'!$B$1:$N$14</definedName>
    <definedName name="TWPTRANSPORT">'[81]Transport Rates'!$B$2:$M$18</definedName>
    <definedName name="TY">[29]B!#REF!</definedName>
    <definedName name="TYDESC">[29]B!$A$3</definedName>
    <definedName name="type">'[82]Unbilled Report - Feb Detail'!$D$397:$H$423</definedName>
    <definedName name="type3">'[81]Unbilled Report - Detail'!$O$458:$Q$490</definedName>
    <definedName name="u" hidden="1">{"'Customer Support Trends'!$A$1:$AB$13"}</definedName>
    <definedName name="uhvfrtr" hidden="1">{"'TG'!$A$1:$L$37"}</definedName>
    <definedName name="unbdays">'[70]Unbilled Report-adj detail'!$E$3:$G$150</definedName>
    <definedName name="UNEMPLOY_TAX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pdate_Type">"Range"</definedName>
    <definedName name="UpgradeVersion">"v2.35"</definedName>
    <definedName name="Usage_per_Cust">[14]Inputs!$B$12</definedName>
    <definedName name="usd">[83]Assumptions!$C$13</definedName>
    <definedName name="USF">#REF!</definedName>
    <definedName name="uyuy" hidden="1">{"'TG'!$A$1:$L$37"}</definedName>
    <definedName name="Validation">"MAM"</definedName>
    <definedName name="Version.WIRE">1</definedName>
    <definedName name="visits" hidden="1">{"'Customer Support Trends'!$A$1:$AB$13"}</definedName>
    <definedName name="vistis2" hidden="1">{"'Customer Support Trends'!$A$1:$AB$13"}</definedName>
    <definedName name="VOL_COMP2">#REF!</definedName>
    <definedName name="VOL_COMPARISON">#REF!</definedName>
    <definedName name="VOLUMES">'[84]CYCLE 22 Detail'!$Z$101:$AC$266</definedName>
    <definedName name="vv" hidden="1">#N/A</definedName>
    <definedName name="vvhnju" hidden="1">{"'TG'!$A$1:$L$37"}</definedName>
    <definedName name="WACC">[23]Backup!$J$34</definedName>
    <definedName name="WACC1">[23]Backup!$J$35</definedName>
    <definedName name="WCSUM">#REF!</definedName>
    <definedName name="whatthehell" hidden="1">{"'Trend_Total'!$A$7:$V$10","'Trend_Total'!$A$1:$V$4"}</definedName>
    <definedName name="wit">'[31]Operating Income Summary C-1'!$M$9</definedName>
    <definedName name="Witness">[29]Input!$B$8</definedName>
    <definedName name="Wood_Products">"divWood"</definedName>
    <definedName name="WORKAREA">'[13]ATTACH REH-5A REV'!$B$52:$K$169</definedName>
    <definedName name="WorkingDaysPerYear">210</definedName>
    <definedName name="wrn.3._.Scenarios.">{"full model","100% Stock",FALSE,"PROFORMA";"full model","50/50",FALSE,"PROFORMA";"full model","100% Cash",FALSE,"PROFORMA"}</definedName>
    <definedName name="wrn.All._.Stock_10_12_14.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Stock_10_12_14._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years." hidden="1">{"allyears",#N/A,FALSE}</definedName>
    <definedName name="wrn.detalles._.total." hidden="1">{"total","abonados garantia",FALSE,"detalle19982007"}</definedName>
    <definedName name="wrn.FOUR._.CASES.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._.CASES._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HU_9697." hidden="1">{#N/A,#N/A,FALSE,"Exhibit";#N/A,#N/A,FALSE,"MPPayments";#N/A,#N/A,FALSE,"Capitation";#N/A,#N/A,FALSE,"Claims";#N/A,#N/A,FALSE,"ActualPymts"}</definedName>
    <definedName name="wrn.MADCAPRM._.Report." hidden="1">{#N/A,#N/A,FALSE,"Documentation";#N/A,#N/A,FALSE,"Introduction";#N/A,#N/A,FALSE,"Input";#N/A,#N/A,FALSE,"PreMEA";#N/A,#N/A,FALSE,"PreMEA";#N/A,#N/A,FALSE,"PostMEA";#N/A,#N/A,FALSE,"AgeDist";#N/A,#N/A,FALSE,"IBUCalc"}</definedName>
    <definedName name="wrn.options." hidden="1">{"pg1",#N/A,FALSE,"Options";"pg2",#N/A,FALSE,"Options"}</definedName>
    <definedName name="wrn.OUTPUT." hidden="1">{"DCF","UPSIDE CASE",FALSE,"Sheet1";"DCF","BASE CASE",FALSE,"Sheet1";"DCF","DOWNSIDE CASE",FALSE,"Sheet1"}</definedName>
    <definedName name="wrn.OUTPUT._1">{"DCF","UPSIDE CASE",FALSE,"Sheet1";"DCF","BASE CASE",FALSE,"Sheet1";"DCF","DOWNSIDE CASE",FALSE,"Sheet1"}</definedName>
    <definedName name="wrn.OUTPUT._from_AB">{"DCF","UPSIDE CASE",FALSE,"Sheet1";"DCF","BASE CASE",FALSE,"Sheet1";"DCF","DOWNSIDE CASE",FALSE,"Sheet1"}</definedName>
    <definedName name="wrn.OUTPUT._from_DBAB">{"DCF","UPSIDE CASE",FALSE,"Sheet1";"DCF","BASE CASE",FALSE,"Sheet1";"DCF","DOWNSIDE CASE",FALSE,"Sheet1"}</definedName>
    <definedName name="wrn.RESERVED." hidden="1">{"PG1",#N/A,FALSE,"ComShRsrv";"PG2",#N/A,FALSE,"ComShRsrv";"PG3",#N/A,FALSE,"ComShRsrv"}</definedName>
    <definedName name="wrn_otpt" hidden="1">{"DCF","UPSIDE CASE",FALSE,"Sheet1";"DCF","BASE CASE",FALSE,"Sheet1";"DCF","DOWNSIDE CASE",FALSE,"Sheet1"}</definedName>
    <definedName name="wrn_otpt_1">{"DCF","UPSIDE CASE",FALSE,"Sheet1";"DCF","BASE CASE",FALSE,"Sheet1";"DCF","DOWNSIDE CASE",FALSE,"Sheet1"}</definedName>
    <definedName name="WTR_Price">#REF!</definedName>
    <definedName name="WTR_Volume">#REF!</definedName>
    <definedName name="wvu.allyears." hidden="1">{TRUE,TRUE,-0.5,-14.75,483,300,FALSE,TRUE,TRUE,TRUE,0,20,20,6,1,10.35,2,4,TRUE,TRUE,3,TRUE,1,FALSE,100,"Swvu.allyears.","ACwvu.allyears.",1,FALSE,FALSE,0.25,0.25,1,0.5,1,"&amp;L&amp;F &amp;D &amp;T&amp;CPSC
1994 Equity Budget","Page &amp;P",TRUE,FALSE,FALSE,FALSE,1,100,#N/A,#N/A,"=R1C20:R237C40","=C1:C3","Rwvu.allyears.","Cwvu.allyears.",FALSE,FALSE}</definedName>
    <definedName name="wvu.yr1fullrpt." hidden="1">{TRUE,TRUE,-1.25,-15.5,484.5,279.75,FALSE,TRUE,TRUE,TRUE,0,1,2,5,28,2.98305084745763,3,4,TRUE,TRUE,3,TRUE,1,FALSE,100,"Swvu.yr1fullrpt.","ACwvu.yr1fullrpt.",1,FALSE,FALSE,0.25,0.25,1,0.5,2,"&amp;L&amp;F &amp;D &amp;T&amp;CPSC
1995 Equity Forecast","Page &amp;P",TRUE,FALSE,FALSE,FALSE,1,55,#N/A,#N/A,"=R1C1:R336C20","=C1:C3",#N/A,"Cwvu.yr1fullrpt.",FALSE,FALSE}</definedName>
    <definedName name="wvu.yr1quarter." hidden="1">{TRUE,TRUE,-1.25,-15.5,484.5,279.75,FALSE,TRUE,TRUE,TRUE,0,1,3,5,4,2.98305084745763,3,4,TRUE,TRUE,3,TRUE,1,FALSE,100,"Swvu.yr1quarter.","ACwvu.yr1quarter.",1,FALSE,FALSE,0.25,0.25,1,0.5,2,"&amp;L&amp;F &amp;D &amp;T&amp;CPSC
1995 Equity Forecast","Page &amp;P",TRUE,FALSE,FALSE,FALSE,1,100,#N/A,#N/A,"=R1C1:R336C20","=C1:C3","Rwvu.yr1quarter.","Cwvu.yr1quarter.",FALSE,FALSE}</definedName>
    <definedName name="wwwww" hidden="1">{#N/A,#N/A,FALSE,"Exhibit";#N/A,#N/A,FALSE,"MPPayments";#N/A,#N/A,FALSE,"Capitation";#N/A,#N/A,FALSE,"Claims";#N/A,#N/A,FALSE,"ActualPymts"}</definedName>
    <definedName name="Xref">'[85]xref acct'!$A$3:$C$167</definedName>
    <definedName name="XRefColumnsCount" hidden="1">1</definedName>
    <definedName name="XRefCopyRangeCount" hidden="1">2</definedName>
    <definedName name="XRefPasteRangeCount" hidden="1">1</definedName>
    <definedName name="y" hidden="1">{"'Customer Support Trends'!$A$1:$AB$13"}</definedName>
    <definedName name="Year_End">1988</definedName>
    <definedName name="YEAR01">15</definedName>
    <definedName name="YEAR02">30</definedName>
    <definedName name="YEAR03">45</definedName>
    <definedName name="year1">'[16]Shares 5 Year Plan'!#REF!</definedName>
    <definedName name="YrEnd_FFr_USD">0.1767</definedName>
    <definedName name="yrtrrt" hidden="1">{"'TG'!$A$1:$L$37"}</definedName>
    <definedName name="ythg">{"Country",0,"Auto","Auto",""}</definedName>
    <definedName name="ytytyt" hidden="1">{"'TG'!$A$1:$L$37"}</definedName>
    <definedName name="ytyyyyyyy" hidden="1">{"'TG'!$A$1:$L$37"}</definedName>
    <definedName name="yyyyyyyyyyy" hidden="1">{"'TG'!$A$1:$L$37"}</definedName>
    <definedName name="ZCBF_Columns">"no"</definedName>
    <definedName name="ZCBF_Headers">"no"</definedName>
    <definedName name="ZCBF_Interval">"periods"</definedName>
    <definedName name="ZCBF_PasteColumns">"yes"</definedName>
    <definedName name="ZCBF_Period">"12"</definedName>
    <definedName name="zhguz" hidden="1">{"DCF","UPSIDE CASE",FALSE,"Sheet1";"DCF","BASE CASE",FALSE,"Sheet1";"DCF","DOWNSIDE CASE",FALSE,"Sheet1"}</definedName>
  </definedNames>
  <calcPr calcId="191029" iterate="1"/>
</workbook>
</file>

<file path=xl/calcChain.xml><?xml version="1.0" encoding="utf-8"?>
<calcChain xmlns="http://schemas.openxmlformats.org/spreadsheetml/2006/main">
  <c r="I16" i="4" l="1"/>
  <c r="H16" i="4"/>
  <c r="G16" i="4"/>
  <c r="I14" i="4"/>
  <c r="H14" i="4"/>
  <c r="G14" i="4"/>
  <c r="I12" i="4"/>
  <c r="H12" i="4"/>
  <c r="G12" i="4"/>
  <c r="F12" i="4"/>
  <c r="I11" i="4"/>
  <c r="H11" i="4"/>
  <c r="G11" i="4"/>
  <c r="F11" i="4"/>
  <c r="F14" i="4" l="1"/>
  <c r="F16" i="4" s="1"/>
</calcChain>
</file>

<file path=xl/sharedStrings.xml><?xml version="1.0" encoding="utf-8"?>
<sst xmlns="http://schemas.openxmlformats.org/spreadsheetml/2006/main" count="20" uniqueCount="20">
  <si>
    <t>Line Number</t>
  </si>
  <si>
    <t>Net Income</t>
  </si>
  <si>
    <t>2024</t>
  </si>
  <si>
    <t>2025</t>
  </si>
  <si>
    <t>2026</t>
  </si>
  <si>
    <t>2027</t>
  </si>
  <si>
    <t>Operating Revenues</t>
  </si>
  <si>
    <t>Total Operating Revenues</t>
  </si>
  <si>
    <t>Operating Expenses</t>
  </si>
  <si>
    <t>Gas Supply Expense</t>
  </si>
  <si>
    <t>Other Operations Expenses</t>
  </si>
  <si>
    <t>Maintenance</t>
  </si>
  <si>
    <t>Depreciation and Amortization</t>
  </si>
  <si>
    <t>Taxes Other Than Income Taxes</t>
  </si>
  <si>
    <t>Total Income Taxes</t>
  </si>
  <si>
    <t>Total Operating Expenses</t>
  </si>
  <si>
    <t>Net Operating Income</t>
  </si>
  <si>
    <t>Other Income less deductions</t>
  </si>
  <si>
    <t>Income before Interest Charges</t>
  </si>
  <si>
    <t>Interest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</si>
</sst>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u val="singleAccounting"/>
      <sz val="9"/>
      <name val="Times New Roman"/>
      <family val="1"/>
    </font>
    <font>
      <sz val="9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u/>
      <sz val="9"/>
      <name val="Times New Roman"/>
      <family val="1"/>
    </font>
    <font>
      <u val="doubleAccounting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43" fontId="2" fillId="0" borderId="0" xfId="1" applyFont="1" applyFill="1" applyAlignment="1">
      <alignment horizontal="center"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2" fillId="0" borderId="0" xfId="2" applyFont="1" applyFill="1"/>
    <xf numFmtId="164" fontId="2" fillId="0" borderId="0" xfId="1" applyNumberFormat="1" applyFont="1" applyFill="1"/>
    <xf numFmtId="165" fontId="2" fillId="0" borderId="0" xfId="3" applyNumberFormat="1" applyFont="1" applyFill="1"/>
    <xf numFmtId="164" fontId="2" fillId="0" borderId="0" xfId="2" applyNumberFormat="1" applyFont="1" applyFill="1"/>
    <xf numFmtId="43" fontId="3" fillId="0" borderId="0" xfId="4" applyFont="1" applyFill="1" applyAlignment="1">
      <alignment horizontal="center" wrapText="1"/>
    </xf>
    <xf numFmtId="164" fontId="3" fillId="0" borderId="0" xfId="4" applyNumberFormat="1" applyFont="1" applyFill="1" applyAlignment="1">
      <alignment horizontal="center" wrapText="1"/>
    </xf>
    <xf numFmtId="0" fontId="4" fillId="0" borderId="0" xfId="5" applyFont="1" applyAlignment="1">
      <alignment horizontal="center"/>
    </xf>
    <xf numFmtId="0" fontId="5" fillId="0" borderId="0" xfId="5" applyFont="1"/>
    <xf numFmtId="164" fontId="4" fillId="0" borderId="0" xfId="4" applyNumberFormat="1" applyFont="1" applyFill="1" applyAlignment="1">
      <alignment horizontal="center"/>
    </xf>
    <xf numFmtId="0" fontId="4" fillId="0" borderId="0" xfId="5" applyFont="1"/>
    <xf numFmtId="0" fontId="6" fillId="0" borderId="0" xfId="5" applyFont="1"/>
    <xf numFmtId="0" fontId="7" fillId="0" borderId="0" xfId="5" applyFont="1"/>
    <xf numFmtId="164" fontId="3" fillId="0" borderId="0" xfId="4" applyNumberFormat="1" applyFont="1" applyFill="1"/>
    <xf numFmtId="164" fontId="4" fillId="0" borderId="0" xfId="4" applyNumberFormat="1" applyFont="1" applyFill="1"/>
    <xf numFmtId="164" fontId="8" fillId="0" borderId="0" xfId="4" applyNumberFormat="1" applyFont="1" applyFill="1"/>
    <xf numFmtId="164" fontId="3" fillId="0" borderId="0" xfId="4" quotePrefix="1" applyNumberFormat="1" applyFont="1" applyFill="1" applyAlignment="1">
      <alignment horizontal="center" wrapText="1"/>
    </xf>
  </cellXfs>
  <cellStyles count="6">
    <cellStyle name="Comma 10" xfId="4" xr:uid="{F1F36A50-F2AB-4FFB-BA8D-6740A1B5AD67}"/>
    <cellStyle name="Comma 2" xfId="1" xr:uid="{00000000-0005-0000-0000-000001000000}"/>
    <cellStyle name="Normal" xfId="0" builtinId="0"/>
    <cellStyle name="Normal 2" xfId="2" xr:uid="{00000000-0005-0000-0000-000003000000}"/>
    <cellStyle name="Normal 2 2" xfId="5" xr:uid="{753DAD70-9816-4EBC-BB57-22CDEEB9F460}"/>
    <cellStyle name="Percent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Documents%20and%20Settings\Catharine%20Lacy\My%20Documents\Work%20Projects\Columbia3\TS1&amp;TS2\DataFa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Schedule%20E%20-%20Income%20Taxes\E-1%20Income%20Tax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Documents%20and%20Settings\guajpae1\Local%20Settings\Temporary%20Internet%20Files\OLK17\03%202005%20StorageClosePackag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121726\AppData\Local\Temp\notesC9812B\CMD%202013%20Rate%20Case%20-%20Cost%20of%20Serv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\RATECASE\2006%20Rate%20Case%20TME%2012-31-05,%20Proforma%209-30-06\Revenue\TS1&amp;TS2splitworksheet-2005-(4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common\Report15\10-K\MD&amp;A%20-%20Annual\MDA%20-%20Annual%2020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common\Report13\10-Q\Q3\10Q%20Q3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common\Report12\10Q\Q3\10Q%20q3%20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common\Report15\10-K\MD&amp;A%20-%20Annual\ANRE%202014%20pt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Budget%20Department\Department%20Files\Annual%20Report%20Data\Selected%20Financial%20Data-06.08.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common\Report15\10-K\MD&amp;A%20-%20Annual\MDA%20201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MD\Rate%20Case\2016\Cost%20of%20Service\CMD%202016%20Rate%20Case%20-%20Cost%20of%20Service%20model%20(WORKING)%20Updated%20for%2012-31-15%20Plant%20Data%2001-14-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Cgv\RATECASE\2006%20Rate%20Case%20TME%2012-31-05,%20Proforma%209-30-06\Revenue\TS1&amp;TS2splitworksheet-2005-(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A\Rate%20Case\2008\Forecasted\Adjustments%20-%20O&amp;M%20Expense\Projected%20CAP%20for%20PA%20rate%20case%20test%20year%209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Documents%20and%20Settings\walloc\Local%20Settings\Temporary%20Internet%20Files\Content.Outlook\QQ005Q07\Flash%202011_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Treasury\Finance\Operating%20Budget\Department%20Files\Five%20Year%20Plan\2012-2016\5%20YR%20Plan-OCT\Summary\BOARD%20SLIDES%20DFT%20080212%20(v9)-AUG2%20BRD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PA\Rate%20Case\2016\Revenue\CPA%202016%20Rate%20Case%20Exh%20003%20Sch%2001%20Thru%2010%20and%20pgs%2006-10%20(Draft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Models\IT\IT%20Financial%20Model%20Tool\Nisource%20-%20MTC%20Financial%20Management%20Tool%20v20%20(11.1.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Models\IT\IT%20Financial%20Model%20Tool\2006-08-08%20Nisource%20-%20IT%20Financial%20Management%20Tool_Amendment%203%20Upda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May%202019\PGA%20May%202019%20Files%20from%20Laurie\05.2019%20PNG%20-%20Cycle%202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loyd%20Spann\My%20Documents\Excel\2004\BCBSRI\Governance%20Financial%20Management\Service%20Credits\BCBSRI%20Service%20Level%20Credit%20Tracking%20Draft_v11_LDS_0128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MD\Rate%20Case\2008\Class%20Cost%20of%20Service\Sep%2012.%202008\Demand.Commodity%20Stud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Common\Peoples_Plans_Budgets\models\allowable%20SET\Models\Allowable%20model%20NEW%20IMPROVED%20(release)%20v3%2004-2015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ann1939\AppData\Local\Microsoft\Windows\Temporary%20Internet%20Files\Content.Outlook\B8V0NVLS\03.2016%20EGCP%20-%20Cycle%2022%20and%20Unbilled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dorot03\AppData\Local\Microsoft\Windows\Temporary%20Internet%20Files\Content.Outlook\AFUJALPV\01.2017%20EGCP%20-%20Cycle%2022%20and%20Unbilled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ate\CMD\ratecase\1995\EXH10.WK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yorConsolidated\Accounts\Blue%20Cross\Financials\2003\05\PYR_SVC_BLUERI_AP%20IMAG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rac1110/Desktop/Aqua%20QtrPack/QtrPak%20Consolidated%20rkresge%20updates%20to%20source%20doc%200605201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KY\Rate%20Case%20-%202016\Schedules\Schedule%20M%20(Revenues)\Sch%20M%20-%20Revenue%20and%20Rate%20Design%20(Forecasted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FischerRCC\Documents\(Final)%20-%20CKY%20Cost%20of%20Service%20Schedules%20A%20-%20K%20(Base%20Period%20TME%208-31-16,%20Forecast%20Period%20TME%2012-31-17)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65791\Local%20Settings\Temporary%20Internet%20Files\Content.Outlook\PQT8T9TM\Schedule%20C%20&amp;%20D%20-%20Operating%20Income\Sch%20C%20&amp;%20D%20-%20Operating%20Income%20Forecas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Models\IT\IT%20Financial%20Model%20Tool\Financial%20Models\Nisource%20-%20Customer%20Contact%20Center%20Financial%20Management%20Tool%20v1%20(10.18.05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MS%20People%20Analysis2.ppt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Documents%20and%20Settings\Catharine%20Lacy\My%20Documents\Work%20Projects\Columbia3\PGA-ACA\(WORKINGCOPY)PGA-EffectiveNovember29,2005\(WORKINGCOPY)PGA-EffectiveNovember29,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BARB\Capital\Illinois\2008\September\2008%20Working%20Budget%2010-18-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Peoples_Plans_Budgets\Variance%20Report\April%202020\Variance%20Analysis%20(Apr%202020)%20v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walloc\Desktop\PA%20Local%20542%20Labor%20%20Benefits%20-%202016%20Budget%20-%2008.27.15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pgbmk001\Data1\Documents%20and%20Settings\MMeade\Desktop\BT%20quote%20template-%20May%202004%20V1.02%20-%20TEST%20FI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Common\Peoples_Plans_Budgets\5-year%20planning\2016\Revenue\Post%20Board\Analysis\09-Sep\Industrial\Compare%20Actual%20vs%20Budget%20Model%20-%20PNG%20EGC%20PTWP%20v1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Peoples_Plans_Budgets\5-year%20planning\2014\Budget%20Model\PTWP\PTWP%202014%20Financial%20Model%20BUDGET%20Corrected%20DI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May%202017\PGA%20May2017%20files%20from%20Laurie\05.2017%20EGCP%20-%20Unbilled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Sep%202017\PGA%20Sep2017%20Files%20from%20Laurie\09.2017%20EGCP%20-%20Unbilled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ccounting\2012\Financial%20Statements\007%20-%20LDC%20Holdings%20II%202012%20Financial%20Statements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04234\06welf\othsys\TEAM\Pricing\2007%20CIGNA%20Budget%20Rate%20Development-Medic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KY\Rate%20Case%20-%202009\Rate%20Case%20Schedules\Base\Schedule%20C%20-%20Operating%20Income\Operating%20Incom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Feb2017\PGA%20Feb2017%20Files%20from%20Laurie\02.2017%20EGCP%20-%20Cycle%2022%20and%20Unbilled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U%20Return%20on%20Rate%20Base\2003\2003%203rd%20Qtr\NH%20Return%20on%20Rate%20Base%20ReportFiled%20-%2009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BARB\Capital\Illinois\2007\Total%20State\December\2007%20Capital%201-15-08%20-%20IL%20December%20actual%20compared%20with%20Novemb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Treasury\Finance\Operating%20Budget\Department%20Files\Cheah\2010%20Budget\Share%20Data%20Upload%200219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KY\Ratecase%20-%202007\Schedules\Workpapers\Payroll%20Tax%20Adjustme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wil1060\AppData\Local\Microsoft\Windows\Temporary%20Internet%20Files\Content.Outlook\ZM04Y2WQ\12.2015%20EGCP%20-%20Cycle%2022%20and%20Unbilled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Accounting\Month%20End%202012\Indiana\March%202012\March%202012%20IN%20Allocation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Treasury\Finance\Operating%20Budget\2013%20Budget\Summary\BOARD%20SLIDES%20DFT%20080212%20(v9)-AUG2%20BRD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April%202019\PGA%20April%202019%20Files%20from%20Laurie\04.2019%20PNG%20-%20Cycle%202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ourcing%20Initiative\ADM%20Support\APR04IMSS,%20v2.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rac1110\AppData\Local\Microsoft\Windows\INetCache\Content.Outlook\FSMQ0U3Q\12.2018%20Cycle%2022%20TWP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Jan%202019\PGA%20Jan%202019%20Files%20from%20Laurie\01.2019%20EGCP%20-%20Unbilled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taylor\LOCALS~1\Temp\notesC9812B\CMD%20-%20Cost%20of%20Service%2011-30-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rlouJ\Local%20Settings\Temporary%20Internet%20Files\OLK8\208522\0901Wellpoin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KY\Rate%20Case%20-%202009\Rate%20Case%20Schedules\Historic\Schedules%20A%20-%20L%20-%20Cost%20of%20Service%20and%20Rate%20Base\As%20Filed\CKY%20Cost%20of%20Service%20Schedules%20A%20thru%20L%20December%2031,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Schedule%20B%20-%20Rate%20Base%20&amp;%20Balance%20Sheet\B-2%20Plant%20&amp;%20Propert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Peoples_Plans_Budgets\Financial%20Statements%20(actual)\Balance%20sheets\2010%20PNG%20Jan-Nov%20Ac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Oct%202019\PGA%20Oct2019%20Files%20from%20Laurie\10.2019%201000%20-%20Unbilled%20NEW%20RATES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Documents%20and%20Settings\foxr\Local%20Settings\Temporary%20Internet%20Files\OLK2A\SUMMARY%20OF%20%20BILLI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pgbmk001\Data1\DOCUME~1\npatel\LOCALS~1\Temp\IPBS%20Quotation%20Tool%20v2.1%20-%20November%20Issue%2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Project%20Mercury\2018\2-%20Comprehensive%20Diligence%20(2018)\Diligence%20Workstreams\1%20-%20Valuation%20and%20pricing%20strategy\Project%20Mercury%20--%204-18-201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Peoples_Plans_Budgets\5-year%20planning\2013\Revenue%20Detail\PTWP\Peoples%20TWP%205%20Year%20Rev%20Forecast%20-%20Planning-T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Sep%202018\PGA%20Sep%202018%20Files%20from%20Laurie\09.2018%20PNG%20-%20Unbilled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June%202018\PGA%20Jun%202018%20Files%20from%20Laurie\06.2018%20PNG%20-%20Unbilled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August%202017\PGA%20Aug2017%20files%20from%20Laurie\08.2017%20EGCP%20-%20Unbilled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ann1939\AppData\Local\Microsoft\Windows\Temporary%20Internet%20Files\Content.Outlook\B8V0NVLS\10.2016%20EGCP%20-%20Cycle%2022%20and%20Unbilled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Common\Finance\Finshare\GENACCT\REVENUE\2015\J%20-%20SEPTEMBER\UNBILLED%20-%20SEPTEMBER%202015\EGC\PA\09.2015%20EGCP%20-%20Cycle%2022%20and%20Unbilled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ann1939\AppData\Local\Microsoft\Windows\Temporary%20Internet%20Files\Content.Outlook\F3C593J4\08.2015%20EGCP%20-%20Cycle%2022%20and%20Unbilled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wil1060\AppData\Local\Microsoft\Windows\Temporary%20Internet%20Files\Content.Outlook\ZM04Y2WQ\11.2015%20EGCP%20-%20Cycle%2022%20and%20Unbilled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grp\Treasury\Finance\Operating%20Budget\Department%20Files\Five%20Year%20Plan\2012-2016\Board%20Prep\BRD%20MTG-2\BRD%20MTG-3\BOARD%20SLIDES%20DFT%20083012%20(v10)%20Original%20Plan%20-%20For%20Mtg%203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Common\Peoples_Plans_Budgets\bus%20plan%20updates\2016\Dec\PTWP\PTWP%20Income%20Reasonability%20Dec%202016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ann1939\AppData\Local\Microsoft\Windows\Temporary%20Internet%20Files\Content.Outlook\B8V0NVLS\11.2016%20EGCP%20-%20Cycle%2022%20and%20Unbilled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cmachesney\AppData\Local\Microsoft\Windows\Temporary%20Internet%20Files\Content.Outlook\BE4EFS30\Plant%20DD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July%202018\PGA%20July%202018%20Files%20from%20Laurie\07.2018%20PNG%20-%20Unbilled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rler\My%20Documents\Cendant\Denver%20Resource%20Baselines\Asset%20Tracking%2010_16_01.Lee1%20Rev%20P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Common\Finance\Finshare\GENACCT\REVENUE\2019\1-JANUARY\EGC%20TWP%20JOURNALS\01.2019%20TWP%20-%20Unbilled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ann1939\AppData\Local\Microsoft\Windows\Temporary%20Internet%20Files\Content.Outlook\B8V0NVLS\02.2016%20EGCP%20-%20Cycle%2022%20and%20Unbille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701433~1\LOCALS~1\Temp\PB06BaseSept2004BMSGlobalOutsourceallocations_MA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Finance\Finshare\GENACCT\Dorothy's%20Files\PNG%20PGA\PGA%20Oct%202017\PGA%20Oct%202017%20Files%20from%20Laurie\10%202017%20EGCP%20-%20Cycle%202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arkegj\LOCALS~1\Temp\d.My%20Documents.Notes.Data\2004%20GIS\Submitted%20Files\20458p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B"/>
      <sheetName val="PGA 95 B&amp;B Monica"/>
      <sheetName val="Demand Data"/>
      <sheetName val="Demand Summary"/>
      <sheetName val="ACAvsCGVStorage&amp;Peaking"/>
      <sheetName val="TRANSPORTS-revised"/>
      <sheetName val="TS1&amp;TS2data"/>
      <sheetName val="B&amp;B Tol LVTS"/>
      <sheetName val="B&amp;B Tol TS1"/>
      <sheetName val="B&amp;B Tol TS2"/>
      <sheetName val="B&amp;B Tol All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.1"/>
      <sheetName val="E-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VMAstsumry"/>
      <sheetName val="Exectutive Summry vs. GL"/>
      <sheetName val="ACTIVITY TIE OUT"/>
      <sheetName val="Working Gas Storage Position"/>
      <sheetName val="BOOK 0503"/>
      <sheetName val="storgvol_smrypricing_GL"/>
      <sheetName val="DSAR"/>
      <sheetName val="summary by source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6">
          <cell r="A6">
            <v>1</v>
          </cell>
          <cell r="B6">
            <v>76</v>
          </cell>
          <cell r="C6">
            <v>-96</v>
          </cell>
          <cell r="D6">
            <v>0</v>
          </cell>
          <cell r="E6">
            <v>-191</v>
          </cell>
          <cell r="F6">
            <v>0</v>
          </cell>
          <cell r="G6">
            <v>-89</v>
          </cell>
          <cell r="H6">
            <v>-104</v>
          </cell>
          <cell r="I6">
            <v>-49</v>
          </cell>
          <cell r="J6">
            <v>-100</v>
          </cell>
          <cell r="K6">
            <v>-32</v>
          </cell>
          <cell r="L6">
            <v>-16</v>
          </cell>
          <cell r="M6">
            <v>-414</v>
          </cell>
          <cell r="P6">
            <v>-1015</v>
          </cell>
          <cell r="S6">
            <v>-601.89285714285711</v>
          </cell>
          <cell r="T6">
            <v>-1015</v>
          </cell>
          <cell r="U6">
            <v>-750</v>
          </cell>
          <cell r="V6">
            <v>-601.89285714285711</v>
          </cell>
          <cell r="W6">
            <v>-374</v>
          </cell>
          <cell r="X6">
            <v>-405</v>
          </cell>
          <cell r="Y6">
            <v>-317.07142857142856</v>
          </cell>
          <cell r="AA6">
            <v>0</v>
          </cell>
          <cell r="AB6">
            <v>-12.178571428571429</v>
          </cell>
          <cell r="AF6">
            <v>0</v>
          </cell>
          <cell r="AG6">
            <v>2.6428571428571428</v>
          </cell>
          <cell r="AL6">
            <v>-287</v>
          </cell>
          <cell r="AM6">
            <v>-345</v>
          </cell>
          <cell r="AN6">
            <v>-275.28571428571428</v>
          </cell>
          <cell r="AR6">
            <v>-661</v>
          </cell>
          <cell r="AS6">
            <v>-750</v>
          </cell>
          <cell r="AT6">
            <v>-592.35714285714289</v>
          </cell>
          <cell r="AV6">
            <v>-16.321428571428573</v>
          </cell>
          <cell r="AW6">
            <v>-74.857142857142861</v>
          </cell>
          <cell r="AX6">
            <v>-90.678571428571431</v>
          </cell>
          <cell r="AY6">
            <v>-73.642857142857139</v>
          </cell>
          <cell r="AZ6">
            <v>-27.071428571428573</v>
          </cell>
          <cell r="BA6">
            <v>-34.5</v>
          </cell>
          <cell r="BB6">
            <v>-212.03571428571428</v>
          </cell>
          <cell r="BC6">
            <v>1.5</v>
          </cell>
          <cell r="BD6">
            <v>-59.5</v>
          </cell>
          <cell r="BE6">
            <v>-5.25</v>
          </cell>
          <cell r="BJ6">
            <v>-15</v>
          </cell>
          <cell r="BK6">
            <v>-110</v>
          </cell>
          <cell r="BL6">
            <v>-100</v>
          </cell>
          <cell r="BM6">
            <v>-100</v>
          </cell>
          <cell r="BN6">
            <v>-35</v>
          </cell>
          <cell r="BO6">
            <v>-45</v>
          </cell>
          <cell r="BP6">
            <v>-225</v>
          </cell>
          <cell r="BQ6">
            <v>-40</v>
          </cell>
          <cell r="BR6">
            <v>-80</v>
          </cell>
          <cell r="BS6">
            <v>0</v>
          </cell>
          <cell r="BY6">
            <v>-0.60189285714285712</v>
          </cell>
          <cell r="CB6">
            <v>-1.0149999999999999</v>
          </cell>
          <cell r="CD6">
            <v>-0.60189285714285712</v>
          </cell>
        </row>
        <row r="7">
          <cell r="A7">
            <v>2</v>
          </cell>
          <cell r="B7">
            <v>-33</v>
          </cell>
          <cell r="C7">
            <v>-90</v>
          </cell>
          <cell r="D7">
            <v>-17</v>
          </cell>
          <cell r="E7">
            <v>-151</v>
          </cell>
          <cell r="F7">
            <v>0</v>
          </cell>
          <cell r="G7">
            <v>-111</v>
          </cell>
          <cell r="H7">
            <v>-105</v>
          </cell>
          <cell r="I7">
            <v>-45</v>
          </cell>
          <cell r="J7">
            <v>-97</v>
          </cell>
          <cell r="K7">
            <v>-37</v>
          </cell>
          <cell r="L7">
            <v>-33</v>
          </cell>
          <cell r="M7">
            <v>-706</v>
          </cell>
          <cell r="P7">
            <v>-1425</v>
          </cell>
          <cell r="S7">
            <v>-601.89285714285711</v>
          </cell>
          <cell r="T7">
            <v>-1425</v>
          </cell>
          <cell r="U7">
            <v>-750</v>
          </cell>
          <cell r="V7">
            <v>-601.89285714285711</v>
          </cell>
          <cell r="W7">
            <v>-395</v>
          </cell>
          <cell r="X7">
            <v>-405</v>
          </cell>
          <cell r="Y7">
            <v>-317.07142857142856</v>
          </cell>
          <cell r="AA7">
            <v>0</v>
          </cell>
          <cell r="AB7">
            <v>-12.178571428571429</v>
          </cell>
          <cell r="AF7">
            <v>0</v>
          </cell>
          <cell r="AG7">
            <v>2.6428571428571428</v>
          </cell>
          <cell r="AL7">
            <v>-258</v>
          </cell>
          <cell r="AM7">
            <v>-345</v>
          </cell>
          <cell r="AN7">
            <v>-275.28571428571428</v>
          </cell>
          <cell r="AR7">
            <v>-653</v>
          </cell>
          <cell r="AS7">
            <v>-750</v>
          </cell>
          <cell r="AT7">
            <v>-592.35714285714289</v>
          </cell>
          <cell r="AV7">
            <v>-16.321428571428573</v>
          </cell>
          <cell r="AW7">
            <v>-74.857142857142861</v>
          </cell>
          <cell r="AX7">
            <v>-90.678571428571431</v>
          </cell>
          <cell r="AY7">
            <v>-73.642857142857139</v>
          </cell>
          <cell r="AZ7">
            <v>-27.071428571428573</v>
          </cell>
          <cell r="BA7">
            <v>-34.5</v>
          </cell>
          <cell r="BB7">
            <v>-212.03571428571428</v>
          </cell>
          <cell r="BC7">
            <v>1.5</v>
          </cell>
          <cell r="BD7">
            <v>-59.5</v>
          </cell>
          <cell r="BE7">
            <v>-5.25</v>
          </cell>
          <cell r="BJ7">
            <v>-15</v>
          </cell>
          <cell r="BK7">
            <v>-110</v>
          </cell>
          <cell r="BL7">
            <v>-100</v>
          </cell>
          <cell r="BM7">
            <v>-100</v>
          </cell>
          <cell r="BN7">
            <v>-35</v>
          </cell>
          <cell r="BO7">
            <v>-45</v>
          </cell>
          <cell r="BP7">
            <v>-225</v>
          </cell>
          <cell r="BQ7">
            <v>-40</v>
          </cell>
          <cell r="BR7">
            <v>-80</v>
          </cell>
          <cell r="BS7">
            <v>0</v>
          </cell>
          <cell r="BY7">
            <v>-1.2037857142857142</v>
          </cell>
          <cell r="CB7">
            <v>-2.44</v>
          </cell>
          <cell r="CD7">
            <v>-1.2037857142857142</v>
          </cell>
        </row>
        <row r="8">
          <cell r="A8">
            <v>3</v>
          </cell>
          <cell r="B8">
            <v>-30</v>
          </cell>
          <cell r="C8">
            <v>-84</v>
          </cell>
          <cell r="D8">
            <v>0</v>
          </cell>
          <cell r="E8">
            <v>-163</v>
          </cell>
          <cell r="F8">
            <v>0</v>
          </cell>
          <cell r="G8">
            <v>-33</v>
          </cell>
          <cell r="H8">
            <v>-105</v>
          </cell>
          <cell r="I8">
            <v>-28</v>
          </cell>
          <cell r="J8">
            <v>-86</v>
          </cell>
          <cell r="K8">
            <v>-11</v>
          </cell>
          <cell r="L8">
            <v>0</v>
          </cell>
          <cell r="M8">
            <v>-528</v>
          </cell>
          <cell r="P8">
            <v>-1068</v>
          </cell>
          <cell r="S8">
            <v>-601.89285714285711</v>
          </cell>
          <cell r="T8">
            <v>-1068</v>
          </cell>
          <cell r="U8">
            <v>-750</v>
          </cell>
          <cell r="V8">
            <v>-601.89285714285711</v>
          </cell>
          <cell r="W8">
            <v>-263</v>
          </cell>
          <cell r="X8">
            <v>-405</v>
          </cell>
          <cell r="Y8">
            <v>-317.07142857142856</v>
          </cell>
          <cell r="AA8">
            <v>0</v>
          </cell>
          <cell r="AB8">
            <v>-12.178571428571429</v>
          </cell>
          <cell r="AF8">
            <v>0</v>
          </cell>
          <cell r="AG8">
            <v>2.6428571428571428</v>
          </cell>
          <cell r="AL8">
            <v>-247</v>
          </cell>
          <cell r="AM8">
            <v>-345</v>
          </cell>
          <cell r="AN8">
            <v>-275.28571428571428</v>
          </cell>
          <cell r="AR8">
            <v>-510</v>
          </cell>
          <cell r="AS8">
            <v>-750</v>
          </cell>
          <cell r="AT8">
            <v>-592.35714285714289</v>
          </cell>
          <cell r="AV8">
            <v>-16.321428571428573</v>
          </cell>
          <cell r="AW8">
            <v>-74.857142857142861</v>
          </cell>
          <cell r="AX8">
            <v>-90.678571428571431</v>
          </cell>
          <cell r="AY8">
            <v>-73.642857142857139</v>
          </cell>
          <cell r="AZ8">
            <v>-27.071428571428573</v>
          </cell>
          <cell r="BA8">
            <v>-34.5</v>
          </cell>
          <cell r="BB8">
            <v>-212.03571428571428</v>
          </cell>
          <cell r="BC8">
            <v>1.5</v>
          </cell>
          <cell r="BD8">
            <v>-59.5</v>
          </cell>
          <cell r="BE8">
            <v>-5.25</v>
          </cell>
          <cell r="BJ8">
            <v>-15</v>
          </cell>
          <cell r="BK8">
            <v>-110</v>
          </cell>
          <cell r="BL8">
            <v>-100</v>
          </cell>
          <cell r="BM8">
            <v>-100</v>
          </cell>
          <cell r="BN8">
            <v>-35</v>
          </cell>
          <cell r="BO8">
            <v>-45</v>
          </cell>
          <cell r="BP8">
            <v>-225</v>
          </cell>
          <cell r="BQ8">
            <v>-40</v>
          </cell>
          <cell r="BR8">
            <v>-80</v>
          </cell>
          <cell r="BS8">
            <v>0</v>
          </cell>
          <cell r="BY8">
            <v>-1.8056785714285715</v>
          </cell>
          <cell r="CB8">
            <v>-3.508</v>
          </cell>
          <cell r="CD8">
            <v>-1.8056785714285715</v>
          </cell>
        </row>
        <row r="9">
          <cell r="A9">
            <v>4</v>
          </cell>
          <cell r="B9">
            <v>-60</v>
          </cell>
          <cell r="C9">
            <v>-52</v>
          </cell>
          <cell r="D9">
            <v>0</v>
          </cell>
          <cell r="E9">
            <v>0</v>
          </cell>
          <cell r="F9">
            <v>0</v>
          </cell>
          <cell r="G9">
            <v>-12</v>
          </cell>
          <cell r="H9">
            <v>-105</v>
          </cell>
          <cell r="I9">
            <v>0</v>
          </cell>
          <cell r="J9">
            <v>-98</v>
          </cell>
          <cell r="K9">
            <v>-4</v>
          </cell>
          <cell r="L9">
            <v>90</v>
          </cell>
          <cell r="M9">
            <v>-67</v>
          </cell>
          <cell r="P9">
            <v>-308</v>
          </cell>
          <cell r="S9">
            <v>-601.89285714285711</v>
          </cell>
          <cell r="T9">
            <v>-308</v>
          </cell>
          <cell r="U9">
            <v>-750</v>
          </cell>
          <cell r="V9">
            <v>-601.89285714285711</v>
          </cell>
          <cell r="W9">
            <v>-219</v>
          </cell>
          <cell r="X9">
            <v>-405</v>
          </cell>
          <cell r="Y9">
            <v>-317.07142857142856</v>
          </cell>
          <cell r="AA9">
            <v>0</v>
          </cell>
          <cell r="AB9">
            <v>-12.178571428571429</v>
          </cell>
          <cell r="AF9">
            <v>0</v>
          </cell>
          <cell r="AG9">
            <v>2.6428571428571428</v>
          </cell>
          <cell r="AL9">
            <v>-52</v>
          </cell>
          <cell r="AM9">
            <v>-345</v>
          </cell>
          <cell r="AN9">
            <v>-275.28571428571428</v>
          </cell>
          <cell r="AR9">
            <v>-271</v>
          </cell>
          <cell r="AS9">
            <v>-750</v>
          </cell>
          <cell r="AT9">
            <v>-592.35714285714289</v>
          </cell>
          <cell r="AV9">
            <v>-16.321428571428573</v>
          </cell>
          <cell r="AW9">
            <v>-74.857142857142861</v>
          </cell>
          <cell r="AX9">
            <v>-90.678571428571431</v>
          </cell>
          <cell r="AY9">
            <v>-73.642857142857139</v>
          </cell>
          <cell r="AZ9">
            <v>-27.071428571428573</v>
          </cell>
          <cell r="BA9">
            <v>-34.5</v>
          </cell>
          <cell r="BB9">
            <v>-212.03571428571428</v>
          </cell>
          <cell r="BC9">
            <v>1.5</v>
          </cell>
          <cell r="BD9">
            <v>-59.5</v>
          </cell>
          <cell r="BE9">
            <v>-5.25</v>
          </cell>
          <cell r="BJ9">
            <v>-15</v>
          </cell>
          <cell r="BK9">
            <v>-110</v>
          </cell>
          <cell r="BL9">
            <v>-100</v>
          </cell>
          <cell r="BM9">
            <v>-100</v>
          </cell>
          <cell r="BN9">
            <v>-35</v>
          </cell>
          <cell r="BO9">
            <v>-45</v>
          </cell>
          <cell r="BP9">
            <v>-225</v>
          </cell>
          <cell r="BQ9">
            <v>-40</v>
          </cell>
          <cell r="BR9">
            <v>-80</v>
          </cell>
          <cell r="BS9">
            <v>0</v>
          </cell>
          <cell r="BY9">
            <v>-2.4075714285714285</v>
          </cell>
          <cell r="CB9">
            <v>-3.8159999999999998</v>
          </cell>
          <cell r="CD9">
            <v>-2.4075714285714285</v>
          </cell>
        </row>
        <row r="10">
          <cell r="A10">
            <v>5</v>
          </cell>
          <cell r="B10">
            <v>12</v>
          </cell>
          <cell r="C10">
            <v>-28</v>
          </cell>
          <cell r="D10">
            <v>46</v>
          </cell>
          <cell r="E10">
            <v>0</v>
          </cell>
          <cell r="F10">
            <v>0</v>
          </cell>
          <cell r="G10">
            <v>0</v>
          </cell>
          <cell r="H10">
            <v>-105</v>
          </cell>
          <cell r="I10">
            <v>-1</v>
          </cell>
          <cell r="J10">
            <v>-38</v>
          </cell>
          <cell r="K10">
            <v>0</v>
          </cell>
          <cell r="L10">
            <v>225</v>
          </cell>
          <cell r="M10">
            <v>129</v>
          </cell>
          <cell r="P10">
            <v>240</v>
          </cell>
          <cell r="S10">
            <v>-601.89285714285711</v>
          </cell>
          <cell r="T10">
            <v>240</v>
          </cell>
          <cell r="U10">
            <v>-750</v>
          </cell>
          <cell r="V10">
            <v>-601.89285714285711</v>
          </cell>
          <cell r="W10">
            <v>-144</v>
          </cell>
          <cell r="X10">
            <v>-405</v>
          </cell>
          <cell r="Y10">
            <v>-317.07142857142856</v>
          </cell>
          <cell r="AA10">
            <v>0</v>
          </cell>
          <cell r="AB10">
            <v>-12.178571428571429</v>
          </cell>
          <cell r="AF10">
            <v>0</v>
          </cell>
          <cell r="AG10">
            <v>2.6428571428571428</v>
          </cell>
          <cell r="AL10">
            <v>18</v>
          </cell>
          <cell r="AM10">
            <v>-345</v>
          </cell>
          <cell r="AN10">
            <v>-275.28571428571428</v>
          </cell>
          <cell r="AR10">
            <v>-126</v>
          </cell>
          <cell r="AS10">
            <v>-750</v>
          </cell>
          <cell r="AT10">
            <v>-592.35714285714289</v>
          </cell>
          <cell r="AV10">
            <v>-16.321428571428573</v>
          </cell>
          <cell r="AW10">
            <v>-74.857142857142861</v>
          </cell>
          <cell r="AX10">
            <v>-90.678571428571431</v>
          </cell>
          <cell r="AY10">
            <v>-73.642857142857139</v>
          </cell>
          <cell r="AZ10">
            <v>-27.071428571428573</v>
          </cell>
          <cell r="BA10">
            <v>-34.5</v>
          </cell>
          <cell r="BB10">
            <v>-212.03571428571428</v>
          </cell>
          <cell r="BC10">
            <v>1.5</v>
          </cell>
          <cell r="BD10">
            <v>-59.5</v>
          </cell>
          <cell r="BE10">
            <v>-5.25</v>
          </cell>
          <cell r="BJ10">
            <v>-15</v>
          </cell>
          <cell r="BK10">
            <v>-110</v>
          </cell>
          <cell r="BL10">
            <v>-100</v>
          </cell>
          <cell r="BM10">
            <v>-100</v>
          </cell>
          <cell r="BN10">
            <v>-35</v>
          </cell>
          <cell r="BO10">
            <v>-45</v>
          </cell>
          <cell r="BP10">
            <v>-225</v>
          </cell>
          <cell r="BQ10">
            <v>-40</v>
          </cell>
          <cell r="BR10">
            <v>-80</v>
          </cell>
          <cell r="BS10">
            <v>0</v>
          </cell>
          <cell r="BY10">
            <v>-3.0094642857142855</v>
          </cell>
          <cell r="CD10">
            <v>-3.0094642857142855</v>
          </cell>
        </row>
        <row r="11">
          <cell r="A11">
            <v>6</v>
          </cell>
          <cell r="B11">
            <v>48</v>
          </cell>
          <cell r="C11">
            <v>-30</v>
          </cell>
          <cell r="D11">
            <v>30</v>
          </cell>
          <cell r="E11">
            <v>-10</v>
          </cell>
          <cell r="F11">
            <v>0</v>
          </cell>
          <cell r="G11">
            <v>-28</v>
          </cell>
          <cell r="H11">
            <v>-105</v>
          </cell>
          <cell r="I11">
            <v>-2</v>
          </cell>
          <cell r="J11">
            <v>-80</v>
          </cell>
          <cell r="K11">
            <v>-10</v>
          </cell>
          <cell r="L11">
            <v>179</v>
          </cell>
          <cell r="M11">
            <v>48</v>
          </cell>
          <cell r="P11">
            <v>40</v>
          </cell>
          <cell r="S11">
            <v>-601.89285714285711</v>
          </cell>
          <cell r="T11">
            <v>40</v>
          </cell>
          <cell r="U11">
            <v>-750</v>
          </cell>
          <cell r="V11">
            <v>-601.89285714285711</v>
          </cell>
          <cell r="W11">
            <v>-225</v>
          </cell>
          <cell r="X11">
            <v>-405</v>
          </cell>
          <cell r="Y11">
            <v>-317.07142857142856</v>
          </cell>
          <cell r="AA11">
            <v>0</v>
          </cell>
          <cell r="AB11">
            <v>-12.178571428571429</v>
          </cell>
          <cell r="AF11">
            <v>0</v>
          </cell>
          <cell r="AG11">
            <v>2.6428571428571428</v>
          </cell>
          <cell r="AL11">
            <v>-10</v>
          </cell>
          <cell r="AM11">
            <v>-345</v>
          </cell>
          <cell r="AN11">
            <v>-275.28571428571428</v>
          </cell>
          <cell r="AR11">
            <v>-235</v>
          </cell>
          <cell r="AS11">
            <v>-750</v>
          </cell>
          <cell r="AT11">
            <v>-592.35714285714289</v>
          </cell>
          <cell r="AV11">
            <v>-16.321428571428573</v>
          </cell>
          <cell r="AW11">
            <v>-74.857142857142861</v>
          </cell>
          <cell r="AX11">
            <v>-90.678571428571431</v>
          </cell>
          <cell r="AY11">
            <v>-73.642857142857139</v>
          </cell>
          <cell r="AZ11">
            <v>-27.071428571428573</v>
          </cell>
          <cell r="BA11">
            <v>-34.5</v>
          </cell>
          <cell r="BB11">
            <v>-212.03571428571428</v>
          </cell>
          <cell r="BC11">
            <v>1.5</v>
          </cell>
          <cell r="BD11">
            <v>-59.5</v>
          </cell>
          <cell r="BE11">
            <v>-5.25</v>
          </cell>
          <cell r="BJ11">
            <v>-15</v>
          </cell>
          <cell r="BK11">
            <v>-110</v>
          </cell>
          <cell r="BL11">
            <v>-100</v>
          </cell>
          <cell r="BM11">
            <v>-100</v>
          </cell>
          <cell r="BN11">
            <v>-35</v>
          </cell>
          <cell r="BO11">
            <v>-45</v>
          </cell>
          <cell r="BP11">
            <v>-225</v>
          </cell>
          <cell r="BQ11">
            <v>-40</v>
          </cell>
          <cell r="BR11">
            <v>-80</v>
          </cell>
          <cell r="BS11">
            <v>0</v>
          </cell>
          <cell r="BY11">
            <v>-3.6113571428571425</v>
          </cell>
          <cell r="CD11">
            <v>-3.6113571428571425</v>
          </cell>
        </row>
        <row r="12">
          <cell r="A12">
            <v>7</v>
          </cell>
          <cell r="B12">
            <v>0</v>
          </cell>
          <cell r="C12">
            <v>-60</v>
          </cell>
          <cell r="D12">
            <v>0</v>
          </cell>
          <cell r="E12">
            <v>-88</v>
          </cell>
          <cell r="F12">
            <v>0</v>
          </cell>
          <cell r="G12">
            <v>-125</v>
          </cell>
          <cell r="H12">
            <v>-105</v>
          </cell>
          <cell r="I12">
            <v>-45</v>
          </cell>
          <cell r="J12">
            <v>-98</v>
          </cell>
          <cell r="K12">
            <v>-40</v>
          </cell>
          <cell r="L12">
            <v>-53</v>
          </cell>
          <cell r="M12">
            <v>-153</v>
          </cell>
          <cell r="P12">
            <v>-767</v>
          </cell>
          <cell r="S12">
            <v>-601.89285714285711</v>
          </cell>
          <cell r="T12">
            <v>-767</v>
          </cell>
          <cell r="U12">
            <v>-750</v>
          </cell>
          <cell r="V12">
            <v>-601.89285714285711</v>
          </cell>
          <cell r="W12">
            <v>-413</v>
          </cell>
          <cell r="X12">
            <v>-405</v>
          </cell>
          <cell r="Y12">
            <v>-317.07142857142856</v>
          </cell>
          <cell r="AA12">
            <v>0</v>
          </cell>
          <cell r="AB12">
            <v>-12.178571428571429</v>
          </cell>
          <cell r="AF12">
            <v>0</v>
          </cell>
          <cell r="AG12">
            <v>2.6428571428571428</v>
          </cell>
          <cell r="AL12">
            <v>-148</v>
          </cell>
          <cell r="AM12">
            <v>-345</v>
          </cell>
          <cell r="AN12">
            <v>-275.28571428571428</v>
          </cell>
          <cell r="AR12">
            <v>-561</v>
          </cell>
          <cell r="AS12">
            <v>-750</v>
          </cell>
          <cell r="AT12">
            <v>-592.35714285714289</v>
          </cell>
          <cell r="AV12">
            <v>-16.321428571428573</v>
          </cell>
          <cell r="AW12">
            <v>-74.857142857142861</v>
          </cell>
          <cell r="AX12">
            <v>-90.678571428571431</v>
          </cell>
          <cell r="AY12">
            <v>-73.642857142857139</v>
          </cell>
          <cell r="AZ12">
            <v>-27.071428571428573</v>
          </cell>
          <cell r="BA12">
            <v>-34.5</v>
          </cell>
          <cell r="BB12">
            <v>-212.03571428571428</v>
          </cell>
          <cell r="BC12">
            <v>1.5</v>
          </cell>
          <cell r="BD12">
            <v>-59.5</v>
          </cell>
          <cell r="BE12">
            <v>-5.25</v>
          </cell>
          <cell r="BJ12">
            <v>-15</v>
          </cell>
          <cell r="BK12">
            <v>-110</v>
          </cell>
          <cell r="BL12">
            <v>-100</v>
          </cell>
          <cell r="BM12">
            <v>-100</v>
          </cell>
          <cell r="BN12">
            <v>-35</v>
          </cell>
          <cell r="BO12">
            <v>-45</v>
          </cell>
          <cell r="BP12">
            <v>-225</v>
          </cell>
          <cell r="BQ12">
            <v>-40</v>
          </cell>
          <cell r="BR12">
            <v>-80</v>
          </cell>
          <cell r="BS12">
            <v>0</v>
          </cell>
          <cell r="BY12">
            <v>-4.2132499999999995</v>
          </cell>
          <cell r="CD12">
            <v>-4.2132499999999995</v>
          </cell>
        </row>
        <row r="13">
          <cell r="A13">
            <v>8</v>
          </cell>
          <cell r="B13">
            <v>0</v>
          </cell>
          <cell r="C13">
            <v>-78</v>
          </cell>
          <cell r="D13">
            <v>-37</v>
          </cell>
          <cell r="E13">
            <v>-294</v>
          </cell>
          <cell r="F13">
            <v>-18</v>
          </cell>
          <cell r="G13">
            <v>-121</v>
          </cell>
          <cell r="H13">
            <v>-105</v>
          </cell>
          <cell r="I13">
            <v>-46</v>
          </cell>
          <cell r="J13">
            <v>-99</v>
          </cell>
          <cell r="K13">
            <v>-40</v>
          </cell>
          <cell r="L13">
            <v>-131</v>
          </cell>
          <cell r="M13">
            <v>-331</v>
          </cell>
          <cell r="P13">
            <v>-1300</v>
          </cell>
          <cell r="S13">
            <v>-601.89285714285711</v>
          </cell>
          <cell r="T13">
            <v>-1300</v>
          </cell>
          <cell r="U13">
            <v>-750</v>
          </cell>
          <cell r="V13">
            <v>-601.89285714285711</v>
          </cell>
          <cell r="W13">
            <v>-429</v>
          </cell>
          <cell r="X13">
            <v>-405</v>
          </cell>
          <cell r="Y13">
            <v>-317.07142857142856</v>
          </cell>
          <cell r="AA13">
            <v>0</v>
          </cell>
          <cell r="AB13">
            <v>-12.178571428571429</v>
          </cell>
          <cell r="AF13">
            <v>0</v>
          </cell>
          <cell r="AG13">
            <v>2.6428571428571428</v>
          </cell>
          <cell r="AL13">
            <v>-409</v>
          </cell>
          <cell r="AM13">
            <v>-345</v>
          </cell>
          <cell r="AN13">
            <v>-275.28571428571428</v>
          </cell>
          <cell r="AR13">
            <v>-838</v>
          </cell>
          <cell r="AS13">
            <v>-750</v>
          </cell>
          <cell r="AT13">
            <v>-592.35714285714289</v>
          </cell>
          <cell r="AV13">
            <v>-16.321428571428573</v>
          </cell>
          <cell r="AW13">
            <v>-74.857142857142861</v>
          </cell>
          <cell r="AX13">
            <v>-90.678571428571431</v>
          </cell>
          <cell r="AY13">
            <v>-73.642857142857139</v>
          </cell>
          <cell r="AZ13">
            <v>-27.071428571428573</v>
          </cell>
          <cell r="BA13">
            <v>-34.5</v>
          </cell>
          <cell r="BB13">
            <v>-212.03571428571428</v>
          </cell>
          <cell r="BC13">
            <v>1.5</v>
          </cell>
          <cell r="BD13">
            <v>-59.5</v>
          </cell>
          <cell r="BE13">
            <v>-5.25</v>
          </cell>
          <cell r="BJ13">
            <v>-15</v>
          </cell>
          <cell r="BK13">
            <v>-110</v>
          </cell>
          <cell r="BL13">
            <v>-100</v>
          </cell>
          <cell r="BM13">
            <v>-100</v>
          </cell>
          <cell r="BN13">
            <v>-35</v>
          </cell>
          <cell r="BO13">
            <v>-45</v>
          </cell>
          <cell r="BP13">
            <v>-225</v>
          </cell>
          <cell r="BQ13">
            <v>-40</v>
          </cell>
          <cell r="BR13">
            <v>-80</v>
          </cell>
          <cell r="BS13">
            <v>0</v>
          </cell>
          <cell r="BY13">
            <v>-4.8151428571428569</v>
          </cell>
          <cell r="CD13">
            <v>-4.8151428571428569</v>
          </cell>
        </row>
        <row r="14">
          <cell r="A14">
            <v>9</v>
          </cell>
          <cell r="B14">
            <v>0</v>
          </cell>
          <cell r="C14">
            <v>-74</v>
          </cell>
          <cell r="D14">
            <v>-44</v>
          </cell>
          <cell r="E14">
            <v>-413</v>
          </cell>
          <cell r="F14">
            <v>-20</v>
          </cell>
          <cell r="G14">
            <v>-120</v>
          </cell>
          <cell r="H14">
            <v>-105</v>
          </cell>
          <cell r="I14">
            <v>-46</v>
          </cell>
          <cell r="J14">
            <v>-100</v>
          </cell>
          <cell r="K14">
            <v>-40</v>
          </cell>
          <cell r="L14">
            <v>-181</v>
          </cell>
          <cell r="M14">
            <v>-219</v>
          </cell>
          <cell r="P14">
            <v>-1362</v>
          </cell>
          <cell r="S14">
            <v>-601.89285714285711</v>
          </cell>
          <cell r="T14">
            <v>-1362</v>
          </cell>
          <cell r="U14">
            <v>-750</v>
          </cell>
          <cell r="V14">
            <v>-601.89285714285711</v>
          </cell>
          <cell r="W14">
            <v>-431</v>
          </cell>
          <cell r="X14">
            <v>-405</v>
          </cell>
          <cell r="Y14">
            <v>-317.07142857142856</v>
          </cell>
          <cell r="AA14">
            <v>0</v>
          </cell>
          <cell r="AB14">
            <v>-12.178571428571429</v>
          </cell>
          <cell r="AF14">
            <v>0</v>
          </cell>
          <cell r="AG14">
            <v>2.6428571428571428</v>
          </cell>
          <cell r="AL14">
            <v>-531</v>
          </cell>
          <cell r="AM14">
            <v>-345</v>
          </cell>
          <cell r="AN14">
            <v>-275.28571428571428</v>
          </cell>
          <cell r="AR14">
            <v>-962</v>
          </cell>
          <cell r="AS14">
            <v>-750</v>
          </cell>
          <cell r="AT14">
            <v>-592.35714285714289</v>
          </cell>
          <cell r="AV14">
            <v>-16.321428571428573</v>
          </cell>
          <cell r="AW14">
            <v>-74.857142857142861</v>
          </cell>
          <cell r="AX14">
            <v>-90.678571428571431</v>
          </cell>
          <cell r="AY14">
            <v>-73.642857142857139</v>
          </cell>
          <cell r="AZ14">
            <v>-27.071428571428573</v>
          </cell>
          <cell r="BA14">
            <v>-34.5</v>
          </cell>
          <cell r="BB14">
            <v>-212.03571428571428</v>
          </cell>
          <cell r="BC14">
            <v>1.5</v>
          </cell>
          <cell r="BD14">
            <v>-59.5</v>
          </cell>
          <cell r="BE14">
            <v>-5.25</v>
          </cell>
          <cell r="BJ14">
            <v>-15</v>
          </cell>
          <cell r="BK14">
            <v>-110</v>
          </cell>
          <cell r="BL14">
            <v>-100</v>
          </cell>
          <cell r="BM14">
            <v>-100</v>
          </cell>
          <cell r="BN14">
            <v>-35</v>
          </cell>
          <cell r="BO14">
            <v>-45</v>
          </cell>
          <cell r="BP14">
            <v>-225</v>
          </cell>
          <cell r="BQ14">
            <v>-40</v>
          </cell>
          <cell r="BR14">
            <v>-80</v>
          </cell>
          <cell r="BS14">
            <v>0</v>
          </cell>
          <cell r="BY14">
            <v>-5.4170357142857144</v>
          </cell>
          <cell r="CD14">
            <v>-5.4170357142857144</v>
          </cell>
        </row>
        <row r="15">
          <cell r="A15">
            <v>10</v>
          </cell>
          <cell r="B15">
            <v>0</v>
          </cell>
          <cell r="C15">
            <v>-71</v>
          </cell>
          <cell r="D15">
            <v>-14</v>
          </cell>
          <cell r="E15">
            <v>-286</v>
          </cell>
          <cell r="F15">
            <v>-18</v>
          </cell>
          <cell r="G15">
            <v>-86</v>
          </cell>
          <cell r="H15">
            <v>-105</v>
          </cell>
          <cell r="I15">
            <v>-38</v>
          </cell>
          <cell r="J15">
            <v>-80</v>
          </cell>
          <cell r="K15">
            <v>-35</v>
          </cell>
          <cell r="L15">
            <v>-87</v>
          </cell>
          <cell r="M15">
            <v>-203</v>
          </cell>
          <cell r="P15">
            <v>-1023</v>
          </cell>
          <cell r="S15">
            <v>-601.89285714285711</v>
          </cell>
          <cell r="T15">
            <v>-1023</v>
          </cell>
          <cell r="U15">
            <v>-750</v>
          </cell>
          <cell r="V15">
            <v>-601.89285714285711</v>
          </cell>
          <cell r="W15">
            <v>-362</v>
          </cell>
          <cell r="X15">
            <v>-405</v>
          </cell>
          <cell r="Y15">
            <v>-317.07142857142856</v>
          </cell>
          <cell r="AA15">
            <v>0</v>
          </cell>
          <cell r="AB15">
            <v>-12.178571428571429</v>
          </cell>
          <cell r="AF15">
            <v>0</v>
          </cell>
          <cell r="AG15">
            <v>2.6428571428571428</v>
          </cell>
          <cell r="AL15">
            <v>-371</v>
          </cell>
          <cell r="AM15">
            <v>-345</v>
          </cell>
          <cell r="AN15">
            <v>-275.28571428571428</v>
          </cell>
          <cell r="AR15">
            <v>-733</v>
          </cell>
          <cell r="AS15">
            <v>-750</v>
          </cell>
          <cell r="AT15">
            <v>-592.35714285714289</v>
          </cell>
          <cell r="AV15">
            <v>-16.321428571428573</v>
          </cell>
          <cell r="AW15">
            <v>-74.857142857142861</v>
          </cell>
          <cell r="AX15">
            <v>-90.678571428571431</v>
          </cell>
          <cell r="AY15">
            <v>-73.642857142857139</v>
          </cell>
          <cell r="AZ15">
            <v>-27.071428571428573</v>
          </cell>
          <cell r="BA15">
            <v>-34.5</v>
          </cell>
          <cell r="BB15">
            <v>-212.03571428571428</v>
          </cell>
          <cell r="BC15">
            <v>1.5</v>
          </cell>
          <cell r="BD15">
            <v>-59.5</v>
          </cell>
          <cell r="BE15">
            <v>-5.25</v>
          </cell>
          <cell r="BJ15">
            <v>-15</v>
          </cell>
          <cell r="BK15">
            <v>-110</v>
          </cell>
          <cell r="BL15">
            <v>-100</v>
          </cell>
          <cell r="BM15">
            <v>-100</v>
          </cell>
          <cell r="BN15">
            <v>-35</v>
          </cell>
          <cell r="BO15">
            <v>-45</v>
          </cell>
          <cell r="BP15">
            <v>-225</v>
          </cell>
          <cell r="BQ15">
            <v>-40</v>
          </cell>
          <cell r="BR15">
            <v>-80</v>
          </cell>
          <cell r="BS15">
            <v>0</v>
          </cell>
          <cell r="BY15">
            <v>-6.0189285714285718</v>
          </cell>
          <cell r="CD15">
            <v>-6.0189285714285718</v>
          </cell>
        </row>
        <row r="16">
          <cell r="A16">
            <v>11</v>
          </cell>
          <cell r="B16">
            <v>0</v>
          </cell>
          <cell r="C16">
            <v>-54</v>
          </cell>
          <cell r="D16">
            <v>2</v>
          </cell>
          <cell r="E16">
            <v>-269</v>
          </cell>
          <cell r="F16">
            <v>-18</v>
          </cell>
          <cell r="G16">
            <v>-101</v>
          </cell>
          <cell r="H16">
            <v>-105</v>
          </cell>
          <cell r="I16">
            <v>-40</v>
          </cell>
          <cell r="J16">
            <v>-77</v>
          </cell>
          <cell r="K16">
            <v>-38</v>
          </cell>
          <cell r="L16">
            <v>-8</v>
          </cell>
          <cell r="M16">
            <v>-100</v>
          </cell>
          <cell r="P16">
            <v>-808</v>
          </cell>
          <cell r="S16">
            <v>-601.89285714285711</v>
          </cell>
          <cell r="T16">
            <v>-808</v>
          </cell>
          <cell r="U16">
            <v>-750</v>
          </cell>
          <cell r="V16">
            <v>-601.89285714285711</v>
          </cell>
          <cell r="W16">
            <v>-379</v>
          </cell>
          <cell r="X16">
            <v>-405</v>
          </cell>
          <cell r="Y16">
            <v>-317.07142857142856</v>
          </cell>
          <cell r="AA16">
            <v>0</v>
          </cell>
          <cell r="AB16">
            <v>-12.178571428571429</v>
          </cell>
          <cell r="AF16">
            <v>0</v>
          </cell>
          <cell r="AG16">
            <v>2.6428571428571428</v>
          </cell>
          <cell r="AL16">
            <v>-321</v>
          </cell>
          <cell r="AM16">
            <v>-345</v>
          </cell>
          <cell r="AN16">
            <v>-275.28571428571428</v>
          </cell>
          <cell r="AR16">
            <v>-700</v>
          </cell>
          <cell r="AS16">
            <v>-750</v>
          </cell>
          <cell r="AT16">
            <v>-592.35714285714289</v>
          </cell>
          <cell r="AV16">
            <v>-16.321428571428573</v>
          </cell>
          <cell r="AW16">
            <v>-74.857142857142861</v>
          </cell>
          <cell r="AX16">
            <v>-90.678571428571431</v>
          </cell>
          <cell r="AY16">
            <v>-73.642857142857139</v>
          </cell>
          <cell r="AZ16">
            <v>-27.071428571428573</v>
          </cell>
          <cell r="BA16">
            <v>-34.5</v>
          </cell>
          <cell r="BB16">
            <v>-212.03571428571428</v>
          </cell>
          <cell r="BC16">
            <v>1.5</v>
          </cell>
          <cell r="BD16">
            <v>-59.5</v>
          </cell>
          <cell r="BE16">
            <v>-5.25</v>
          </cell>
          <cell r="BJ16">
            <v>-15</v>
          </cell>
          <cell r="BK16">
            <v>-110</v>
          </cell>
          <cell r="BL16">
            <v>-100</v>
          </cell>
          <cell r="BM16">
            <v>-100</v>
          </cell>
          <cell r="BN16">
            <v>-35</v>
          </cell>
          <cell r="BO16">
            <v>-45</v>
          </cell>
          <cell r="BP16">
            <v>-225</v>
          </cell>
          <cell r="BQ16">
            <v>-40</v>
          </cell>
          <cell r="BR16">
            <v>-80</v>
          </cell>
          <cell r="BS16">
            <v>0</v>
          </cell>
          <cell r="BY16">
            <v>-6.6208214285714293</v>
          </cell>
          <cell r="CD16">
            <v>-6.6208214285714293</v>
          </cell>
        </row>
        <row r="17">
          <cell r="A17">
            <v>12</v>
          </cell>
          <cell r="B17">
            <v>46</v>
          </cell>
          <cell r="C17">
            <v>-25</v>
          </cell>
          <cell r="D17">
            <v>0</v>
          </cell>
          <cell r="E17">
            <v>-48</v>
          </cell>
          <cell r="F17">
            <v>-18</v>
          </cell>
          <cell r="G17">
            <v>-9</v>
          </cell>
          <cell r="H17">
            <v>-105</v>
          </cell>
          <cell r="I17">
            <v>-4</v>
          </cell>
          <cell r="J17">
            <v>-96</v>
          </cell>
          <cell r="K17">
            <v>-3</v>
          </cell>
          <cell r="L17">
            <v>0</v>
          </cell>
          <cell r="M17">
            <v>192</v>
          </cell>
          <cell r="P17">
            <v>-70</v>
          </cell>
          <cell r="S17">
            <v>-601.89285714285711</v>
          </cell>
          <cell r="T17">
            <v>-70</v>
          </cell>
          <cell r="U17">
            <v>-750</v>
          </cell>
          <cell r="V17">
            <v>-601.89285714285711</v>
          </cell>
          <cell r="W17">
            <v>-235</v>
          </cell>
          <cell r="X17">
            <v>-405</v>
          </cell>
          <cell r="Y17">
            <v>-317.07142857142856</v>
          </cell>
          <cell r="AA17">
            <v>0</v>
          </cell>
          <cell r="AB17">
            <v>-12.178571428571429</v>
          </cell>
          <cell r="AF17">
            <v>0</v>
          </cell>
          <cell r="AG17">
            <v>2.6428571428571428</v>
          </cell>
          <cell r="AL17">
            <v>-73</v>
          </cell>
          <cell r="AM17">
            <v>-345</v>
          </cell>
          <cell r="AN17">
            <v>-275.28571428571428</v>
          </cell>
          <cell r="AR17">
            <v>-308</v>
          </cell>
          <cell r="AS17">
            <v>-750</v>
          </cell>
          <cell r="AT17">
            <v>-592.35714285714289</v>
          </cell>
          <cell r="AV17">
            <v>-16.321428571428573</v>
          </cell>
          <cell r="AW17">
            <v>-74.857142857142861</v>
          </cell>
          <cell r="AX17">
            <v>-90.678571428571431</v>
          </cell>
          <cell r="AY17">
            <v>-73.642857142857139</v>
          </cell>
          <cell r="AZ17">
            <v>-27.071428571428573</v>
          </cell>
          <cell r="BA17">
            <v>-34.5</v>
          </cell>
          <cell r="BB17">
            <v>-212.03571428571428</v>
          </cell>
          <cell r="BC17">
            <v>1.5</v>
          </cell>
          <cell r="BD17">
            <v>-59.5</v>
          </cell>
          <cell r="BE17">
            <v>-5.25</v>
          </cell>
          <cell r="BJ17">
            <v>-15</v>
          </cell>
          <cell r="BK17">
            <v>-110</v>
          </cell>
          <cell r="BL17">
            <v>-100</v>
          </cell>
          <cell r="BM17">
            <v>-100</v>
          </cell>
          <cell r="BN17">
            <v>-35</v>
          </cell>
          <cell r="BO17">
            <v>-45</v>
          </cell>
          <cell r="BP17">
            <v>-225</v>
          </cell>
          <cell r="BQ17">
            <v>-40</v>
          </cell>
          <cell r="BR17">
            <v>-80</v>
          </cell>
          <cell r="BS17">
            <v>0</v>
          </cell>
          <cell r="BY17">
            <v>-7.2227142857142868</v>
          </cell>
          <cell r="CD17">
            <v>-7.2227142857142868</v>
          </cell>
        </row>
        <row r="18">
          <cell r="A18">
            <v>13</v>
          </cell>
          <cell r="B18">
            <v>38</v>
          </cell>
          <cell r="C18">
            <v>-69</v>
          </cell>
          <cell r="D18">
            <v>39</v>
          </cell>
          <cell r="E18">
            <v>-136</v>
          </cell>
          <cell r="F18">
            <v>-17</v>
          </cell>
          <cell r="G18">
            <v>0</v>
          </cell>
          <cell r="H18">
            <v>-105</v>
          </cell>
          <cell r="I18">
            <v>0</v>
          </cell>
          <cell r="J18">
            <v>-87</v>
          </cell>
          <cell r="K18">
            <v>0</v>
          </cell>
          <cell r="L18">
            <v>0</v>
          </cell>
          <cell r="M18">
            <v>233</v>
          </cell>
          <cell r="P18">
            <v>-104</v>
          </cell>
          <cell r="S18">
            <v>-601.89285714285711</v>
          </cell>
          <cell r="T18">
            <v>-104</v>
          </cell>
          <cell r="U18">
            <v>-750</v>
          </cell>
          <cell r="V18">
            <v>-601.89285714285711</v>
          </cell>
          <cell r="W18">
            <v>-209</v>
          </cell>
          <cell r="X18">
            <v>-405</v>
          </cell>
          <cell r="Y18">
            <v>-317.07142857142856</v>
          </cell>
          <cell r="AA18">
            <v>0</v>
          </cell>
          <cell r="AB18">
            <v>-12.178571428571429</v>
          </cell>
          <cell r="AF18">
            <v>0</v>
          </cell>
          <cell r="AG18">
            <v>2.6428571428571428</v>
          </cell>
          <cell r="AL18">
            <v>-166</v>
          </cell>
          <cell r="AM18">
            <v>-345</v>
          </cell>
          <cell r="AN18">
            <v>-275.28571428571428</v>
          </cell>
          <cell r="AR18">
            <v>-375</v>
          </cell>
          <cell r="AS18">
            <v>-750</v>
          </cell>
          <cell r="AT18">
            <v>-592.35714285714289</v>
          </cell>
          <cell r="AV18">
            <v>-16.321428571428573</v>
          </cell>
          <cell r="AW18">
            <v>-74.857142857142861</v>
          </cell>
          <cell r="AX18">
            <v>-90.678571428571431</v>
          </cell>
          <cell r="AY18">
            <v>-73.642857142857139</v>
          </cell>
          <cell r="AZ18">
            <v>-27.071428571428573</v>
          </cell>
          <cell r="BA18">
            <v>-34.5</v>
          </cell>
          <cell r="BB18">
            <v>-212.03571428571428</v>
          </cell>
          <cell r="BC18">
            <v>1.5</v>
          </cell>
          <cell r="BD18">
            <v>-59.5</v>
          </cell>
          <cell r="BE18">
            <v>-5.25</v>
          </cell>
          <cell r="BJ18">
            <v>-15</v>
          </cell>
          <cell r="BK18">
            <v>-110</v>
          </cell>
          <cell r="BL18">
            <v>-100</v>
          </cell>
          <cell r="BM18">
            <v>-100</v>
          </cell>
          <cell r="BN18">
            <v>-35</v>
          </cell>
          <cell r="BO18">
            <v>-45</v>
          </cell>
          <cell r="BP18">
            <v>-225</v>
          </cell>
          <cell r="BQ18">
            <v>-40</v>
          </cell>
          <cell r="BR18">
            <v>-80</v>
          </cell>
          <cell r="BS18">
            <v>0</v>
          </cell>
          <cell r="BY18">
            <v>-7.8246071428571442</v>
          </cell>
          <cell r="CD18">
            <v>-7.8246071428571442</v>
          </cell>
        </row>
        <row r="19">
          <cell r="A19">
            <v>14</v>
          </cell>
          <cell r="B19">
            <v>-15</v>
          </cell>
          <cell r="C19">
            <v>-71</v>
          </cell>
          <cell r="D19">
            <v>4</v>
          </cell>
          <cell r="E19">
            <v>-250</v>
          </cell>
          <cell r="F19">
            <v>-17</v>
          </cell>
          <cell r="G19">
            <v>0</v>
          </cell>
          <cell r="H19">
            <v>-91</v>
          </cell>
          <cell r="I19">
            <v>0</v>
          </cell>
          <cell r="J19">
            <v>-85</v>
          </cell>
          <cell r="K19">
            <v>0</v>
          </cell>
          <cell r="L19">
            <v>0</v>
          </cell>
          <cell r="M19">
            <v>23</v>
          </cell>
          <cell r="P19">
            <v>-502</v>
          </cell>
          <cell r="S19">
            <v>-601.89285714285711</v>
          </cell>
          <cell r="T19">
            <v>-502</v>
          </cell>
          <cell r="U19">
            <v>-750</v>
          </cell>
          <cell r="V19">
            <v>-601.89285714285711</v>
          </cell>
          <cell r="W19">
            <v>-193</v>
          </cell>
          <cell r="X19">
            <v>-405</v>
          </cell>
          <cell r="Y19">
            <v>-317.07142857142856</v>
          </cell>
          <cell r="AA19">
            <v>0</v>
          </cell>
          <cell r="AB19">
            <v>-12.178571428571429</v>
          </cell>
          <cell r="AF19">
            <v>0</v>
          </cell>
          <cell r="AG19">
            <v>2.6428571428571428</v>
          </cell>
          <cell r="AL19">
            <v>-317</v>
          </cell>
          <cell r="AM19">
            <v>-345</v>
          </cell>
          <cell r="AN19">
            <v>-275.28571428571428</v>
          </cell>
          <cell r="AR19">
            <v>-510</v>
          </cell>
          <cell r="AS19">
            <v>-750</v>
          </cell>
          <cell r="AT19">
            <v>-592.35714285714289</v>
          </cell>
          <cell r="AV19">
            <v>-16.321428571428573</v>
          </cell>
          <cell r="AW19">
            <v>-74.857142857142861</v>
          </cell>
          <cell r="AX19">
            <v>-90.678571428571431</v>
          </cell>
          <cell r="AY19">
            <v>-73.642857142857139</v>
          </cell>
          <cell r="AZ19">
            <v>-27.071428571428573</v>
          </cell>
          <cell r="BA19">
            <v>-34.5</v>
          </cell>
          <cell r="BB19">
            <v>-212.03571428571428</v>
          </cell>
          <cell r="BC19">
            <v>1.5</v>
          </cell>
          <cell r="BD19">
            <v>-59.5</v>
          </cell>
          <cell r="BE19">
            <v>-5.25</v>
          </cell>
          <cell r="BJ19">
            <v>-15</v>
          </cell>
          <cell r="BK19">
            <v>-110</v>
          </cell>
          <cell r="BL19">
            <v>-100</v>
          </cell>
          <cell r="BM19">
            <v>-100</v>
          </cell>
          <cell r="BN19">
            <v>-35</v>
          </cell>
          <cell r="BO19">
            <v>-45</v>
          </cell>
          <cell r="BP19">
            <v>-225</v>
          </cell>
          <cell r="BQ19">
            <v>-40</v>
          </cell>
          <cell r="BR19">
            <v>-80</v>
          </cell>
          <cell r="BS19">
            <v>0</v>
          </cell>
          <cell r="BY19">
            <v>-8.4265000000000008</v>
          </cell>
          <cell r="CD19">
            <v>-8.4265000000000008</v>
          </cell>
        </row>
        <row r="20">
          <cell r="A20">
            <v>15</v>
          </cell>
          <cell r="B20">
            <v>-33</v>
          </cell>
          <cell r="C20">
            <v>-38</v>
          </cell>
          <cell r="D20">
            <v>81</v>
          </cell>
          <cell r="E20">
            <v>-256</v>
          </cell>
          <cell r="F20">
            <v>-17</v>
          </cell>
          <cell r="G20">
            <v>-87</v>
          </cell>
          <cell r="H20">
            <v>-92</v>
          </cell>
          <cell r="I20">
            <v>-28</v>
          </cell>
          <cell r="J20">
            <v>-78</v>
          </cell>
          <cell r="K20">
            <v>-29</v>
          </cell>
          <cell r="L20">
            <v>0</v>
          </cell>
          <cell r="M20">
            <v>290</v>
          </cell>
          <cell r="P20">
            <v>-287</v>
          </cell>
          <cell r="S20">
            <v>-601.89285714285711</v>
          </cell>
          <cell r="T20">
            <v>-287</v>
          </cell>
          <cell r="U20">
            <v>-750</v>
          </cell>
          <cell r="V20">
            <v>-601.89285714285711</v>
          </cell>
          <cell r="W20">
            <v>-331</v>
          </cell>
          <cell r="X20">
            <v>-405</v>
          </cell>
          <cell r="Y20">
            <v>-317.07142857142856</v>
          </cell>
          <cell r="AA20">
            <v>0</v>
          </cell>
          <cell r="AB20">
            <v>-12.178571428571429</v>
          </cell>
          <cell r="AF20">
            <v>0</v>
          </cell>
          <cell r="AG20">
            <v>2.6428571428571428</v>
          </cell>
          <cell r="AL20">
            <v>-213</v>
          </cell>
          <cell r="AM20">
            <v>-345</v>
          </cell>
          <cell r="AN20">
            <v>-275.28571428571428</v>
          </cell>
          <cell r="AR20">
            <v>-544</v>
          </cell>
          <cell r="AS20">
            <v>-750</v>
          </cell>
          <cell r="AT20">
            <v>-592.35714285714289</v>
          </cell>
          <cell r="AV20">
            <v>-16.321428571428573</v>
          </cell>
          <cell r="AW20">
            <v>-74.857142857142861</v>
          </cell>
          <cell r="AX20">
            <v>-90.678571428571431</v>
          </cell>
          <cell r="AY20">
            <v>-73.642857142857139</v>
          </cell>
          <cell r="AZ20">
            <v>-27.071428571428573</v>
          </cell>
          <cell r="BA20">
            <v>-34.5</v>
          </cell>
          <cell r="BB20">
            <v>-212.03571428571428</v>
          </cell>
          <cell r="BC20">
            <v>1.5</v>
          </cell>
          <cell r="BD20">
            <v>-59.5</v>
          </cell>
          <cell r="BE20">
            <v>-5.25</v>
          </cell>
          <cell r="BJ20">
            <v>-15</v>
          </cell>
          <cell r="BK20">
            <v>-110</v>
          </cell>
          <cell r="BL20">
            <v>-100</v>
          </cell>
          <cell r="BM20">
            <v>-100</v>
          </cell>
          <cell r="BN20">
            <v>-35</v>
          </cell>
          <cell r="BO20">
            <v>-45</v>
          </cell>
          <cell r="BP20">
            <v>-225</v>
          </cell>
          <cell r="BQ20">
            <v>-40</v>
          </cell>
          <cell r="BR20">
            <v>-80</v>
          </cell>
          <cell r="BS20">
            <v>0</v>
          </cell>
          <cell r="BY20">
            <v>-9.0283928571428582</v>
          </cell>
          <cell r="CD20">
            <v>-9.0283928571428582</v>
          </cell>
        </row>
        <row r="21">
          <cell r="A21">
            <v>16</v>
          </cell>
          <cell r="B21">
            <v>-77</v>
          </cell>
          <cell r="C21">
            <v>-22</v>
          </cell>
          <cell r="D21">
            <v>-18</v>
          </cell>
          <cell r="E21">
            <v>-260</v>
          </cell>
          <cell r="F21">
            <v>-17</v>
          </cell>
          <cell r="G21">
            <v>-118</v>
          </cell>
          <cell r="H21">
            <v>-93</v>
          </cell>
          <cell r="I21">
            <v>-45</v>
          </cell>
          <cell r="J21">
            <v>-78</v>
          </cell>
          <cell r="K21">
            <v>-41</v>
          </cell>
          <cell r="L21">
            <v>0</v>
          </cell>
          <cell r="M21">
            <v>271</v>
          </cell>
          <cell r="P21">
            <v>-498</v>
          </cell>
          <cell r="S21">
            <v>-601.89285714285711</v>
          </cell>
          <cell r="T21">
            <v>-498</v>
          </cell>
          <cell r="U21">
            <v>-750</v>
          </cell>
          <cell r="V21">
            <v>-601.89285714285711</v>
          </cell>
          <cell r="W21">
            <v>-392</v>
          </cell>
          <cell r="X21">
            <v>-405</v>
          </cell>
          <cell r="Y21">
            <v>-317.07142857142856</v>
          </cell>
          <cell r="AA21">
            <v>0</v>
          </cell>
          <cell r="AB21">
            <v>-12.178571428571429</v>
          </cell>
          <cell r="AF21">
            <v>0</v>
          </cell>
          <cell r="AG21">
            <v>2.6428571428571428</v>
          </cell>
          <cell r="AL21">
            <v>-300</v>
          </cell>
          <cell r="AM21">
            <v>-345</v>
          </cell>
          <cell r="AN21">
            <v>-275.28571428571428</v>
          </cell>
          <cell r="AR21">
            <v>-692</v>
          </cell>
          <cell r="AS21">
            <v>-750</v>
          </cell>
          <cell r="AT21">
            <v>-592.35714285714289</v>
          </cell>
          <cell r="AV21">
            <v>-16.321428571428573</v>
          </cell>
          <cell r="AW21">
            <v>-74.857142857142861</v>
          </cell>
          <cell r="AX21">
            <v>-90.678571428571431</v>
          </cell>
          <cell r="AY21">
            <v>-73.642857142857139</v>
          </cell>
          <cell r="AZ21">
            <v>-27.071428571428573</v>
          </cell>
          <cell r="BA21">
            <v>-34.5</v>
          </cell>
          <cell r="BB21">
            <v>-212.03571428571428</v>
          </cell>
          <cell r="BC21">
            <v>1.5</v>
          </cell>
          <cell r="BD21">
            <v>-59.5</v>
          </cell>
          <cell r="BE21">
            <v>-5.25</v>
          </cell>
          <cell r="BJ21">
            <v>-15</v>
          </cell>
          <cell r="BK21">
            <v>-110</v>
          </cell>
          <cell r="BL21">
            <v>-100</v>
          </cell>
          <cell r="BM21">
            <v>-100</v>
          </cell>
          <cell r="BN21">
            <v>-35</v>
          </cell>
          <cell r="BO21">
            <v>-45</v>
          </cell>
          <cell r="BP21">
            <v>-225</v>
          </cell>
          <cell r="BQ21">
            <v>-40</v>
          </cell>
          <cell r="BR21">
            <v>-80</v>
          </cell>
          <cell r="BS21">
            <v>0</v>
          </cell>
          <cell r="BY21">
            <v>-9.6302857142857157</v>
          </cell>
          <cell r="CD21">
            <v>-9.6302857142857157</v>
          </cell>
        </row>
        <row r="22">
          <cell r="A22">
            <v>17</v>
          </cell>
          <cell r="B22">
            <v>-129</v>
          </cell>
          <cell r="C22">
            <v>-75</v>
          </cell>
          <cell r="D22">
            <v>-46</v>
          </cell>
          <cell r="E22">
            <v>-500</v>
          </cell>
          <cell r="F22">
            <v>-29</v>
          </cell>
          <cell r="G22">
            <v>-113</v>
          </cell>
          <cell r="H22">
            <v>-119</v>
          </cell>
          <cell r="I22">
            <v>-46</v>
          </cell>
          <cell r="J22">
            <v>-80</v>
          </cell>
          <cell r="K22">
            <v>-40</v>
          </cell>
          <cell r="L22">
            <v>0</v>
          </cell>
          <cell r="M22">
            <v>-244</v>
          </cell>
          <cell r="P22">
            <v>-1421</v>
          </cell>
          <cell r="S22">
            <v>-601.89285714285711</v>
          </cell>
          <cell r="T22">
            <v>-1421</v>
          </cell>
          <cell r="U22">
            <v>-750</v>
          </cell>
          <cell r="V22">
            <v>-601.89285714285711</v>
          </cell>
          <cell r="W22">
            <v>-427</v>
          </cell>
          <cell r="X22">
            <v>-405</v>
          </cell>
          <cell r="Y22">
            <v>-317.07142857142856</v>
          </cell>
          <cell r="AA22">
            <v>0</v>
          </cell>
          <cell r="AB22">
            <v>-12.178571428571429</v>
          </cell>
          <cell r="AF22">
            <v>0</v>
          </cell>
          <cell r="AG22">
            <v>2.6428571428571428</v>
          </cell>
          <cell r="AL22">
            <v>-621</v>
          </cell>
          <cell r="AM22">
            <v>-345</v>
          </cell>
          <cell r="AN22">
            <v>-275.28571428571428</v>
          </cell>
          <cell r="AR22">
            <v>-1048</v>
          </cell>
          <cell r="AS22">
            <v>-750</v>
          </cell>
          <cell r="AT22">
            <v>-592.35714285714289</v>
          </cell>
          <cell r="AV22">
            <v>-16.321428571428573</v>
          </cell>
          <cell r="AW22">
            <v>-74.857142857142861</v>
          </cell>
          <cell r="AX22">
            <v>-90.678571428571431</v>
          </cell>
          <cell r="AY22">
            <v>-73.642857142857139</v>
          </cell>
          <cell r="AZ22">
            <v>-27.071428571428573</v>
          </cell>
          <cell r="BA22">
            <v>-34.5</v>
          </cell>
          <cell r="BB22">
            <v>-212.03571428571428</v>
          </cell>
          <cell r="BC22">
            <v>1.5</v>
          </cell>
          <cell r="BD22">
            <v>-59.5</v>
          </cell>
          <cell r="BE22">
            <v>-5.25</v>
          </cell>
          <cell r="BJ22">
            <v>-15</v>
          </cell>
          <cell r="BK22">
            <v>-110</v>
          </cell>
          <cell r="BL22">
            <v>-100</v>
          </cell>
          <cell r="BM22">
            <v>-100</v>
          </cell>
          <cell r="BN22">
            <v>-35</v>
          </cell>
          <cell r="BO22">
            <v>-45</v>
          </cell>
          <cell r="BP22">
            <v>-225</v>
          </cell>
          <cell r="BQ22">
            <v>-40</v>
          </cell>
          <cell r="BR22">
            <v>-80</v>
          </cell>
          <cell r="BS22">
            <v>0</v>
          </cell>
          <cell r="BY22">
            <v>-10.232178571428573</v>
          </cell>
          <cell r="CD22">
            <v>-10.232178571428573</v>
          </cell>
        </row>
        <row r="23">
          <cell r="A23">
            <v>18</v>
          </cell>
          <cell r="B23">
            <v>-55</v>
          </cell>
          <cell r="C23">
            <v>-71</v>
          </cell>
          <cell r="D23">
            <v>-51</v>
          </cell>
          <cell r="E23">
            <v>-397</v>
          </cell>
          <cell r="F23">
            <v>-29</v>
          </cell>
          <cell r="G23">
            <v>-122</v>
          </cell>
          <cell r="H23">
            <v>-113</v>
          </cell>
          <cell r="I23">
            <v>-46</v>
          </cell>
          <cell r="J23">
            <v>-80</v>
          </cell>
          <cell r="K23">
            <v>-43</v>
          </cell>
          <cell r="L23">
            <v>0</v>
          </cell>
          <cell r="M23">
            <v>-44</v>
          </cell>
          <cell r="P23">
            <v>-1051</v>
          </cell>
          <cell r="S23">
            <v>-601.89285714285711</v>
          </cell>
          <cell r="T23">
            <v>-1051</v>
          </cell>
          <cell r="U23">
            <v>-750</v>
          </cell>
          <cell r="V23">
            <v>-601.89285714285711</v>
          </cell>
          <cell r="W23">
            <v>-433</v>
          </cell>
          <cell r="X23">
            <v>-405</v>
          </cell>
          <cell r="Y23">
            <v>-317.07142857142856</v>
          </cell>
          <cell r="AA23">
            <v>0</v>
          </cell>
          <cell r="AB23">
            <v>-12.178571428571429</v>
          </cell>
          <cell r="AF23">
            <v>0</v>
          </cell>
          <cell r="AG23">
            <v>2.6428571428571428</v>
          </cell>
          <cell r="AL23">
            <v>-519</v>
          </cell>
          <cell r="AM23">
            <v>-345</v>
          </cell>
          <cell r="AN23">
            <v>-275.28571428571428</v>
          </cell>
          <cell r="AR23">
            <v>-952</v>
          </cell>
          <cell r="AS23">
            <v>-750</v>
          </cell>
          <cell r="AT23">
            <v>-592.35714285714289</v>
          </cell>
          <cell r="AV23">
            <v>-16.321428571428573</v>
          </cell>
          <cell r="AW23">
            <v>-74.857142857142861</v>
          </cell>
          <cell r="AX23">
            <v>-90.678571428571431</v>
          </cell>
          <cell r="AY23">
            <v>-73.642857142857139</v>
          </cell>
          <cell r="AZ23">
            <v>-27.071428571428573</v>
          </cell>
          <cell r="BA23">
            <v>-34.5</v>
          </cell>
          <cell r="BB23">
            <v>-212.03571428571428</v>
          </cell>
          <cell r="BC23">
            <v>1.5</v>
          </cell>
          <cell r="BD23">
            <v>-59.5</v>
          </cell>
          <cell r="BE23">
            <v>-5.25</v>
          </cell>
          <cell r="BJ23">
            <v>-15</v>
          </cell>
          <cell r="BK23">
            <v>-110</v>
          </cell>
          <cell r="BL23">
            <v>-100</v>
          </cell>
          <cell r="BM23">
            <v>-100</v>
          </cell>
          <cell r="BN23">
            <v>-35</v>
          </cell>
          <cell r="BO23">
            <v>-45</v>
          </cell>
          <cell r="BP23">
            <v>-225</v>
          </cell>
          <cell r="BQ23">
            <v>-40</v>
          </cell>
          <cell r="BR23">
            <v>-80</v>
          </cell>
          <cell r="BS23">
            <v>0</v>
          </cell>
          <cell r="BY23">
            <v>-10.834071428571431</v>
          </cell>
          <cell r="CD23">
            <v>-10.834071428571431</v>
          </cell>
        </row>
        <row r="24">
          <cell r="A24">
            <v>19</v>
          </cell>
          <cell r="B24">
            <v>88</v>
          </cell>
          <cell r="C24">
            <v>-68</v>
          </cell>
          <cell r="D24">
            <v>-5</v>
          </cell>
          <cell r="E24">
            <v>-225</v>
          </cell>
          <cell r="F24">
            <v>-29</v>
          </cell>
          <cell r="G24">
            <v>-88</v>
          </cell>
          <cell r="H24">
            <v>-9</v>
          </cell>
          <cell r="I24">
            <v>-50</v>
          </cell>
          <cell r="J24">
            <v>-6</v>
          </cell>
          <cell r="K24">
            <v>-37</v>
          </cell>
          <cell r="L24">
            <v>0</v>
          </cell>
          <cell r="M24">
            <v>114</v>
          </cell>
          <cell r="P24">
            <v>-315</v>
          </cell>
          <cell r="U24">
            <v>-750</v>
          </cell>
          <cell r="W24">
            <v>-219</v>
          </cell>
          <cell r="X24">
            <v>-405</v>
          </cell>
          <cell r="Y24">
            <v>-317.07142857142856</v>
          </cell>
          <cell r="AA24">
            <v>0</v>
          </cell>
          <cell r="AB24">
            <v>-12.178571428571429</v>
          </cell>
          <cell r="AF24">
            <v>0</v>
          </cell>
          <cell r="AG24">
            <v>2.6428571428571428</v>
          </cell>
          <cell r="AM24">
            <v>-345</v>
          </cell>
          <cell r="AS24">
            <v>-750</v>
          </cell>
          <cell r="AV24">
            <v>-16.321428571428573</v>
          </cell>
          <cell r="AW24">
            <v>-74.857142857142861</v>
          </cell>
          <cell r="AX24">
            <v>-90.678571428571431</v>
          </cell>
          <cell r="AY24">
            <v>-73.642857142857139</v>
          </cell>
          <cell r="AZ24">
            <v>-27.071428571428573</v>
          </cell>
          <cell r="BA24">
            <v>-34.5</v>
          </cell>
          <cell r="BB24">
            <v>-212.03571428571428</v>
          </cell>
          <cell r="BC24">
            <v>1.5</v>
          </cell>
          <cell r="BD24">
            <v>-59.5</v>
          </cell>
          <cell r="BE24">
            <v>-5.25</v>
          </cell>
          <cell r="BJ24">
            <v>-15</v>
          </cell>
          <cell r="BK24">
            <v>-110</v>
          </cell>
          <cell r="BL24">
            <v>-100</v>
          </cell>
          <cell r="BM24">
            <v>-100</v>
          </cell>
          <cell r="BN24">
            <v>-35</v>
          </cell>
          <cell r="BO24">
            <v>-45</v>
          </cell>
          <cell r="BP24">
            <v>-225</v>
          </cell>
          <cell r="BQ24">
            <v>-40</v>
          </cell>
          <cell r="BR24">
            <v>-80</v>
          </cell>
          <cell r="BS24">
            <v>0</v>
          </cell>
          <cell r="BY24">
            <v>-11.435964285714288</v>
          </cell>
          <cell r="CD24">
            <v>-11.435964285714288</v>
          </cell>
        </row>
        <row r="25">
          <cell r="A25">
            <v>20</v>
          </cell>
          <cell r="B25">
            <v>52</v>
          </cell>
          <cell r="C25">
            <v>-70</v>
          </cell>
          <cell r="D25">
            <v>36</v>
          </cell>
          <cell r="E25">
            <v>-221</v>
          </cell>
          <cell r="F25">
            <v>-27</v>
          </cell>
          <cell r="G25">
            <v>-117</v>
          </cell>
          <cell r="H25">
            <v>0</v>
          </cell>
          <cell r="I25">
            <v>-50</v>
          </cell>
          <cell r="J25">
            <v>0</v>
          </cell>
          <cell r="K25">
            <v>-42</v>
          </cell>
          <cell r="L25">
            <v>0</v>
          </cell>
          <cell r="M25">
            <v>79</v>
          </cell>
          <cell r="P25">
            <v>-360</v>
          </cell>
          <cell r="U25">
            <v>-750</v>
          </cell>
          <cell r="W25">
            <v>-236</v>
          </cell>
          <cell r="X25">
            <v>-405</v>
          </cell>
          <cell r="Y25">
            <v>-317.07142857142856</v>
          </cell>
          <cell r="AA25">
            <v>0</v>
          </cell>
          <cell r="AB25">
            <v>-12.178571428571429</v>
          </cell>
          <cell r="AF25">
            <v>0</v>
          </cell>
          <cell r="AG25">
            <v>2.6428571428571428</v>
          </cell>
          <cell r="AM25">
            <v>-345</v>
          </cell>
          <cell r="AS25">
            <v>-750</v>
          </cell>
          <cell r="AV25">
            <v>-16.321428571428573</v>
          </cell>
          <cell r="AW25">
            <v>-74.857142857142861</v>
          </cell>
          <cell r="AX25">
            <v>-90.678571428571431</v>
          </cell>
          <cell r="AY25">
            <v>-73.642857142857139</v>
          </cell>
          <cell r="AZ25">
            <v>-27.071428571428573</v>
          </cell>
          <cell r="BA25">
            <v>-34.5</v>
          </cell>
          <cell r="BB25">
            <v>-212.03571428571428</v>
          </cell>
          <cell r="BC25">
            <v>1.5</v>
          </cell>
          <cell r="BD25">
            <v>-59.5</v>
          </cell>
          <cell r="BE25">
            <v>-5.25</v>
          </cell>
          <cell r="BJ25">
            <v>-15</v>
          </cell>
          <cell r="BK25">
            <v>-110</v>
          </cell>
          <cell r="BL25">
            <v>-100</v>
          </cell>
          <cell r="BM25">
            <v>-100</v>
          </cell>
          <cell r="BN25">
            <v>-35</v>
          </cell>
          <cell r="BO25">
            <v>-45</v>
          </cell>
          <cell r="BP25">
            <v>-225</v>
          </cell>
          <cell r="BQ25">
            <v>-40</v>
          </cell>
          <cell r="BR25">
            <v>-80</v>
          </cell>
          <cell r="BS25">
            <v>0</v>
          </cell>
          <cell r="BY25">
            <v>-12.037857142857145</v>
          </cell>
          <cell r="CD25">
            <v>-12.037857142857145</v>
          </cell>
        </row>
        <row r="26">
          <cell r="A26">
            <v>21</v>
          </cell>
          <cell r="B26">
            <v>3</v>
          </cell>
          <cell r="C26">
            <v>-70</v>
          </cell>
          <cell r="D26">
            <v>103</v>
          </cell>
          <cell r="E26">
            <v>-225</v>
          </cell>
          <cell r="F26">
            <v>-26</v>
          </cell>
          <cell r="G26">
            <v>-120</v>
          </cell>
          <cell r="H26">
            <v>0</v>
          </cell>
          <cell r="I26">
            <v>-50</v>
          </cell>
          <cell r="J26">
            <v>0</v>
          </cell>
          <cell r="K26">
            <v>-44</v>
          </cell>
          <cell r="L26">
            <v>0</v>
          </cell>
          <cell r="M26">
            <v>114</v>
          </cell>
          <cell r="P26">
            <v>-315</v>
          </cell>
          <cell r="U26">
            <v>-750</v>
          </cell>
          <cell r="W26">
            <v>-240</v>
          </cell>
          <cell r="X26">
            <v>-405</v>
          </cell>
          <cell r="Y26">
            <v>-317.07142857142856</v>
          </cell>
          <cell r="AA26">
            <v>0</v>
          </cell>
          <cell r="AB26">
            <v>-12.178571428571429</v>
          </cell>
          <cell r="AF26">
            <v>0</v>
          </cell>
          <cell r="AG26">
            <v>2.6428571428571428</v>
          </cell>
          <cell r="AM26">
            <v>-345</v>
          </cell>
          <cell r="AS26">
            <v>-750</v>
          </cell>
          <cell r="AV26">
            <v>-16.321428571428573</v>
          </cell>
          <cell r="AW26">
            <v>-74.857142857142861</v>
          </cell>
          <cell r="AX26">
            <v>-90.678571428571431</v>
          </cell>
          <cell r="AY26">
            <v>-73.642857142857139</v>
          </cell>
          <cell r="AZ26">
            <v>-27.071428571428573</v>
          </cell>
          <cell r="BA26">
            <v>-34.5</v>
          </cell>
          <cell r="BB26">
            <v>-212.03571428571428</v>
          </cell>
          <cell r="BC26">
            <v>1.5</v>
          </cell>
          <cell r="BD26">
            <v>-59.5</v>
          </cell>
          <cell r="BE26">
            <v>-5.25</v>
          </cell>
          <cell r="BJ26">
            <v>-15</v>
          </cell>
          <cell r="BK26">
            <v>-110</v>
          </cell>
          <cell r="BL26">
            <v>-100</v>
          </cell>
          <cell r="BM26">
            <v>-100</v>
          </cell>
          <cell r="BN26">
            <v>-35</v>
          </cell>
          <cell r="BO26">
            <v>-45</v>
          </cell>
          <cell r="BP26">
            <v>-225</v>
          </cell>
          <cell r="BQ26">
            <v>-40</v>
          </cell>
          <cell r="BR26">
            <v>-80</v>
          </cell>
          <cell r="BS26">
            <v>0</v>
          </cell>
          <cell r="BY26">
            <v>-12.639750000000003</v>
          </cell>
          <cell r="CD26">
            <v>-12.639750000000003</v>
          </cell>
        </row>
        <row r="27">
          <cell r="A27">
            <v>22</v>
          </cell>
          <cell r="B27">
            <v>4</v>
          </cell>
          <cell r="C27">
            <v>-62</v>
          </cell>
          <cell r="D27">
            <v>3</v>
          </cell>
          <cell r="E27">
            <v>-225</v>
          </cell>
          <cell r="F27">
            <v>-27</v>
          </cell>
          <cell r="G27">
            <v>-116</v>
          </cell>
          <cell r="H27">
            <v>-92</v>
          </cell>
          <cell r="I27">
            <v>-48</v>
          </cell>
          <cell r="J27">
            <v>-68</v>
          </cell>
          <cell r="K27">
            <v>-43</v>
          </cell>
          <cell r="L27">
            <v>0</v>
          </cell>
          <cell r="M27">
            <v>225</v>
          </cell>
          <cell r="P27">
            <v>-449</v>
          </cell>
          <cell r="U27">
            <v>-750</v>
          </cell>
          <cell r="W27">
            <v>-394</v>
          </cell>
          <cell r="X27">
            <v>-405</v>
          </cell>
          <cell r="Y27">
            <v>-317.07142857142856</v>
          </cell>
          <cell r="AA27">
            <v>0</v>
          </cell>
          <cell r="AB27">
            <v>-12.178571428571429</v>
          </cell>
          <cell r="AF27">
            <v>0</v>
          </cell>
          <cell r="AG27">
            <v>2.6428571428571428</v>
          </cell>
          <cell r="AM27">
            <v>-345</v>
          </cell>
          <cell r="AS27">
            <v>-750</v>
          </cell>
          <cell r="AV27">
            <v>-16.321428571428573</v>
          </cell>
          <cell r="AW27">
            <v>-74.857142857142861</v>
          </cell>
          <cell r="AX27">
            <v>-90.678571428571431</v>
          </cell>
          <cell r="AY27">
            <v>-73.642857142857139</v>
          </cell>
          <cell r="AZ27">
            <v>-27.071428571428573</v>
          </cell>
          <cell r="BA27">
            <v>-34.5</v>
          </cell>
          <cell r="BB27">
            <v>-212.03571428571428</v>
          </cell>
          <cell r="BC27">
            <v>1.5</v>
          </cell>
          <cell r="BD27">
            <v>-59.5</v>
          </cell>
          <cell r="BE27">
            <v>-5.25</v>
          </cell>
          <cell r="BJ27">
            <v>-15</v>
          </cell>
          <cell r="BK27">
            <v>-110</v>
          </cell>
          <cell r="BL27">
            <v>-100</v>
          </cell>
          <cell r="BM27">
            <v>-100</v>
          </cell>
          <cell r="BN27">
            <v>-35</v>
          </cell>
          <cell r="BO27">
            <v>-45</v>
          </cell>
          <cell r="BP27">
            <v>-225</v>
          </cell>
          <cell r="BQ27">
            <v>-40</v>
          </cell>
          <cell r="BR27">
            <v>-80</v>
          </cell>
          <cell r="BS27">
            <v>0</v>
          </cell>
          <cell r="BY27">
            <v>-13.24164285714286</v>
          </cell>
          <cell r="CD27">
            <v>-13.24164285714286</v>
          </cell>
        </row>
        <row r="28">
          <cell r="A28">
            <v>23</v>
          </cell>
          <cell r="B28">
            <v>0</v>
          </cell>
          <cell r="C28">
            <v>-55</v>
          </cell>
          <cell r="D28">
            <v>-21</v>
          </cell>
          <cell r="E28">
            <v>-225</v>
          </cell>
          <cell r="F28">
            <v>-26</v>
          </cell>
          <cell r="G28">
            <v>-81</v>
          </cell>
          <cell r="H28">
            <v>-95</v>
          </cell>
          <cell r="I28">
            <v>-46</v>
          </cell>
          <cell r="J28">
            <v>-75</v>
          </cell>
          <cell r="K28">
            <v>-37</v>
          </cell>
          <cell r="L28">
            <v>-39</v>
          </cell>
          <cell r="M28">
            <v>69</v>
          </cell>
          <cell r="P28">
            <v>-631</v>
          </cell>
          <cell r="U28">
            <v>-750</v>
          </cell>
          <cell r="W28">
            <v>-360</v>
          </cell>
          <cell r="X28">
            <v>-405</v>
          </cell>
          <cell r="Y28">
            <v>-317.07142857142856</v>
          </cell>
          <cell r="AA28">
            <v>0</v>
          </cell>
          <cell r="AB28">
            <v>-12.178571428571429</v>
          </cell>
          <cell r="AF28">
            <v>0</v>
          </cell>
          <cell r="AG28">
            <v>2.6428571428571428</v>
          </cell>
          <cell r="AM28">
            <v>-345</v>
          </cell>
          <cell r="AS28">
            <v>-750</v>
          </cell>
          <cell r="AV28">
            <v>-16.321428571428573</v>
          </cell>
          <cell r="AW28">
            <v>-74.857142857142861</v>
          </cell>
          <cell r="AX28">
            <v>-90.678571428571431</v>
          </cell>
          <cell r="AY28">
            <v>-73.642857142857139</v>
          </cell>
          <cell r="AZ28">
            <v>-27.071428571428573</v>
          </cell>
          <cell r="BA28">
            <v>-34.5</v>
          </cell>
          <cell r="BB28">
            <v>-212.03571428571428</v>
          </cell>
          <cell r="BC28">
            <v>1.5</v>
          </cell>
          <cell r="BD28">
            <v>-59.5</v>
          </cell>
          <cell r="BE28">
            <v>-5.25</v>
          </cell>
          <cell r="BJ28">
            <v>-15</v>
          </cell>
          <cell r="BK28">
            <v>-110</v>
          </cell>
          <cell r="BL28">
            <v>-100</v>
          </cell>
          <cell r="BM28">
            <v>-100</v>
          </cell>
          <cell r="BN28">
            <v>-35</v>
          </cell>
          <cell r="BO28">
            <v>-45</v>
          </cell>
          <cell r="BP28">
            <v>-225</v>
          </cell>
          <cell r="BQ28">
            <v>-40</v>
          </cell>
          <cell r="BR28">
            <v>-80</v>
          </cell>
          <cell r="BS28">
            <v>0</v>
          </cell>
          <cell r="BY28">
            <v>-13.843535714285718</v>
          </cell>
          <cell r="CD28">
            <v>-13.843535714285718</v>
          </cell>
        </row>
        <row r="29">
          <cell r="A29">
            <v>24</v>
          </cell>
          <cell r="B29">
            <v>0</v>
          </cell>
          <cell r="C29">
            <v>-54</v>
          </cell>
          <cell r="D29">
            <v>33</v>
          </cell>
          <cell r="E29">
            <v>-225</v>
          </cell>
          <cell r="F29">
            <v>-26</v>
          </cell>
          <cell r="G29">
            <v>-111</v>
          </cell>
          <cell r="H29">
            <v>-95</v>
          </cell>
          <cell r="I29">
            <v>-44</v>
          </cell>
          <cell r="J29">
            <v>-75</v>
          </cell>
          <cell r="K29">
            <v>-43</v>
          </cell>
          <cell r="L29">
            <v>0</v>
          </cell>
          <cell r="M29">
            <v>297</v>
          </cell>
          <cell r="P29">
            <v>-343</v>
          </cell>
          <cell r="U29">
            <v>-750</v>
          </cell>
          <cell r="W29">
            <v>-394</v>
          </cell>
          <cell r="X29">
            <v>-405</v>
          </cell>
          <cell r="Y29">
            <v>-317.07142857142856</v>
          </cell>
          <cell r="AA29">
            <v>0</v>
          </cell>
          <cell r="AB29">
            <v>-12.178571428571429</v>
          </cell>
          <cell r="AF29">
            <v>0</v>
          </cell>
          <cell r="AG29">
            <v>2.6428571428571428</v>
          </cell>
          <cell r="AM29">
            <v>-345</v>
          </cell>
          <cell r="AS29">
            <v>-750</v>
          </cell>
          <cell r="AV29">
            <v>-16.321428571428573</v>
          </cell>
          <cell r="AW29">
            <v>-74.857142857142861</v>
          </cell>
          <cell r="AX29">
            <v>-90.678571428571431</v>
          </cell>
          <cell r="AY29">
            <v>-73.642857142857139</v>
          </cell>
          <cell r="AZ29">
            <v>-27.071428571428573</v>
          </cell>
          <cell r="BA29">
            <v>-34.5</v>
          </cell>
          <cell r="BB29">
            <v>-212.03571428571428</v>
          </cell>
          <cell r="BC29">
            <v>1.5</v>
          </cell>
          <cell r="BD29">
            <v>-59.5</v>
          </cell>
          <cell r="BE29">
            <v>-5.25</v>
          </cell>
          <cell r="BJ29">
            <v>-15</v>
          </cell>
          <cell r="BK29">
            <v>-110</v>
          </cell>
          <cell r="BL29">
            <v>-100</v>
          </cell>
          <cell r="BM29">
            <v>-100</v>
          </cell>
          <cell r="BN29">
            <v>-35</v>
          </cell>
          <cell r="BO29">
            <v>-45</v>
          </cell>
          <cell r="BP29">
            <v>-225</v>
          </cell>
          <cell r="BQ29">
            <v>-40</v>
          </cell>
          <cell r="BR29">
            <v>-80</v>
          </cell>
          <cell r="BS29">
            <v>0</v>
          </cell>
          <cell r="BY29">
            <v>-14.445428571428575</v>
          </cell>
          <cell r="CD29">
            <v>-14.445428571428575</v>
          </cell>
        </row>
        <row r="30">
          <cell r="A30">
            <v>25</v>
          </cell>
          <cell r="B30">
            <v>0</v>
          </cell>
          <cell r="C30">
            <v>-57</v>
          </cell>
          <cell r="D30">
            <v>0</v>
          </cell>
          <cell r="E30">
            <v>-225</v>
          </cell>
          <cell r="F30">
            <v>-20</v>
          </cell>
          <cell r="G30">
            <v>-109</v>
          </cell>
          <cell r="H30">
            <v>-95</v>
          </cell>
          <cell r="I30">
            <v>-43</v>
          </cell>
          <cell r="J30">
            <v>-75</v>
          </cell>
          <cell r="K30">
            <v>-43</v>
          </cell>
          <cell r="L30">
            <v>0</v>
          </cell>
          <cell r="M30">
            <v>152</v>
          </cell>
          <cell r="P30">
            <v>-515</v>
          </cell>
          <cell r="U30">
            <v>-750</v>
          </cell>
          <cell r="W30">
            <v>-385</v>
          </cell>
          <cell r="X30">
            <v>-405</v>
          </cell>
          <cell r="Y30">
            <v>-317.07142857142856</v>
          </cell>
          <cell r="AA30">
            <v>0</v>
          </cell>
          <cell r="AB30">
            <v>-12.178571428571429</v>
          </cell>
          <cell r="AF30">
            <v>0</v>
          </cell>
          <cell r="AG30">
            <v>2.6428571428571428</v>
          </cell>
          <cell r="AM30">
            <v>-345</v>
          </cell>
          <cell r="AS30">
            <v>-750</v>
          </cell>
          <cell r="AV30">
            <v>-16.321428571428573</v>
          </cell>
          <cell r="AW30">
            <v>-74.857142857142861</v>
          </cell>
          <cell r="AX30">
            <v>-90.678571428571431</v>
          </cell>
          <cell r="BC30">
            <v>1.5</v>
          </cell>
          <cell r="BJ30">
            <v>-15</v>
          </cell>
          <cell r="BK30">
            <v>-110</v>
          </cell>
          <cell r="BL30">
            <v>-100</v>
          </cell>
          <cell r="BM30">
            <v>-100</v>
          </cell>
          <cell r="BN30">
            <v>-35</v>
          </cell>
          <cell r="BO30">
            <v>-45</v>
          </cell>
          <cell r="BP30">
            <v>-225</v>
          </cell>
          <cell r="BQ30">
            <v>-40</v>
          </cell>
          <cell r="BR30">
            <v>-80</v>
          </cell>
          <cell r="BS30">
            <v>0</v>
          </cell>
          <cell r="BY30">
            <v>-15.047321428571433</v>
          </cell>
          <cell r="CD30">
            <v>-15.047321428571433</v>
          </cell>
        </row>
        <row r="31">
          <cell r="A31">
            <v>26</v>
          </cell>
          <cell r="B31">
            <v>0</v>
          </cell>
          <cell r="C31">
            <v>-27</v>
          </cell>
          <cell r="D31">
            <v>1</v>
          </cell>
          <cell r="E31">
            <v>-138</v>
          </cell>
          <cell r="F31">
            <v>-20</v>
          </cell>
          <cell r="G31">
            <v>0</v>
          </cell>
          <cell r="H31">
            <v>-94</v>
          </cell>
          <cell r="I31">
            <v>-42</v>
          </cell>
          <cell r="J31">
            <v>-75</v>
          </cell>
          <cell r="K31">
            <v>0</v>
          </cell>
          <cell r="L31">
            <v>36</v>
          </cell>
          <cell r="M31">
            <v>290</v>
          </cell>
          <cell r="P31">
            <v>-69</v>
          </cell>
          <cell r="U31">
            <v>-750</v>
          </cell>
          <cell r="W31">
            <v>-231</v>
          </cell>
          <cell r="X31">
            <v>-405</v>
          </cell>
          <cell r="Y31">
            <v>-317.07142857142856</v>
          </cell>
          <cell r="AA31">
            <v>0</v>
          </cell>
          <cell r="AF31">
            <v>0</v>
          </cell>
          <cell r="AM31">
            <v>-345</v>
          </cell>
          <cell r="AS31">
            <v>-750</v>
          </cell>
          <cell r="AV31">
            <v>-16.321428571428573</v>
          </cell>
          <cell r="AW31">
            <v>-74.857142857142861</v>
          </cell>
          <cell r="AX31">
            <v>-90.678571428571431</v>
          </cell>
          <cell r="BC31">
            <v>1.5</v>
          </cell>
          <cell r="BJ31">
            <v>-15</v>
          </cell>
          <cell r="BK31">
            <v>-110</v>
          </cell>
          <cell r="BL31">
            <v>-100</v>
          </cell>
          <cell r="BM31">
            <v>-100</v>
          </cell>
          <cell r="BN31">
            <v>-35</v>
          </cell>
          <cell r="BO31">
            <v>-45</v>
          </cell>
          <cell r="BP31">
            <v>-225</v>
          </cell>
          <cell r="BQ31">
            <v>-40</v>
          </cell>
          <cell r="BR31">
            <v>-80</v>
          </cell>
          <cell r="BS31">
            <v>0</v>
          </cell>
          <cell r="BY31">
            <v>-15.64921428571429</v>
          </cell>
          <cell r="CD31">
            <v>-15.64921428571429</v>
          </cell>
        </row>
        <row r="32">
          <cell r="A32">
            <v>27</v>
          </cell>
          <cell r="B32">
            <v>-29</v>
          </cell>
          <cell r="C32">
            <v>-60</v>
          </cell>
          <cell r="D32">
            <v>0</v>
          </cell>
          <cell r="E32">
            <v>-154</v>
          </cell>
          <cell r="F32">
            <v>-19</v>
          </cell>
          <cell r="G32">
            <v>0</v>
          </cell>
          <cell r="H32">
            <v>-93</v>
          </cell>
          <cell r="I32">
            <v>-43</v>
          </cell>
          <cell r="J32">
            <v>-75</v>
          </cell>
          <cell r="K32">
            <v>0</v>
          </cell>
          <cell r="L32">
            <v>93</v>
          </cell>
          <cell r="M32">
            <v>182</v>
          </cell>
          <cell r="P32">
            <v>-198</v>
          </cell>
          <cell r="U32">
            <v>-750</v>
          </cell>
          <cell r="X32">
            <v>-405</v>
          </cell>
          <cell r="AA32">
            <v>0</v>
          </cell>
          <cell r="AF32">
            <v>0</v>
          </cell>
          <cell r="AM32">
            <v>-345</v>
          </cell>
          <cell r="AS32">
            <v>-750</v>
          </cell>
          <cell r="BJ32">
            <v>-15</v>
          </cell>
          <cell r="BK32">
            <v>-110</v>
          </cell>
          <cell r="BL32">
            <v>-100</v>
          </cell>
          <cell r="BM32">
            <v>-100</v>
          </cell>
          <cell r="BN32">
            <v>-35</v>
          </cell>
          <cell r="BO32">
            <v>-45</v>
          </cell>
          <cell r="BP32">
            <v>-225</v>
          </cell>
          <cell r="BQ32">
            <v>-40</v>
          </cell>
          <cell r="BR32">
            <v>-80</v>
          </cell>
          <cell r="BS32">
            <v>0</v>
          </cell>
          <cell r="BY32">
            <v>-16.251107142857148</v>
          </cell>
          <cell r="CD32">
            <v>-16.251107142857148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Sheet"/>
      <sheetName val="Index"/>
      <sheetName val="Rev Def Sum"/>
      <sheetName val="Rev Requirement"/>
      <sheetName val="Gross Conversion Factor"/>
      <sheetName val="Proforma Adjustments"/>
      <sheetName val="Revenue  Sheet 1"/>
      <sheetName val="Summary Sheet 2"/>
      <sheetName val="Per Books Purchase Gas Exp"/>
      <sheetName val="Annualized Purchase Gas Exp "/>
      <sheetName val="Uncollectible Surcharge Calc"/>
      <sheetName val="Unadj. Rev 2-A"/>
      <sheetName val="Bills 2-B"/>
      <sheetName val="DTH 2-C"/>
      <sheetName val="Norm 2-D"/>
      <sheetName val="Adj. Rev 2-E"/>
      <sheetName val="Adj to OGDR 2-F"/>
      <sheetName val="O&amp;M Expenses"/>
      <sheetName val="O&amp;M Adjustment Summary"/>
      <sheetName val="Labor Adj. Summary"/>
      <sheetName val="Wage Increase"/>
      <sheetName val="Gross Payroll Summary"/>
      <sheetName val="O&amp;M Percentage"/>
      <sheetName val="new positions"/>
      <sheetName val="Incentive"/>
      <sheetName val="Profit Sharing"/>
      <sheetName val="Pensions &amp; Benefits Adj "/>
      <sheetName val="NCSC Test Year Adj"/>
      <sheetName val="Incentive Comp"/>
      <sheetName val="IBM IT"/>
      <sheetName val="NCSC Labor &amp; Benefits"/>
      <sheetName val="Outside Svcs &amp; Company Mem"/>
      <sheetName val="Lease Expense"/>
      <sheetName val="Corporate Insurance"/>
      <sheetName val="Fuel Used in Co Operations"/>
      <sheetName val="Uncollectible Adj."/>
      <sheetName val="Rate Case Expense Adj"/>
      <sheetName val="DSM Surcharge Adjustment"/>
      <sheetName val="PSC &amp; PC Fees Adj"/>
      <sheetName val="Injuries&amp; Damages Adj"/>
      <sheetName val="GTI Funding "/>
      <sheetName val="Choice Costs"/>
      <sheetName val="Postage Costs "/>
      <sheetName val="Customer Education "/>
      <sheetName val="Depreciation Expense Summary"/>
      <sheetName val="Taxes Other than Income Sum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Rate Base"/>
      <sheetName val="Customer Deposits"/>
      <sheetName val="Lead Lag"/>
      <sheetName val="Cost of Capital"/>
      <sheetName val="Round Rob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33 A REV."/>
      <sheetName val="ATTACH REH-5A REV"/>
      <sheetName val="TS1 &amp; TS2 ALLOCATION"/>
    </sheetNames>
    <sheetDataSet>
      <sheetData sheetId="0" refreshError="1">
        <row r="1">
          <cell r="H1" t="str">
            <v>Schedule 33</v>
          </cell>
        </row>
        <row r="3">
          <cell r="D3" t="str">
            <v>COLUMBIA GAS OF VIRGINIA,  INC.</v>
          </cell>
        </row>
        <row r="5">
          <cell r="D5" t="str">
            <v xml:space="preserve">      Schedule of Additional Gross Revenues</v>
          </cell>
        </row>
        <row r="6">
          <cell r="D6" t="str">
            <v>By Rate Schedule Produced By Proposed Rates</v>
          </cell>
        </row>
        <row r="9">
          <cell r="D9" t="str">
            <v>Adjusted</v>
          </cell>
          <cell r="G9" t="str">
            <v>Proposed</v>
          </cell>
          <cell r="H9" t="str">
            <v>Proposed</v>
          </cell>
        </row>
        <row r="10">
          <cell r="C10" t="str">
            <v>Adjusted</v>
          </cell>
          <cell r="D10" t="str">
            <v>Rate</v>
          </cell>
          <cell r="E10" t="str">
            <v>Proposed</v>
          </cell>
          <cell r="F10" t="str">
            <v>Adjusted</v>
          </cell>
          <cell r="G10" t="str">
            <v>Increase</v>
          </cell>
          <cell r="H10" t="str">
            <v>Increase</v>
          </cell>
        </row>
        <row r="11">
          <cell r="B11" t="str">
            <v>Description</v>
          </cell>
          <cell r="C11" t="str">
            <v>Volumes (a)</v>
          </cell>
          <cell r="D11" t="str">
            <v>Revenue (b)</v>
          </cell>
          <cell r="E11" t="str">
            <v>Increase</v>
          </cell>
          <cell r="F11" t="str">
            <v>Revenues</v>
          </cell>
          <cell r="G11" t="str">
            <v>Per Mcf</v>
          </cell>
          <cell r="H11" t="str">
            <v>Percent</v>
          </cell>
        </row>
        <row r="12">
          <cell r="C12" t="str">
            <v>(1)</v>
          </cell>
          <cell r="D12" t="str">
            <v>(2)</v>
          </cell>
          <cell r="E12" t="str">
            <v>(3)</v>
          </cell>
          <cell r="F12" t="str">
            <v>(4=2+3)</v>
          </cell>
          <cell r="G12" t="str">
            <v>(5=3/1)</v>
          </cell>
          <cell r="H12" t="str">
            <v>(6)</v>
          </cell>
        </row>
        <row r="13">
          <cell r="C13" t="str">
            <v>Mcf</v>
          </cell>
          <cell r="D13" t="str">
            <v>$</v>
          </cell>
          <cell r="E13" t="str">
            <v>$</v>
          </cell>
          <cell r="F13" t="str">
            <v>$</v>
          </cell>
          <cell r="G13" t="str">
            <v>$/Mcf</v>
          </cell>
        </row>
        <row r="15">
          <cell r="B15" t="str">
            <v>Residential Service</v>
          </cell>
        </row>
        <row r="16">
          <cell r="B16" t="str">
            <v xml:space="preserve">  East and West</v>
          </cell>
          <cell r="C16">
            <v>11467918.199999999</v>
          </cell>
          <cell r="D16">
            <v>105546782</v>
          </cell>
          <cell r="E16">
            <v>9268974.945700001</v>
          </cell>
          <cell r="F16">
            <v>114815756.9457</v>
          </cell>
        </row>
        <row r="17">
          <cell r="B17" t="str">
            <v xml:space="preserve">  Central</v>
          </cell>
          <cell r="C17">
            <v>917057.1</v>
          </cell>
          <cell r="D17">
            <v>8272167</v>
          </cell>
          <cell r="E17">
            <v>796152.52987344749</v>
          </cell>
          <cell r="F17">
            <v>9068319.5298734475</v>
          </cell>
        </row>
        <row r="18">
          <cell r="B18" t="str">
            <v xml:space="preserve">  Total</v>
          </cell>
          <cell r="C18">
            <v>12384975.299999999</v>
          </cell>
          <cell r="D18">
            <v>113818949</v>
          </cell>
          <cell r="E18">
            <v>10065127.475573448</v>
          </cell>
          <cell r="F18">
            <v>123884076.47557345</v>
          </cell>
          <cell r="G18">
            <v>0.81269999999999998</v>
          </cell>
          <cell r="H18">
            <v>8.8400000000000006E-2</v>
          </cell>
        </row>
        <row r="20">
          <cell r="B20" t="str">
            <v>Small General Service</v>
          </cell>
        </row>
        <row r="21">
          <cell r="B21" t="str">
            <v xml:space="preserve">  Commercial</v>
          </cell>
          <cell r="C21">
            <v>6998572.9000000004</v>
          </cell>
          <cell r="D21">
            <v>47132884</v>
          </cell>
          <cell r="E21">
            <v>2635048.8509999998</v>
          </cell>
          <cell r="F21">
            <v>49767932.850999996</v>
          </cell>
        </row>
        <row r="22">
          <cell r="B22" t="str">
            <v xml:space="preserve">  Industrial</v>
          </cell>
          <cell r="C22">
            <v>522998.3</v>
          </cell>
          <cell r="D22">
            <v>3243215</v>
          </cell>
          <cell r="E22">
            <v>180918.85170088289</v>
          </cell>
          <cell r="F22">
            <v>3424133.8517008829</v>
          </cell>
        </row>
        <row r="23">
          <cell r="B23" t="str">
            <v xml:space="preserve">  Total</v>
          </cell>
          <cell r="C23">
            <v>7521571.2000000002</v>
          </cell>
          <cell r="D23">
            <v>50376099</v>
          </cell>
          <cell r="E23">
            <v>2815967.7027008827</v>
          </cell>
          <cell r="F23">
            <v>53192066.702700876</v>
          </cell>
          <cell r="G23">
            <v>0.37440000000000001</v>
          </cell>
          <cell r="H23">
            <v>5.5899999999999998E-2</v>
          </cell>
        </row>
        <row r="25">
          <cell r="B25" t="str">
            <v xml:space="preserve">Large General Service 1/  </v>
          </cell>
        </row>
        <row r="26">
          <cell r="B26" t="str">
            <v>Transportation Service 1</v>
          </cell>
        </row>
        <row r="27">
          <cell r="B27" t="str">
            <v xml:space="preserve">  Commercial (LGS 1)</v>
          </cell>
          <cell r="C27">
            <v>427682.9</v>
          </cell>
          <cell r="D27">
            <v>1115423</v>
          </cell>
          <cell r="E27">
            <v>32711.53581999999</v>
          </cell>
          <cell r="F27">
            <v>1148134.5358199999</v>
          </cell>
        </row>
        <row r="28">
          <cell r="B28" t="str">
            <v xml:space="preserve">  Industrial (LGS 1)</v>
          </cell>
          <cell r="C28">
            <v>740335</v>
          </cell>
          <cell r="D28">
            <v>3449616</v>
          </cell>
          <cell r="E28">
            <v>74045.791333959671</v>
          </cell>
          <cell r="F28">
            <v>3523661.7913339594</v>
          </cell>
        </row>
        <row r="29">
          <cell r="B29" t="str">
            <v xml:space="preserve">  Commercial (TS-1)</v>
          </cell>
          <cell r="C29">
            <v>2101300.2000000002</v>
          </cell>
          <cell r="D29">
            <v>1368179</v>
          </cell>
          <cell r="E29">
            <v>167328.92973999999</v>
          </cell>
          <cell r="F29">
            <v>1535507.9297400001</v>
          </cell>
        </row>
        <row r="30">
          <cell r="B30" t="str">
            <v xml:space="preserve">  Industrial (TS-1)</v>
          </cell>
          <cell r="C30">
            <v>6947728.5999999996</v>
          </cell>
          <cell r="D30">
            <v>3734034</v>
          </cell>
          <cell r="E30">
            <v>495300.92672000005</v>
          </cell>
          <cell r="F30">
            <v>4229334.9267199999</v>
          </cell>
        </row>
        <row r="31">
          <cell r="B31" t="str">
            <v xml:space="preserve">  Total</v>
          </cell>
          <cell r="C31">
            <v>10217046.699999999</v>
          </cell>
          <cell r="D31">
            <v>9667252</v>
          </cell>
          <cell r="E31">
            <v>769387.1836139597</v>
          </cell>
          <cell r="F31">
            <v>10436639.18361396</v>
          </cell>
          <cell r="G31">
            <v>7.5300000000000006E-2</v>
          </cell>
          <cell r="H31">
            <v>7.9600000000000004E-2</v>
          </cell>
        </row>
        <row r="33">
          <cell r="B33" t="str">
            <v>Large General Service 2/</v>
          </cell>
        </row>
        <row r="34">
          <cell r="B34" t="str">
            <v>Transportation Service 2</v>
          </cell>
        </row>
        <row r="35">
          <cell r="B35" t="str">
            <v xml:space="preserve">  Commercial (LGS 2)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 t="str">
            <v xml:space="preserve">  Industrial (LGS 2)</v>
          </cell>
          <cell r="C36">
            <v>1052107</v>
          </cell>
          <cell r="D36">
            <v>4040109</v>
          </cell>
          <cell r="E36">
            <v>21383.575000000001</v>
          </cell>
          <cell r="F36">
            <v>4061492.5750000002</v>
          </cell>
        </row>
        <row r="37">
          <cell r="B37" t="str">
            <v xml:space="preserve">  Commercial (TS-2)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Industrial (TS-2)</v>
          </cell>
          <cell r="C38">
            <v>13598016</v>
          </cell>
          <cell r="D38">
            <v>3105475</v>
          </cell>
          <cell r="E38">
            <v>353886.06311170897</v>
          </cell>
          <cell r="F38">
            <v>3459361.063111709</v>
          </cell>
        </row>
        <row r="39">
          <cell r="B39" t="str">
            <v xml:space="preserve">  Total</v>
          </cell>
          <cell r="C39">
            <v>14650123</v>
          </cell>
          <cell r="D39">
            <v>7145584</v>
          </cell>
          <cell r="E39">
            <v>375269.63811170898</v>
          </cell>
          <cell r="F39">
            <v>7520853.6381117087</v>
          </cell>
          <cell r="G39">
            <v>2.5600000000000001E-2</v>
          </cell>
          <cell r="H39">
            <v>5.2499999999999998E-2</v>
          </cell>
        </row>
        <row r="42">
          <cell r="B42" t="str">
            <v xml:space="preserve">  Special Contract</v>
          </cell>
          <cell r="C42">
            <v>16993404</v>
          </cell>
          <cell r="D42">
            <v>2615185</v>
          </cell>
          <cell r="E42">
            <v>0</v>
          </cell>
          <cell r="F42">
            <v>2615185</v>
          </cell>
          <cell r="G42">
            <v>0</v>
          </cell>
          <cell r="H42">
            <v>0</v>
          </cell>
        </row>
        <row r="44">
          <cell r="B44" t="str">
            <v xml:space="preserve">  Total Transportation</v>
          </cell>
          <cell r="C44">
            <v>39640448.799999997</v>
          </cell>
          <cell r="D44">
            <v>10822873</v>
          </cell>
          <cell r="E44">
            <v>1016515.919571709</v>
          </cell>
          <cell r="F44">
            <v>11839388.919571709</v>
          </cell>
        </row>
        <row r="46">
          <cell r="B46" t="str">
            <v>Total</v>
          </cell>
          <cell r="C46">
            <v>61767120.200000003</v>
          </cell>
          <cell r="D46">
            <v>183623069</v>
          </cell>
          <cell r="E46">
            <v>14025752</v>
          </cell>
          <cell r="F46">
            <v>197648821</v>
          </cell>
        </row>
        <row r="48">
          <cell r="B48" t="str">
            <v>Other Operating Revenue</v>
          </cell>
          <cell r="D48">
            <v>2113419</v>
          </cell>
          <cell r="E48">
            <v>0</v>
          </cell>
          <cell r="F48">
            <v>2113419</v>
          </cell>
        </row>
        <row r="49">
          <cell r="B49" t="str">
            <v>Total Revenue</v>
          </cell>
          <cell r="C49">
            <v>61767120.200000003</v>
          </cell>
          <cell r="D49">
            <v>185736488</v>
          </cell>
          <cell r="E49">
            <v>14025752</v>
          </cell>
          <cell r="F49">
            <v>199762240</v>
          </cell>
        </row>
        <row r="52">
          <cell r="B52" t="str">
            <v>(a) Test period adjusted per schedule 14.</v>
          </cell>
        </row>
        <row r="54">
          <cell r="B54" t="str">
            <v>(b) Rates based on those in approved in Case No. PUE950033.</v>
          </cell>
        </row>
        <row r="56">
          <cell r="B56" t="str">
            <v>X:\CGV\RATECASE\98\SCHEDULE\SCHEDULE 33 FOR 1998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nt BS"/>
      <sheetName val="Parent IS"/>
      <sheetName val="Parent CF"/>
      <sheetName val="Parent LTD"/>
      <sheetName val="Parent STD"/>
      <sheetName val="Consol5YrFin&amp;OpStats"/>
      <sheetName val="Operating Results"/>
      <sheetName val="Summary"/>
      <sheetName val="Fourth Quarter"/>
      <sheetName val="5 Yr CF_Div_CapEx_Acq"/>
      <sheetName val="ContractualObligs"/>
      <sheetName val="Market Risk"/>
      <sheetName val="Debt to Equity"/>
      <sheetName val="Income Stmt"/>
      <sheetName val="Comprehensive Income"/>
      <sheetName val="Balance Sheet"/>
      <sheetName val="Stmt of Capitalization"/>
      <sheetName val="Com.StkHldr's Equity"/>
      <sheetName val="Cash Flow Stmt"/>
      <sheetName val="Goodwill"/>
      <sheetName val="OH Acquisition"/>
      <sheetName val="DISCO FN (IS)"/>
      <sheetName val="DISCO FN (BS)"/>
      <sheetName val="Prop_Plant_Equip"/>
      <sheetName val="AcctsReceiv"/>
      <sheetName val="Regulatory Assets"/>
      <sheetName val="IncomeTaxes"/>
      <sheetName val="FedIncomeTax"/>
      <sheetName val="UTP"/>
      <sheetName val="DeferAssetLiab"/>
      <sheetName val="OtherTaxes"/>
      <sheetName val="Commitments"/>
      <sheetName val="Rent "/>
      <sheetName val="5YrDebt"/>
      <sheetName val="FairValue"/>
      <sheetName val="S-E"/>
      <sheetName val="NetIncomePerCommonShare"/>
      <sheetName val="PSU Expense"/>
      <sheetName val="PSU RF"/>
      <sheetName val="PSU Assumptions"/>
      <sheetName val="RSU Expense"/>
      <sheetName val="RSUs RF"/>
      <sheetName val="RSU FV"/>
      <sheetName val="Options Expense"/>
      <sheetName val="Options RF"/>
      <sheetName val="Intrinsic and FV"/>
      <sheetName val="OptionsExOS"/>
      <sheetName val="RS Expense"/>
      <sheetName val="RspActivity"/>
      <sheetName val="RSP Intrinsic FV"/>
      <sheetName val="Benefit Payments"/>
      <sheetName val="PensOPEBObligations"/>
      <sheetName val="BalsheetPension"/>
      <sheetName val="PBO - ABO"/>
      <sheetName val="Costs"/>
      <sheetName val="ChangesInAOCI"/>
      <sheetName val=" Assumptions_A"/>
      <sheetName val="Assumptions_B"/>
      <sheetName val="TrendRates"/>
      <sheetName val="AssetMix"/>
      <sheetName val="FV_Current Year"/>
      <sheetName val="FV_Prior Year"/>
      <sheetName val="Segments"/>
      <sheetName val="SelectedQtrFinData"/>
      <sheetName val="5YR Table"/>
      <sheetName val="Rollforwarddates "/>
      <sheetName val="Date Assumptions"/>
      <sheetName val="Date Text Outputs"/>
      <sheetName val="XBRL ONLY LIN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balancesheet"/>
      <sheetName val="CONINCOME YTD"/>
      <sheetName val="CONINCOME QTR"/>
      <sheetName val="Comprehensive Income"/>
      <sheetName val="concapital"/>
      <sheetName val="STEQUITY"/>
      <sheetName val="CONCASHFLOW"/>
      <sheetName val="goodwill"/>
      <sheetName val="DISCO FOOTNOTE (EPS)"/>
      <sheetName val="DISCO FN (IS)"/>
      <sheetName val="DISCO FN (BS)"/>
      <sheetName val="FV of Debt"/>
      <sheetName val="EPS FOOTNOTE"/>
      <sheetName val="Acquisitions"/>
      <sheetName val="OCI FOOTNOTE"/>
      <sheetName val="PSU Expense"/>
      <sheetName val="PSUs"/>
      <sheetName val="Sheet2"/>
      <sheetName val="RSU Expense"/>
      <sheetName val="RSUs"/>
      <sheetName val="Options Expense"/>
      <sheetName val="Option summary"/>
      <sheetName val="RS Expense"/>
      <sheetName val="Restricted Stk"/>
      <sheetName val="Val Model Assumptions"/>
      <sheetName val="Options price"/>
      <sheetName val="Intrinsic and FV"/>
      <sheetName val="RSP Intrinsic FV"/>
      <sheetName val="Pension"/>
      <sheetName val="other taxes"/>
      <sheetName val="segments"/>
      <sheetName val="segments assets"/>
      <sheetName val="Non-GAAP"/>
      <sheetName val="Unrecognized Tax Benefits"/>
      <sheetName val="Equity Purchases"/>
      <sheetName val="Sheet1"/>
      <sheetName val="Date Assumptions"/>
      <sheetName val="Date Text Outputs"/>
      <sheetName val="XBRL ONLY LINKING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balancesheet"/>
      <sheetName val="CONINCOME YTD"/>
      <sheetName val="CONINCOME"/>
      <sheetName val="Comprehensive Income"/>
      <sheetName val="concapital"/>
      <sheetName val="ST EQUITY"/>
      <sheetName val="CONCASHFLOW"/>
      <sheetName val="goodwill"/>
      <sheetName val="DISCO FOOTNOTE (EPS)"/>
      <sheetName val="OH Acquisition"/>
      <sheetName val="DISCO FN (IS)"/>
      <sheetName val="DISCO FN (BS)"/>
      <sheetName val="FV of Debt"/>
      <sheetName val="EPS FOOTNOTE"/>
      <sheetName val="Acquisitions"/>
      <sheetName val="OCI FOOTNOTE"/>
      <sheetName val="PSU Expense"/>
      <sheetName val="PSUs"/>
      <sheetName val="Sheet2"/>
      <sheetName val="RSU Expense"/>
      <sheetName val="RSUs"/>
      <sheetName val="Options Expense"/>
      <sheetName val="Option summary"/>
      <sheetName val="RS Expense"/>
      <sheetName val="Restricted Stk"/>
      <sheetName val="Val Model Assumptions"/>
      <sheetName val="Options price"/>
      <sheetName val="Intrinsic and FV"/>
      <sheetName val="RSP Intrinsic FV"/>
      <sheetName val="Pension"/>
      <sheetName val="other taxes"/>
      <sheetName val="segments"/>
      <sheetName val="segments assets"/>
      <sheetName val="Non-GAAP"/>
      <sheetName val="Equity Purchases"/>
      <sheetName val="Sheet1"/>
      <sheetName val="Rollforward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IncomePerCommonShare"/>
      <sheetName val="PSU Expense"/>
      <sheetName val="PSU RF"/>
      <sheetName val="PSU FV "/>
      <sheetName val="RSU Expense"/>
      <sheetName val="RSUs RF"/>
      <sheetName val="RSU FV"/>
      <sheetName val="Options Expense"/>
      <sheetName val="options FV"/>
      <sheetName val="Options RF"/>
      <sheetName val="Intrinsic and FV"/>
      <sheetName val="OptionsExOS"/>
      <sheetName val="PensionExp"/>
      <sheetName val="PostReBeneCosts"/>
      <sheetName val="RS Expense"/>
      <sheetName val="RspActivity"/>
      <sheetName val="RSP Intrinsic FV"/>
      <sheetName val="Benefit Payments"/>
      <sheetName val="NewPensOPEBObligations"/>
      <sheetName val="BalsheetPension"/>
      <sheetName val="BalsheetPension (2)"/>
      <sheetName val="Costs"/>
      <sheetName val="ChangesInAOCI"/>
      <sheetName val=" Assumptions_A"/>
      <sheetName val="Assumptions_B"/>
      <sheetName val="TrendRates"/>
      <sheetName val="AssetMix"/>
      <sheetName val="Notes_2003"/>
      <sheetName val="NewInserts_2004"/>
      <sheetName val="NewPensionInserts_2003"/>
      <sheetName val="FV_Current Year"/>
      <sheetName val="FV_Prior Year"/>
      <sheetName val="Level 3 Changes"/>
      <sheetName val="Segments"/>
      <sheetName val="SelectedQtrFinData"/>
      <sheetName val="5YR Table"/>
      <sheetName val="Rollforwarddates "/>
      <sheetName val="Sheet1"/>
      <sheetName val="5YR Table draft test"/>
      <sheetName val="5YR Table-NOT USED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vgEquity"/>
      <sheetName val="Sheet2"/>
      <sheetName val="Sheet3"/>
      <sheetName val="Sheet4"/>
      <sheetName val="Sheet5"/>
      <sheetName val="CAPX"/>
      <sheetName val="Dividend History"/>
      <sheetName val="2014"/>
      <sheetName val="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5YrFin&amp;OpStats"/>
      <sheetName val="Non-GAAP Rec (NI)"/>
      <sheetName val="Segments"/>
      <sheetName val="Non-GAAP DISCO"/>
      <sheetName val="Summary"/>
      <sheetName val="fourth quarter"/>
      <sheetName val="5 Yr CF_Div_CapEx_Acq"/>
      <sheetName val="NEW ContractualObligs"/>
      <sheetName val="market risk"/>
      <sheetName val="5YRPSCCAP"/>
      <sheetName val="contract obligations"/>
      <sheetName val="Parentincome"/>
      <sheetName val="Parentbalance"/>
      <sheetName val="ParentCon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Info Needed-DO NOT PRINT"/>
      <sheetName val="Filing Sheet"/>
      <sheetName val="Index"/>
      <sheetName val="Rev Def Sum"/>
      <sheetName val="Rev Requirement"/>
      <sheetName val="Gross Conversion Factor"/>
      <sheetName val="Charge-off Rate - DO NOT PRINT"/>
      <sheetName val="Proforma Adjustments"/>
      <sheetName val="Revenue  Sheet 1"/>
      <sheetName val="Summary Sheet 2"/>
      <sheetName val="Per Books Purchase Gas Exp"/>
      <sheetName val="Annualized Purchase Gas Exp "/>
      <sheetName val="Uncollectible Surcharge Calc"/>
      <sheetName val="Unadj. Rev 2-A"/>
      <sheetName val="Bills 2-B"/>
      <sheetName val="DTH 2-C"/>
      <sheetName val="Norm 2-D"/>
      <sheetName val="Adj. Rev 2-E"/>
      <sheetName val="Adj to OGDR 2-F"/>
      <sheetName val="Adj. Rev 2-G"/>
      <sheetName val="O&amp;M Expenses"/>
      <sheetName val="O&amp;M Adjustment Summary"/>
      <sheetName val="Labor Adj. Summary"/>
      <sheetName val="Wage Increase"/>
      <sheetName val="Gross Payroll Summary"/>
      <sheetName val="Prem and OT 3 yrs"/>
      <sheetName val="O&amp;M Percentage"/>
      <sheetName val="New employees"/>
      <sheetName val="Incentive"/>
      <sheetName val="Profit Sharing"/>
      <sheetName val="Pensions &amp; Benefits Adj "/>
      <sheetName val="Pen&amp;RIP-5yrAvg"/>
      <sheetName val="Pension Detail-DO NOT PRINT"/>
      <sheetName val="NCSC Test Year Adj"/>
      <sheetName val="NCSC Labor &amp; Benefits"/>
      <sheetName val="NCSC Incentive Comp"/>
      <sheetName val="NCSC Stock Comp"/>
      <sheetName val="GTI Funding "/>
      <sheetName val="Private Letter Ruling Expense"/>
      <sheetName val="AGA Dues"/>
      <sheetName val="HQLease Expense"/>
      <sheetName val="Corporate Insurance"/>
      <sheetName val="Fuel Used in Co Operations"/>
      <sheetName val="Uncollectible Adj."/>
      <sheetName val="Rate Case Amort Adj"/>
      <sheetName val="Current Rate Case Exp"/>
      <sheetName val="DSM Surcharge Adjustment"/>
      <sheetName val="PSC &amp; PC Fees Adj"/>
      <sheetName val="Injuries &amp; Damages-DO NOT PRINT"/>
      <sheetName val="Clearing Accounts-DO NOT PRINT"/>
      <sheetName val="Postage Costs "/>
      <sheetName val="Depr&amp;Amort Sum"/>
      <sheetName val="Proposed Depr&amp;Amort"/>
      <sheetName val="TaxesOther than IncSummary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AFUDC "/>
      <sheetName val="Rate Base"/>
      <sheetName val="101"/>
      <sheetName val="106"/>
      <sheetName val="106 (IRIS)"/>
      <sheetName val="107"/>
      <sheetName val="107 (IRIS)"/>
      <sheetName val="Depreciation Reserve"/>
      <sheetName val="Material &amp; Supplies"/>
      <sheetName val="Def Tx CIAC"/>
      <sheetName val="Def Tx Inv"/>
      <sheetName val="Customer Deposits"/>
      <sheetName val="Cust Adv  Const"/>
      <sheetName val="Def Inc Taxes"/>
      <sheetName val="NOL"/>
      <sheetName val="Environmental adj"/>
      <sheetName val="Def Tx Enviromental"/>
      <sheetName val="Main Services terminal 101-106"/>
      <sheetName val="Main Services terminal 108"/>
      <sheetName val="Safety &amp; Reliability Additions"/>
      <sheetName val="Def tax on post test yr adj"/>
      <sheetName val="Customer Programs-SLE"/>
      <sheetName val="Lead Lag"/>
      <sheetName val="Cost of Capital"/>
      <sheetName val="PAST TAB-MGP Sale(DO NOT PRINT)"/>
      <sheetName val="Rev Def Sum wMGP Adj"/>
      <sheetName val="Rev Req wMGP"/>
      <sheetName val="Proforma Adj wMGP Adj"/>
      <sheetName val="O&amp;M Adj Sum wMGP Gain"/>
      <sheetName val="MGP Gain on Sale"/>
      <sheetName val="Depr&amp;Amrt Sum wMGP"/>
      <sheetName val="Proposed Depr&amp;Amrt wMGP"/>
      <sheetName val="Taxes Other than IncSum wMGP"/>
      <sheetName val="Property Tax wMGP"/>
      <sheetName val="Inc Tax wMGP"/>
      <sheetName val="Rate Base wMGP"/>
      <sheetName val="Hagerstown MGP"/>
      <sheetName val="MGP Gain on Sale RB"/>
      <sheetName val="Def Tx Hagerstown MGP"/>
      <sheetName val="Lead Lag wMGP"/>
      <sheetName val="PAST TAB-RevRqSLE(DO NOT PRINT)"/>
      <sheetName val="Customer Programs Rev Req Sum"/>
      <sheetName val="Input Sheet"/>
      <sheetName val="Round Rob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33 A REV."/>
      <sheetName val="ATTACH REH-5A REV"/>
      <sheetName val="TS1 &amp; TS2 ALLOCATION"/>
    </sheetNames>
    <sheetDataSet>
      <sheetData sheetId="0">
        <row r="1">
          <cell r="H1" t="str">
            <v>Schedule 33</v>
          </cell>
        </row>
        <row r="3">
          <cell r="D3" t="str">
            <v>COLUMBIA GAS OF VIRGINIA,  INC.</v>
          </cell>
        </row>
        <row r="5">
          <cell r="D5" t="str">
            <v xml:space="preserve">      Schedule of Additional Gross Revenues</v>
          </cell>
        </row>
        <row r="6">
          <cell r="D6" t="str">
            <v>By Rate Schedule Produced By Proposed Rates</v>
          </cell>
        </row>
        <row r="9">
          <cell r="D9" t="str">
            <v>Adjusted</v>
          </cell>
          <cell r="G9" t="str">
            <v>Proposed</v>
          </cell>
          <cell r="H9" t="str">
            <v>Proposed</v>
          </cell>
        </row>
        <row r="10">
          <cell r="C10" t="str">
            <v>Adjusted</v>
          </cell>
          <cell r="D10" t="str">
            <v>Rate</v>
          </cell>
          <cell r="E10" t="str">
            <v>Proposed</v>
          </cell>
          <cell r="F10" t="str">
            <v>Adjusted</v>
          </cell>
          <cell r="G10" t="str">
            <v>Increase</v>
          </cell>
          <cell r="H10" t="str">
            <v>Increase</v>
          </cell>
        </row>
        <row r="11">
          <cell r="B11" t="str">
            <v>Description</v>
          </cell>
          <cell r="C11" t="str">
            <v>Volumes (a)</v>
          </cell>
          <cell r="D11" t="str">
            <v>Revenue (b)</v>
          </cell>
          <cell r="E11" t="str">
            <v>Increase</v>
          </cell>
          <cell r="F11" t="str">
            <v>Revenues</v>
          </cell>
          <cell r="G11" t="str">
            <v>Per Mcf</v>
          </cell>
          <cell r="H11" t="str">
            <v>Percent</v>
          </cell>
        </row>
        <row r="12">
          <cell r="C12" t="str">
            <v>(1)</v>
          </cell>
          <cell r="D12" t="str">
            <v>(2)</v>
          </cell>
          <cell r="E12" t="str">
            <v>(3)</v>
          </cell>
          <cell r="F12" t="str">
            <v>(4=2+3)</v>
          </cell>
          <cell r="G12" t="str">
            <v>(5=3/1)</v>
          </cell>
          <cell r="H12" t="str">
            <v>(6)</v>
          </cell>
        </row>
        <row r="13">
          <cell r="C13" t="str">
            <v>Mcf</v>
          </cell>
          <cell r="D13" t="str">
            <v>$</v>
          </cell>
          <cell r="E13" t="str">
            <v>$</v>
          </cell>
          <cell r="F13" t="str">
            <v>$</v>
          </cell>
          <cell r="G13" t="str">
            <v>$/Mcf</v>
          </cell>
        </row>
        <row r="15">
          <cell r="B15" t="str">
            <v>Residential Service</v>
          </cell>
        </row>
        <row r="16">
          <cell r="B16" t="str">
            <v xml:space="preserve">  East and West</v>
          </cell>
          <cell r="C16">
            <v>11467918.199999999</v>
          </cell>
          <cell r="D16">
            <v>105546782</v>
          </cell>
          <cell r="E16">
            <v>9268974.945700001</v>
          </cell>
          <cell r="F16">
            <v>114815756.9457</v>
          </cell>
        </row>
        <row r="17">
          <cell r="B17" t="str">
            <v xml:space="preserve">  Central</v>
          </cell>
          <cell r="C17">
            <v>917057.1</v>
          </cell>
          <cell r="D17">
            <v>8272167</v>
          </cell>
          <cell r="E17">
            <v>796152.52987344749</v>
          </cell>
          <cell r="F17">
            <v>9068319.5298734475</v>
          </cell>
        </row>
        <row r="18">
          <cell r="B18" t="str">
            <v xml:space="preserve">  Total</v>
          </cell>
          <cell r="C18">
            <v>12384975.299999999</v>
          </cell>
          <cell r="D18">
            <v>113818949</v>
          </cell>
          <cell r="E18">
            <v>10065127.475573448</v>
          </cell>
          <cell r="F18">
            <v>123884076.47557345</v>
          </cell>
          <cell r="G18">
            <v>0.81269999999999998</v>
          </cell>
          <cell r="H18">
            <v>8.8400000000000006E-2</v>
          </cell>
        </row>
        <row r="20">
          <cell r="B20" t="str">
            <v>Small General Service</v>
          </cell>
        </row>
        <row r="21">
          <cell r="B21" t="str">
            <v xml:space="preserve">  Commercial</v>
          </cell>
          <cell r="C21">
            <v>6998572.9000000004</v>
          </cell>
          <cell r="D21">
            <v>47132884</v>
          </cell>
          <cell r="E21">
            <v>2635048.8509999998</v>
          </cell>
          <cell r="F21">
            <v>49767932.850999996</v>
          </cell>
        </row>
        <row r="22">
          <cell r="B22" t="str">
            <v xml:space="preserve">  Industrial</v>
          </cell>
          <cell r="C22">
            <v>522998.3</v>
          </cell>
          <cell r="D22">
            <v>3243215</v>
          </cell>
          <cell r="E22">
            <v>180918.85170088289</v>
          </cell>
          <cell r="F22">
            <v>3424133.8517008829</v>
          </cell>
        </row>
        <row r="23">
          <cell r="B23" t="str">
            <v xml:space="preserve">  Total</v>
          </cell>
          <cell r="C23">
            <v>7521571.2000000002</v>
          </cell>
          <cell r="D23">
            <v>50376099</v>
          </cell>
          <cell r="E23">
            <v>2815967.7027008827</v>
          </cell>
          <cell r="F23">
            <v>53192066.702700876</v>
          </cell>
          <cell r="G23">
            <v>0.37440000000000001</v>
          </cell>
          <cell r="H23">
            <v>5.5899999999999998E-2</v>
          </cell>
        </row>
        <row r="25">
          <cell r="B25" t="str">
            <v xml:space="preserve">Large General Service 1/  </v>
          </cell>
        </row>
        <row r="26">
          <cell r="B26" t="str">
            <v>Transportation Service 1</v>
          </cell>
        </row>
        <row r="27">
          <cell r="B27" t="str">
            <v xml:space="preserve">  Commercial (LGS 1)</v>
          </cell>
          <cell r="C27">
            <v>427682.9</v>
          </cell>
          <cell r="D27">
            <v>1115423</v>
          </cell>
          <cell r="E27">
            <v>32711.53581999999</v>
          </cell>
          <cell r="F27">
            <v>1148134.5358199999</v>
          </cell>
        </row>
        <row r="28">
          <cell r="B28" t="str">
            <v xml:space="preserve">  Industrial (LGS 1)</v>
          </cell>
          <cell r="C28">
            <v>740335</v>
          </cell>
          <cell r="D28">
            <v>3449616</v>
          </cell>
          <cell r="E28">
            <v>74045.791333959671</v>
          </cell>
          <cell r="F28">
            <v>3523661.7913339594</v>
          </cell>
        </row>
        <row r="29">
          <cell r="B29" t="str">
            <v xml:space="preserve">  Commercial (TS-1)</v>
          </cell>
          <cell r="C29">
            <v>2101300.2000000002</v>
          </cell>
          <cell r="D29">
            <v>1368179</v>
          </cell>
          <cell r="E29">
            <v>167328.92973999999</v>
          </cell>
          <cell r="F29">
            <v>1535507.9297400001</v>
          </cell>
        </row>
        <row r="30">
          <cell r="B30" t="str">
            <v xml:space="preserve">  Industrial (TS-1)</v>
          </cell>
          <cell r="C30">
            <v>6947728.5999999996</v>
          </cell>
          <cell r="D30">
            <v>3734034</v>
          </cell>
          <cell r="E30">
            <v>495300.92672000005</v>
          </cell>
          <cell r="F30">
            <v>4229334.9267199999</v>
          </cell>
        </row>
        <row r="31">
          <cell r="B31" t="str">
            <v xml:space="preserve">  Total</v>
          </cell>
          <cell r="C31">
            <v>10217046.699999999</v>
          </cell>
          <cell r="D31">
            <v>9667252</v>
          </cell>
          <cell r="E31">
            <v>769387.1836139597</v>
          </cell>
          <cell r="F31">
            <v>10436639.18361396</v>
          </cell>
          <cell r="G31">
            <v>7.5300000000000006E-2</v>
          </cell>
          <cell r="H31">
            <v>7.9600000000000004E-2</v>
          </cell>
        </row>
        <row r="33">
          <cell r="B33" t="str">
            <v>Large General Service 2/</v>
          </cell>
        </row>
        <row r="34">
          <cell r="B34" t="str">
            <v>Transportation Service 2</v>
          </cell>
        </row>
        <row r="35">
          <cell r="B35" t="str">
            <v xml:space="preserve">  Commercial (LGS 2)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 t="str">
            <v xml:space="preserve">  Industrial (LGS 2)</v>
          </cell>
          <cell r="C36">
            <v>1052107</v>
          </cell>
          <cell r="D36">
            <v>4040109</v>
          </cell>
          <cell r="E36">
            <v>21383.575000000001</v>
          </cell>
          <cell r="F36">
            <v>4061492.5750000002</v>
          </cell>
        </row>
        <row r="37">
          <cell r="B37" t="str">
            <v xml:space="preserve">  Commercial (TS-2)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Industrial (TS-2)</v>
          </cell>
          <cell r="C38">
            <v>13598016</v>
          </cell>
          <cell r="D38">
            <v>3105475</v>
          </cell>
          <cell r="E38">
            <v>353886.06311170897</v>
          </cell>
          <cell r="F38">
            <v>3459361.063111709</v>
          </cell>
        </row>
        <row r="39">
          <cell r="B39" t="str">
            <v xml:space="preserve">  Total</v>
          </cell>
          <cell r="C39">
            <v>14650123</v>
          </cell>
          <cell r="D39">
            <v>7145584</v>
          </cell>
          <cell r="E39">
            <v>375269.63811170898</v>
          </cell>
          <cell r="F39">
            <v>7520853.6381117087</v>
          </cell>
          <cell r="G39">
            <v>2.5600000000000001E-2</v>
          </cell>
          <cell r="H39">
            <v>5.2499999999999998E-2</v>
          </cell>
        </row>
        <row r="42">
          <cell r="B42" t="str">
            <v xml:space="preserve">  Special Contract</v>
          </cell>
          <cell r="C42">
            <v>16993404</v>
          </cell>
          <cell r="D42">
            <v>2615185</v>
          </cell>
          <cell r="E42">
            <v>0</v>
          </cell>
          <cell r="F42">
            <v>2615185</v>
          </cell>
          <cell r="G42">
            <v>0</v>
          </cell>
          <cell r="H42">
            <v>0</v>
          </cell>
        </row>
        <row r="44">
          <cell r="B44" t="str">
            <v xml:space="preserve">  Total Transportation</v>
          </cell>
          <cell r="C44">
            <v>39640448.799999997</v>
          </cell>
          <cell r="D44">
            <v>10822873</v>
          </cell>
          <cell r="E44">
            <v>1016515.919571709</v>
          </cell>
          <cell r="F44">
            <v>11839388.919571709</v>
          </cell>
        </row>
        <row r="46">
          <cell r="B46" t="str">
            <v>Total</v>
          </cell>
          <cell r="C46">
            <v>61767120.200000003</v>
          </cell>
          <cell r="D46">
            <v>183623069</v>
          </cell>
          <cell r="E46">
            <v>14025752</v>
          </cell>
          <cell r="F46">
            <v>197648821</v>
          </cell>
        </row>
        <row r="48">
          <cell r="B48" t="str">
            <v>Other Operating Revenue</v>
          </cell>
          <cell r="D48">
            <v>2113419</v>
          </cell>
          <cell r="E48">
            <v>0</v>
          </cell>
          <cell r="F48">
            <v>2113419</v>
          </cell>
        </row>
        <row r="49">
          <cell r="B49" t="str">
            <v>Total Revenue</v>
          </cell>
          <cell r="C49">
            <v>61767120.200000003</v>
          </cell>
          <cell r="D49">
            <v>185736488</v>
          </cell>
          <cell r="E49">
            <v>14025752</v>
          </cell>
          <cell r="F49">
            <v>199762240</v>
          </cell>
        </row>
        <row r="52">
          <cell r="B52" t="str">
            <v>(a) Test period adjusted per schedule 14.</v>
          </cell>
        </row>
        <row r="54">
          <cell r="B54" t="str">
            <v>(b) Rates based on those in approved in Case No. PUE950033.</v>
          </cell>
        </row>
        <row r="56">
          <cell r="B56" t="str">
            <v>X:\CGV\RATECASE\98\SCHEDULE\SCHEDULE 33 FOR 1998</v>
          </cell>
        </row>
      </sheetData>
      <sheetData sheetId="1">
        <row r="2">
          <cell r="H2" t="str">
            <v>ATTACHMENT REH-5</v>
          </cell>
        </row>
        <row r="5">
          <cell r="E5" t="str">
            <v>COLUMBIA GAS OF VIRGINIA, INC.</v>
          </cell>
        </row>
        <row r="7">
          <cell r="E7" t="str">
            <v>SCHEDULE OF ADDITIONAL GROSS REVENUES</v>
          </cell>
        </row>
        <row r="9">
          <cell r="E9" t="str">
            <v>BY RATE SCHEDULE PRODUCED BY PROPOSED RATES</v>
          </cell>
        </row>
        <row r="13">
          <cell r="C13" t="str">
            <v>ADJUSTED</v>
          </cell>
          <cell r="D13" t="str">
            <v>ADJUSTED</v>
          </cell>
        </row>
        <row r="14">
          <cell r="C14" t="str">
            <v>VOLUMES</v>
          </cell>
          <cell r="D14" t="str">
            <v>RATE</v>
          </cell>
          <cell r="E14" t="str">
            <v>PROPOSED</v>
          </cell>
          <cell r="F14" t="str">
            <v>ADJUSTED</v>
          </cell>
          <cell r="G14" t="str">
            <v>PROPOSED</v>
          </cell>
          <cell r="H14" t="str">
            <v>PROPOSED</v>
          </cell>
        </row>
        <row r="15">
          <cell r="B15" t="str">
            <v>DESCRIPTION</v>
          </cell>
          <cell r="C15" t="str">
            <v>(a)</v>
          </cell>
          <cell r="D15" t="str">
            <v>REVENUE</v>
          </cell>
          <cell r="E15" t="str">
            <v xml:space="preserve">INCREASE </v>
          </cell>
          <cell r="F15" t="str">
            <v>REVENUE</v>
          </cell>
          <cell r="G15" t="str">
            <v>INCREASE</v>
          </cell>
          <cell r="H15" t="str">
            <v>INCREASE</v>
          </cell>
        </row>
        <row r="16">
          <cell r="C16" t="str">
            <v>(1)</v>
          </cell>
          <cell r="D16" t="str">
            <v>(2)</v>
          </cell>
          <cell r="E16" t="str">
            <v>(3)</v>
          </cell>
          <cell r="F16" t="str">
            <v>(4)</v>
          </cell>
          <cell r="G16" t="str">
            <v>(5=3/1)</v>
          </cell>
          <cell r="H16" t="str">
            <v>(6=3/2)</v>
          </cell>
        </row>
        <row r="17">
          <cell r="C17" t="str">
            <v>MCF</v>
          </cell>
          <cell r="D17" t="str">
            <v>$</v>
          </cell>
          <cell r="E17" t="str">
            <v>$</v>
          </cell>
          <cell r="F17" t="str">
            <v>$</v>
          </cell>
          <cell r="G17" t="str">
            <v>$/MCF</v>
          </cell>
          <cell r="H17" t="str">
            <v>%</v>
          </cell>
        </row>
        <row r="18">
          <cell r="B18" t="str">
            <v>GAS SERVICE REVENUES:</v>
          </cell>
        </row>
        <row r="20">
          <cell r="B20" t="str">
            <v xml:space="preserve">   RESIDENTIAL</v>
          </cell>
          <cell r="C20">
            <v>12384975.299999999</v>
          </cell>
          <cell r="D20">
            <v>113818949</v>
          </cell>
          <cell r="E20">
            <v>10065127.475573448</v>
          </cell>
          <cell r="F20">
            <v>123884076.47557345</v>
          </cell>
          <cell r="G20">
            <v>0.81269999999999998</v>
          </cell>
          <cell r="H20">
            <v>8.8400000000000006E-2</v>
          </cell>
        </row>
        <row r="21">
          <cell r="B21" t="str">
            <v xml:space="preserve">   SGS</v>
          </cell>
          <cell r="C21">
            <v>7521571.2000000002</v>
          </cell>
          <cell r="D21">
            <v>50376099</v>
          </cell>
          <cell r="E21">
            <v>2815967.7027008827</v>
          </cell>
          <cell r="F21">
            <v>53192066.702700883</v>
          </cell>
          <cell r="G21">
            <v>0.37440000000000001</v>
          </cell>
          <cell r="H21">
            <v>5.5899999999999998E-2</v>
          </cell>
        </row>
        <row r="22">
          <cell r="B22" t="str">
            <v xml:space="preserve">   TS-1/LGS</v>
          </cell>
          <cell r="C22">
            <v>10217046.699999999</v>
          </cell>
          <cell r="D22">
            <v>9667252</v>
          </cell>
          <cell r="E22">
            <v>769387.1836139597</v>
          </cell>
          <cell r="F22">
            <v>10436639.18361396</v>
          </cell>
          <cell r="G22">
            <v>7.5300000000000006E-2</v>
          </cell>
          <cell r="H22">
            <v>7.9600000000000004E-2</v>
          </cell>
        </row>
        <row r="23">
          <cell r="B23" t="str">
            <v xml:space="preserve">   TS-2/LGS2</v>
          </cell>
          <cell r="C23">
            <v>14650123</v>
          </cell>
          <cell r="D23">
            <v>7145584</v>
          </cell>
          <cell r="E23">
            <v>375269.63811170898</v>
          </cell>
          <cell r="F23">
            <v>7520853.6381117087</v>
          </cell>
          <cell r="G23">
            <v>2.5600000000000001E-2</v>
          </cell>
          <cell r="H23">
            <v>5.2499999999999998E-2</v>
          </cell>
        </row>
        <row r="24">
          <cell r="B24" t="str">
            <v xml:space="preserve">   LVTS/LVEDTS</v>
          </cell>
          <cell r="C24">
            <v>16993404</v>
          </cell>
          <cell r="D24">
            <v>2615185</v>
          </cell>
          <cell r="E24">
            <v>0</v>
          </cell>
          <cell r="F24">
            <v>2615185</v>
          </cell>
          <cell r="G24">
            <v>0</v>
          </cell>
          <cell r="H24">
            <v>0</v>
          </cell>
        </row>
        <row r="26">
          <cell r="B26" t="str">
            <v>TOTAL GAS SERVICE REVENUE</v>
          </cell>
          <cell r="C26">
            <v>61767120.200000003</v>
          </cell>
          <cell r="D26">
            <v>183623069</v>
          </cell>
          <cell r="E26">
            <v>14025752</v>
          </cell>
          <cell r="F26">
            <v>197648821</v>
          </cell>
          <cell r="G26" t="str">
            <v>N/A</v>
          </cell>
          <cell r="H26">
            <v>7.6399999999999996E-2</v>
          </cell>
        </row>
        <row r="28">
          <cell r="B28" t="str">
            <v>MISCELLANEOUS REVENUE</v>
          </cell>
          <cell r="D28">
            <v>2113419</v>
          </cell>
          <cell r="E28">
            <v>0</v>
          </cell>
          <cell r="F28">
            <v>2113419</v>
          </cell>
        </row>
        <row r="30">
          <cell r="B30" t="str">
            <v>TOTAL REVENUE</v>
          </cell>
          <cell r="D30">
            <v>185736488</v>
          </cell>
          <cell r="E30">
            <v>14025752</v>
          </cell>
          <cell r="F30">
            <v>199762240</v>
          </cell>
          <cell r="H30">
            <v>7.5499999999999998E-2</v>
          </cell>
        </row>
        <row r="33">
          <cell r="B33" t="str">
            <v>(a) TEST PERIOD ADJUSTED PER SCHEDULE 14-REVENUE.</v>
          </cell>
        </row>
        <row r="39">
          <cell r="B39" t="str">
            <v>X:\CGV\RATECASE\98\SCHEDULE\SCHEDULE 33 FOR 1998</v>
          </cell>
        </row>
        <row r="52">
          <cell r="D52" t="str">
            <v>COLUMBIA GAS OF VIRGINIA, INC.</v>
          </cell>
        </row>
        <row r="53">
          <cell r="D53" t="str">
            <v xml:space="preserve">RATE BLOCK INCREASE WORK PAPER </v>
          </cell>
        </row>
        <row r="55">
          <cell r="B55" t="str">
            <v xml:space="preserve"> </v>
          </cell>
        </row>
        <row r="62">
          <cell r="B62" t="str">
            <v xml:space="preserve">TOTAL RESIDENTIAL INCREASE: </v>
          </cell>
          <cell r="G62">
            <v>10065127.475573448</v>
          </cell>
        </row>
        <row r="67">
          <cell r="B67" t="str">
            <v>PROPOSED INCREASE TO ELIMINATE LYNCHBURG RATE DIFFERENTIAL:</v>
          </cell>
        </row>
        <row r="71">
          <cell r="E71" t="str">
            <v>ADJUSTED</v>
          </cell>
          <cell r="F71" t="str">
            <v>CURRENT</v>
          </cell>
        </row>
        <row r="72">
          <cell r="B72" t="str">
            <v xml:space="preserve"> VOLUMETRIC RATE INCREASE:</v>
          </cell>
          <cell r="E72" t="str">
            <v>CENTRAL</v>
          </cell>
          <cell r="F72" t="str">
            <v>DIFFERENTIAL</v>
          </cell>
        </row>
        <row r="73">
          <cell r="E73" t="str">
            <v>VOLUMES</v>
          </cell>
          <cell r="F73" t="str">
            <v>PER MCF</v>
          </cell>
        </row>
        <row r="74">
          <cell r="B74" t="str">
            <v>FIRST 5 MCF</v>
          </cell>
          <cell r="E74">
            <v>314094.5</v>
          </cell>
          <cell r="F74">
            <v>8.8999999999999996E-2</v>
          </cell>
          <cell r="G74">
            <v>27954.410499999998</v>
          </cell>
        </row>
        <row r="75">
          <cell r="B75" t="str">
            <v>NEXT 45</v>
          </cell>
          <cell r="E75">
            <v>535032.9</v>
          </cell>
          <cell r="F75">
            <v>9.0999999999999998E-2</v>
          </cell>
          <cell r="G75">
            <v>48687.993900000001</v>
          </cell>
          <cell r="I75">
            <v>0</v>
          </cell>
        </row>
        <row r="76">
          <cell r="B76" t="str">
            <v>OVER 50</v>
          </cell>
          <cell r="E76">
            <v>67929.7</v>
          </cell>
          <cell r="F76">
            <v>9.2999999999999999E-2</v>
          </cell>
          <cell r="G76">
            <v>6317.4620999999997</v>
          </cell>
          <cell r="I76">
            <v>0</v>
          </cell>
        </row>
        <row r="77">
          <cell r="B77" t="str">
            <v>TOTAL</v>
          </cell>
          <cell r="E77">
            <v>917057.1</v>
          </cell>
          <cell r="G77">
            <v>82959.866500000004</v>
          </cell>
        </row>
        <row r="79">
          <cell r="B79" t="str">
            <v>INCREASE TO RS REMAINING AFTER DIFFERENTIAL ELIMINATION:</v>
          </cell>
          <cell r="G79">
            <v>9982167.6090734489</v>
          </cell>
        </row>
        <row r="81">
          <cell r="B81" t="str">
            <v xml:space="preserve">RATE INCREASE TO </v>
          </cell>
        </row>
        <row r="82">
          <cell r="B82" t="str">
            <v xml:space="preserve">   RESIDENTIAL SERVICE</v>
          </cell>
          <cell r="E82" t="str">
            <v>NUMBER</v>
          </cell>
          <cell r="F82" t="str">
            <v>INCREASE</v>
          </cell>
        </row>
        <row r="83">
          <cell r="B83" t="str">
            <v xml:space="preserve"> CUSTOMER CHARGE INCREASE:</v>
          </cell>
          <cell r="E83" t="str">
            <v>OF BILLS</v>
          </cell>
          <cell r="F83" t="str">
            <v>PER BILL</v>
          </cell>
        </row>
        <row r="84">
          <cell r="E84">
            <v>1870988</v>
          </cell>
          <cell r="F84">
            <v>1</v>
          </cell>
          <cell r="G84">
            <v>1870988</v>
          </cell>
          <cell r="I84" t="str">
            <v>RS E&amp;W</v>
          </cell>
        </row>
        <row r="85">
          <cell r="I85" t="str">
            <v>Bills</v>
          </cell>
        </row>
        <row r="86">
          <cell r="B86" t="str">
            <v>INCREASE TO RS REMAINING AFTER CUSTOMER CHARGE INCREASE:</v>
          </cell>
          <cell r="G86">
            <v>8111179.6090734489</v>
          </cell>
          <cell r="I86">
            <v>1758835</v>
          </cell>
          <cell r="J86">
            <v>1</v>
          </cell>
          <cell r="K86">
            <v>1758835</v>
          </cell>
        </row>
        <row r="87">
          <cell r="C87" t="str">
            <v>RS</v>
          </cell>
        </row>
        <row r="88">
          <cell r="B88" t="str">
            <v xml:space="preserve"> VOLUMETRIC RATE INCREASE:</v>
          </cell>
          <cell r="C88" t="str">
            <v>NON-GAS</v>
          </cell>
          <cell r="E88" t="str">
            <v>RS</v>
          </cell>
        </row>
        <row r="89">
          <cell r="C89" t="str">
            <v>REVENUE</v>
          </cell>
          <cell r="D89" t="str">
            <v>RATIO</v>
          </cell>
          <cell r="E89" t="str">
            <v>VOLUMES</v>
          </cell>
          <cell r="F89" t="str">
            <v>PER MCF</v>
          </cell>
          <cell r="I89" t="str">
            <v>RS E&amp;W</v>
          </cell>
          <cell r="J89" t="str">
            <v>Rate</v>
          </cell>
        </row>
        <row r="90">
          <cell r="B90" t="str">
            <v>FIRST 5 MCF</v>
          </cell>
          <cell r="C90">
            <v>14822694</v>
          </cell>
          <cell r="D90">
            <v>0.41845165119467403</v>
          </cell>
          <cell r="E90">
            <v>5078881.0999999996</v>
          </cell>
          <cell r="F90">
            <v>0.66800000000000004</v>
          </cell>
          <cell r="G90">
            <v>3394137</v>
          </cell>
          <cell r="H90">
            <v>0</v>
          </cell>
          <cell r="I90">
            <v>4764786</v>
          </cell>
          <cell r="J90">
            <v>0.66800000000000004</v>
          </cell>
          <cell r="K90">
            <v>3182877.048</v>
          </cell>
        </row>
        <row r="91">
          <cell r="B91" t="str">
            <v>NEXT 45</v>
          </cell>
          <cell r="C91">
            <v>18891575</v>
          </cell>
          <cell r="D91">
            <v>0.53331808323224006</v>
          </cell>
          <cell r="E91">
            <v>6673806.6000000006</v>
          </cell>
          <cell r="F91">
            <v>0.64800000000000002</v>
          </cell>
          <cell r="G91">
            <v>4325839</v>
          </cell>
          <cell r="I91">
            <v>6138773.7000000002</v>
          </cell>
          <cell r="J91">
            <v>0.64800000000000002</v>
          </cell>
          <cell r="K91">
            <v>3977925.3576000002</v>
          </cell>
        </row>
        <row r="92">
          <cell r="B92" t="str">
            <v>OVER 50</v>
          </cell>
          <cell r="C92">
            <v>1708447</v>
          </cell>
          <cell r="D92">
            <v>4.8230265573085927E-2</v>
          </cell>
          <cell r="E92">
            <v>632287.6</v>
          </cell>
          <cell r="F92">
            <v>0.61899999999999999</v>
          </cell>
          <cell r="G92">
            <v>391204</v>
          </cell>
          <cell r="I92">
            <v>564357.9</v>
          </cell>
          <cell r="J92">
            <v>0.61899999999999999</v>
          </cell>
          <cell r="K92">
            <v>349337.54009999998</v>
          </cell>
        </row>
        <row r="93">
          <cell r="B93" t="str">
            <v>TOTAL</v>
          </cell>
          <cell r="C93">
            <v>35422716</v>
          </cell>
          <cell r="D93">
            <v>1</v>
          </cell>
          <cell r="E93">
            <v>12384975.299999999</v>
          </cell>
          <cell r="G93">
            <v>8111180</v>
          </cell>
          <cell r="I93">
            <v>11467917.6</v>
          </cell>
          <cell r="K93">
            <v>7510139.9457</v>
          </cell>
        </row>
        <row r="95">
          <cell r="B95" t="str">
            <v>INCREASE TO RS REMAINING AFTER VOLUMETRIC INCREASE:</v>
          </cell>
          <cell r="G95">
            <v>-0.3909265510737896</v>
          </cell>
          <cell r="K95">
            <v>9268974.945700001</v>
          </cell>
        </row>
        <row r="97">
          <cell r="B97" t="str">
            <v>INCREASE TO RATE SCHEDULE SGS:</v>
          </cell>
          <cell r="G97">
            <v>2815967.7027008827</v>
          </cell>
        </row>
        <row r="99">
          <cell r="E99" t="str">
            <v>NUMBER</v>
          </cell>
          <cell r="F99" t="str">
            <v>INCREASE</v>
          </cell>
        </row>
        <row r="100">
          <cell r="B100" t="str">
            <v xml:space="preserve"> CUSTOMER CHARGE INCREASE:</v>
          </cell>
          <cell r="E100" t="str">
            <v>OF BILLS</v>
          </cell>
          <cell r="F100" t="str">
            <v>PER BILL</v>
          </cell>
          <cell r="I100" t="str">
            <v>Bills</v>
          </cell>
        </row>
        <row r="101">
          <cell r="E101">
            <v>200713</v>
          </cell>
          <cell r="F101">
            <v>1</v>
          </cell>
          <cell r="G101">
            <v>200713</v>
          </cell>
          <cell r="I101">
            <v>199167</v>
          </cell>
          <cell r="J101">
            <v>1</v>
          </cell>
          <cell r="K101">
            <v>199167</v>
          </cell>
        </row>
        <row r="103">
          <cell r="B103" t="str">
            <v>INCREASE TO SGS REMAINING AFTER CUSTOMER CHARGE INCREASE:</v>
          </cell>
          <cell r="G103">
            <v>2615254.7027008827</v>
          </cell>
        </row>
        <row r="104">
          <cell r="I104" t="str">
            <v>Volume</v>
          </cell>
          <cell r="K104" t="str">
            <v>Increase</v>
          </cell>
        </row>
        <row r="105">
          <cell r="B105" t="str">
            <v xml:space="preserve"> VOLUMETRIC RATE INCREASE:</v>
          </cell>
          <cell r="C105" t="str">
            <v>NON-GAS</v>
          </cell>
          <cell r="E105" t="str">
            <v>SGS</v>
          </cell>
          <cell r="I105" t="str">
            <v>SGS-COM</v>
          </cell>
          <cell r="J105" t="str">
            <v>Rate</v>
          </cell>
          <cell r="K105" t="str">
            <v>SGS-COM</v>
          </cell>
        </row>
        <row r="106">
          <cell r="C106" t="str">
            <v>REVENUE</v>
          </cell>
          <cell r="D106" t="str">
            <v>RATIO</v>
          </cell>
          <cell r="E106" t="str">
            <v>VOLUMES</v>
          </cell>
          <cell r="F106" t="str">
            <v>PER MCF</v>
          </cell>
        </row>
        <row r="107">
          <cell r="B107" t="str">
            <v>FIRST 20 MCF</v>
          </cell>
          <cell r="C107">
            <v>2675511</v>
          </cell>
          <cell r="D107">
            <v>0.2091650747749364</v>
          </cell>
          <cell r="E107">
            <v>1459634.8</v>
          </cell>
          <cell r="F107">
            <v>0.375</v>
          </cell>
          <cell r="G107">
            <v>547020</v>
          </cell>
          <cell r="H107">
            <v>0</v>
          </cell>
          <cell r="I107">
            <v>1438829.8</v>
          </cell>
          <cell r="J107">
            <v>0.375</v>
          </cell>
          <cell r="K107">
            <v>539561.17500000005</v>
          </cell>
        </row>
        <row r="108">
          <cell r="B108" t="str">
            <v>NEXT 80</v>
          </cell>
          <cell r="C108">
            <v>2659318</v>
          </cell>
          <cell r="D108">
            <v>0.20789914461960141</v>
          </cell>
          <cell r="E108">
            <v>1556977.5999999999</v>
          </cell>
          <cell r="F108">
            <v>0.34899999999999998</v>
          </cell>
          <cell r="G108">
            <v>543709</v>
          </cell>
          <cell r="I108">
            <v>1490593.2</v>
          </cell>
          <cell r="J108">
            <v>0.34899999999999998</v>
          </cell>
          <cell r="K108">
            <v>520217.02679999993</v>
          </cell>
        </row>
        <row r="109">
          <cell r="B109" t="str">
            <v>NEXT 900</v>
          </cell>
          <cell r="C109">
            <v>5635554</v>
          </cell>
          <cell r="D109">
            <v>0.44057418332729409</v>
          </cell>
          <cell r="E109">
            <v>3364510.1</v>
          </cell>
          <cell r="F109">
            <v>0.34200000000000003</v>
          </cell>
          <cell r="G109">
            <v>1152214</v>
          </cell>
          <cell r="I109">
            <v>3072051</v>
          </cell>
          <cell r="J109">
            <v>0.34200000000000003</v>
          </cell>
          <cell r="K109">
            <v>1050641.442</v>
          </cell>
        </row>
        <row r="110">
          <cell r="B110" t="str">
            <v>NEXT 1500</v>
          </cell>
          <cell r="C110">
            <v>815904</v>
          </cell>
          <cell r="D110">
            <v>6.3785430584725578E-2</v>
          </cell>
          <cell r="E110">
            <v>505516.69999999995</v>
          </cell>
          <cell r="F110">
            <v>0.33</v>
          </cell>
          <cell r="G110">
            <v>166815</v>
          </cell>
          <cell r="I110">
            <v>400360.6</v>
          </cell>
          <cell r="J110">
            <v>0.33</v>
          </cell>
          <cell r="K110">
            <v>132118.99799999999</v>
          </cell>
        </row>
        <row r="111">
          <cell r="B111" t="str">
            <v>OVER 2500</v>
          </cell>
          <cell r="C111">
            <v>1005098</v>
          </cell>
          <cell r="D111">
            <v>7.8576166693442501E-2</v>
          </cell>
          <cell r="E111">
            <v>634932</v>
          </cell>
          <cell r="F111">
            <v>0.32400000000000001</v>
          </cell>
          <cell r="G111">
            <v>205497</v>
          </cell>
          <cell r="I111">
            <v>596738.30000000005</v>
          </cell>
          <cell r="J111">
            <v>0.32400000000000001</v>
          </cell>
          <cell r="K111">
            <v>193343.20920000001</v>
          </cell>
        </row>
        <row r="112">
          <cell r="B112" t="str">
            <v>TOTAL</v>
          </cell>
          <cell r="C112">
            <v>12791385</v>
          </cell>
          <cell r="D112">
            <v>0.99999999999999989</v>
          </cell>
          <cell r="E112">
            <v>7521571.2000000002</v>
          </cell>
          <cell r="G112">
            <v>2615255</v>
          </cell>
          <cell r="I112">
            <v>6998572.8999999994</v>
          </cell>
          <cell r="K112">
            <v>2435881.8509999998</v>
          </cell>
        </row>
        <row r="114">
          <cell r="B114" t="str">
            <v>INCREASE TO SGS REMAINING AFTER VOLUMETRIC INCREASE:</v>
          </cell>
          <cell r="G114">
            <v>-0.29729911731556058</v>
          </cell>
          <cell r="J114" t="str">
            <v>SGS Comm. Inc</v>
          </cell>
          <cell r="K114">
            <v>2635048.8509999998</v>
          </cell>
        </row>
        <row r="115">
          <cell r="J115" t="str">
            <v>SGS Ind. Inc</v>
          </cell>
          <cell r="K115">
            <v>180918.85170088289</v>
          </cell>
        </row>
        <row r="116">
          <cell r="B116" t="str">
            <v xml:space="preserve">INCREASE TO RATE SCHEDULE LGS / TS-1 </v>
          </cell>
          <cell r="G116">
            <v>769387.1836139597</v>
          </cell>
          <cell r="J116" t="str">
            <v>Total</v>
          </cell>
          <cell r="K116">
            <v>2815967.7027008827</v>
          </cell>
        </row>
        <row r="117">
          <cell r="B117" t="str">
            <v xml:space="preserve"> </v>
          </cell>
          <cell r="E117" t="str">
            <v>NUMBER</v>
          </cell>
          <cell r="F117" t="str">
            <v>INCREASE</v>
          </cell>
        </row>
        <row r="118">
          <cell r="B118" t="str">
            <v xml:space="preserve"> CUSTOMER CHARGE INCREASE:</v>
          </cell>
          <cell r="E118" t="str">
            <v>OF BILLS</v>
          </cell>
          <cell r="F118" t="str">
            <v>PER BILL</v>
          </cell>
        </row>
        <row r="119">
          <cell r="E119">
            <v>2592</v>
          </cell>
          <cell r="F119">
            <v>0</v>
          </cell>
          <cell r="G119">
            <v>0</v>
          </cell>
          <cell r="I119" t="str">
            <v>Bills</v>
          </cell>
        </row>
        <row r="120">
          <cell r="I120">
            <v>840</v>
          </cell>
          <cell r="J120">
            <v>0</v>
          </cell>
          <cell r="K120">
            <v>0</v>
          </cell>
        </row>
        <row r="121">
          <cell r="B121" t="str">
            <v>INCREASE TO LGS / TS-1 REMAINING AFTER CUSTOMER CHARGE INCREASE:</v>
          </cell>
          <cell r="G121">
            <v>769387.1836139597</v>
          </cell>
        </row>
        <row r="123">
          <cell r="C123" t="str">
            <v>NON-GAS</v>
          </cell>
          <cell r="I123" t="str">
            <v>Volume</v>
          </cell>
          <cell r="K123" t="str">
            <v>Increase</v>
          </cell>
        </row>
        <row r="124">
          <cell r="B124" t="str">
            <v xml:space="preserve"> VOLUMETRIC RATE INCREASE:</v>
          </cell>
          <cell r="C124" t="str">
            <v>REVENUE</v>
          </cell>
          <cell r="D124" t="str">
            <v>RATIO</v>
          </cell>
          <cell r="E124" t="str">
            <v>VOLUMES</v>
          </cell>
          <cell r="F124" t="str">
            <v>PER MCF</v>
          </cell>
          <cell r="I124" t="str">
            <v>LGS1-COM</v>
          </cell>
          <cell r="J124" t="str">
            <v>Rate</v>
          </cell>
          <cell r="K124" t="str">
            <v>LGS1-COM</v>
          </cell>
        </row>
        <row r="125">
          <cell r="B125" t="str">
            <v>LGS ADMIN CHARGE</v>
          </cell>
          <cell r="C125">
            <v>73701.929489999995</v>
          </cell>
          <cell r="D125">
            <v>0</v>
          </cell>
          <cell r="E125">
            <v>1168017.8999999999</v>
          </cell>
          <cell r="F125">
            <v>0</v>
          </cell>
          <cell r="G125">
            <v>0</v>
          </cell>
        </row>
        <row r="126">
          <cell r="B126" t="str">
            <v>DEMAND/SS CHARGE</v>
          </cell>
          <cell r="C126">
            <v>30216.899999999998</v>
          </cell>
          <cell r="D126">
            <v>0</v>
          </cell>
          <cell r="E126">
            <v>100723</v>
          </cell>
          <cell r="F126">
            <v>0</v>
          </cell>
          <cell r="G126">
            <v>0</v>
          </cell>
          <cell r="K126">
            <v>0</v>
          </cell>
        </row>
        <row r="127">
          <cell r="B127" t="str">
            <v>FIRST 1000</v>
          </cell>
          <cell r="C127">
            <v>1785355.689</v>
          </cell>
          <cell r="D127">
            <v>0.3805714388983556</v>
          </cell>
          <cell r="E127">
            <v>2215081.5</v>
          </cell>
          <cell r="F127">
            <v>0.13220000000000001</v>
          </cell>
          <cell r="G127">
            <v>292807</v>
          </cell>
          <cell r="H127">
            <v>0</v>
          </cell>
          <cell r="I127">
            <v>663684.19999999995</v>
          </cell>
          <cell r="J127">
            <v>0.13220000000000001</v>
          </cell>
          <cell r="K127">
            <v>87739.051240000001</v>
          </cell>
        </row>
        <row r="128">
          <cell r="B128" t="str">
            <v>NEXT 4000</v>
          </cell>
          <cell r="C128">
            <v>2142668.5434000003</v>
          </cell>
          <cell r="D128">
            <v>0.45673725166816426</v>
          </cell>
          <cell r="E128">
            <v>4637810.7</v>
          </cell>
          <cell r="F128">
            <v>7.5800000000000006E-2</v>
          </cell>
          <cell r="G128">
            <v>351408</v>
          </cell>
          <cell r="I128">
            <v>1123298.3999999999</v>
          </cell>
          <cell r="J128">
            <v>7.5800000000000006E-2</v>
          </cell>
          <cell r="K128">
            <v>85146.018719999993</v>
          </cell>
        </row>
        <row r="129">
          <cell r="B129" t="str">
            <v>NEXT 15000</v>
          </cell>
          <cell r="C129">
            <v>752368.81409999996</v>
          </cell>
          <cell r="D129">
            <v>0.16037705199498001</v>
          </cell>
          <cell r="E129">
            <v>3295527</v>
          </cell>
          <cell r="F129">
            <v>3.7400000000000003E-2</v>
          </cell>
          <cell r="G129">
            <v>123392</v>
          </cell>
          <cell r="I129">
            <v>689772</v>
          </cell>
          <cell r="J129">
            <v>3.7400000000000003E-2</v>
          </cell>
          <cell r="K129">
            <v>25797.472800000003</v>
          </cell>
        </row>
        <row r="130">
          <cell r="B130" t="str">
            <v>OVER 20000</v>
          </cell>
          <cell r="C130">
            <v>10856.759760000001</v>
          </cell>
          <cell r="D130">
            <v>2.3142574385002371E-3</v>
          </cell>
          <cell r="E130">
            <v>68626.8</v>
          </cell>
          <cell r="F130">
            <v>2.5999999999999999E-2</v>
          </cell>
          <cell r="G130">
            <v>1781</v>
          </cell>
          <cell r="I130">
            <v>52227.8</v>
          </cell>
          <cell r="J130">
            <v>2.5999999999999999E-2</v>
          </cell>
          <cell r="K130">
            <v>1357.9228000000001</v>
          </cell>
        </row>
        <row r="131">
          <cell r="B131" t="str">
            <v>TOTAL</v>
          </cell>
          <cell r="C131">
            <v>4691249.80626</v>
          </cell>
          <cell r="D131">
            <v>1.0000000000000002</v>
          </cell>
          <cell r="E131">
            <v>10217046</v>
          </cell>
          <cell r="G131">
            <v>769388</v>
          </cell>
          <cell r="I131">
            <v>2528982.3999999994</v>
          </cell>
          <cell r="K131">
            <v>200040.46555999998</v>
          </cell>
        </row>
        <row r="133">
          <cell r="B133" t="str">
            <v>INCREASE TO LGS / TS-1 REMAINING AFTER VOLUMETRIC INCREASE:</v>
          </cell>
          <cell r="G133">
            <v>-0.81638604030013084</v>
          </cell>
          <cell r="J133" t="str">
            <v>LGS / TS-1 Comm. Inc</v>
          </cell>
          <cell r="K133">
            <v>200040.46555999998</v>
          </cell>
        </row>
        <row r="134">
          <cell r="J134" t="str">
            <v>LGS / TS-1 Ind. Inc</v>
          </cell>
          <cell r="K134">
            <v>569346.71805395978</v>
          </cell>
        </row>
        <row r="135">
          <cell r="B135" t="str">
            <v xml:space="preserve">INCREASE TO RATE SCHEDULE LGS / TS-2 </v>
          </cell>
          <cell r="G135">
            <v>375269.63811170898</v>
          </cell>
          <cell r="J135" t="str">
            <v>Total</v>
          </cell>
          <cell r="K135">
            <v>769387.1836139597</v>
          </cell>
        </row>
        <row r="136">
          <cell r="E136" t="str">
            <v>NUMBER</v>
          </cell>
          <cell r="F136" t="str">
            <v>INCREASE</v>
          </cell>
        </row>
        <row r="137">
          <cell r="B137" t="str">
            <v xml:space="preserve"> CUSTOMER CHARGE :</v>
          </cell>
          <cell r="E137" t="str">
            <v>OF BILLS</v>
          </cell>
          <cell r="F137" t="str">
            <v>PER BILL</v>
          </cell>
          <cell r="I137" t="str">
            <v>Bills</v>
          </cell>
        </row>
        <row r="138">
          <cell r="E138">
            <v>336</v>
          </cell>
          <cell r="F138">
            <v>350</v>
          </cell>
          <cell r="G138">
            <v>117600</v>
          </cell>
          <cell r="I138">
            <v>24</v>
          </cell>
          <cell r="J138">
            <v>350</v>
          </cell>
          <cell r="K138">
            <v>8400</v>
          </cell>
        </row>
        <row r="140">
          <cell r="B140" t="str">
            <v>INCREASE TO LGS / TS-2 REMAINING AFTER CUSTOMER CHARGE INCREASE:</v>
          </cell>
          <cell r="G140">
            <v>257669.63811170898</v>
          </cell>
        </row>
        <row r="141">
          <cell r="I141" t="str">
            <v>Volume</v>
          </cell>
          <cell r="K141" t="str">
            <v>Increase</v>
          </cell>
        </row>
        <row r="142">
          <cell r="B142" t="str">
            <v xml:space="preserve"> VOLUMETRIC RATE INCREASE:</v>
          </cell>
          <cell r="C142" t="str">
            <v>NON-GAS</v>
          </cell>
          <cell r="D142" t="str">
            <v>RATIO</v>
          </cell>
          <cell r="E142" t="str">
            <v>VOLUMES</v>
          </cell>
          <cell r="F142" t="str">
            <v>PER MCF</v>
          </cell>
          <cell r="I142" t="str">
            <v>LGS 2-Ind</v>
          </cell>
          <cell r="J142" t="str">
            <v>Rate</v>
          </cell>
          <cell r="K142" t="str">
            <v>LGS 2-Ind</v>
          </cell>
        </row>
        <row r="143">
          <cell r="B143" t="str">
            <v>LGS ADMIN CHARGE</v>
          </cell>
          <cell r="C143">
            <v>66387.951700000005</v>
          </cell>
          <cell r="D143">
            <v>0</v>
          </cell>
          <cell r="E143">
            <v>1052107</v>
          </cell>
          <cell r="F143">
            <v>0</v>
          </cell>
          <cell r="G143">
            <v>0</v>
          </cell>
        </row>
        <row r="144">
          <cell r="B144" t="str">
            <v>DEMAND/SS CHARGE</v>
          </cell>
          <cell r="C144">
            <v>27870.6</v>
          </cell>
          <cell r="D144">
            <v>0</v>
          </cell>
          <cell r="E144">
            <v>92902</v>
          </cell>
          <cell r="F144">
            <v>0</v>
          </cell>
          <cell r="G144">
            <v>0</v>
          </cell>
          <cell r="K144">
            <v>0</v>
          </cell>
        </row>
        <row r="145">
          <cell r="B145" t="str">
            <v>FIRST 20,000</v>
          </cell>
          <cell r="C145">
            <v>1731115.1410999999</v>
          </cell>
          <cell r="D145">
            <v>0.57793649238510825</v>
          </cell>
          <cell r="E145">
            <v>6175937</v>
          </cell>
          <cell r="F145">
            <v>2.41E-2</v>
          </cell>
          <cell r="G145">
            <v>148917</v>
          </cell>
          <cell r="H145">
            <v>0</v>
          </cell>
          <cell r="I145">
            <v>699221</v>
          </cell>
          <cell r="J145">
            <v>2.41E-2</v>
          </cell>
          <cell r="K145">
            <v>16851.2261</v>
          </cell>
        </row>
        <row r="146">
          <cell r="B146" t="str">
            <v>NEXT 80,000</v>
          </cell>
          <cell r="C146">
            <v>1049143.3581000001</v>
          </cell>
          <cell r="D146">
            <v>0.35025875402150491</v>
          </cell>
          <cell r="E146">
            <v>6943371</v>
          </cell>
          <cell r="F146">
            <v>1.2999999999999999E-2</v>
          </cell>
          <cell r="G146">
            <v>90251</v>
          </cell>
          <cell r="I146">
            <v>291587</v>
          </cell>
          <cell r="J146">
            <v>1.2999999999999999E-2</v>
          </cell>
          <cell r="K146">
            <v>3790.6309999999999</v>
          </cell>
        </row>
        <row r="147">
          <cell r="B147" t="str">
            <v>OVER 100,000</v>
          </cell>
          <cell r="C147">
            <v>215079.50750000001</v>
          </cell>
          <cell r="D147">
            <v>7.1804753593386852E-2</v>
          </cell>
          <cell r="E147">
            <v>1530815</v>
          </cell>
          <cell r="F147">
            <v>1.21E-2</v>
          </cell>
          <cell r="G147">
            <v>18502</v>
          </cell>
          <cell r="I147">
            <v>61299</v>
          </cell>
          <cell r="J147">
            <v>1.21E-2</v>
          </cell>
          <cell r="K147">
            <v>741.71789999999999</v>
          </cell>
        </row>
        <row r="148">
          <cell r="B148" t="str">
            <v>TOTAL</v>
          </cell>
          <cell r="C148">
            <v>2995338.0066999998</v>
          </cell>
          <cell r="D148">
            <v>1</v>
          </cell>
          <cell r="E148">
            <v>14650123</v>
          </cell>
          <cell r="G148">
            <v>257670</v>
          </cell>
        </row>
        <row r="149">
          <cell r="I149">
            <v>1052107</v>
          </cell>
          <cell r="K149">
            <v>21383.575000000001</v>
          </cell>
        </row>
        <row r="150">
          <cell r="B150" t="str">
            <v>INCREASE TO LGS / TS-2 REMAINING AFTER VOLUMETRIC INCREASE:</v>
          </cell>
          <cell r="G150">
            <v>-0.36188829102320597</v>
          </cell>
        </row>
        <row r="151">
          <cell r="J151" t="str">
            <v>LGS-2 Ind. Inc</v>
          </cell>
          <cell r="K151">
            <v>29783.575000000001</v>
          </cell>
        </row>
        <row r="152">
          <cell r="J152" t="str">
            <v>TS-2 Ind. Inc</v>
          </cell>
          <cell r="K152">
            <v>345486.06311170897</v>
          </cell>
        </row>
        <row r="153">
          <cell r="J153" t="str">
            <v>Total</v>
          </cell>
          <cell r="K153">
            <v>375269.63811170898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all"/>
      <sheetName val="Revenue Calculation"/>
      <sheetName val="Payment Calculation"/>
      <sheetName val="Inputs"/>
    </sheetNames>
    <sheetDataSet>
      <sheetData sheetId="0"/>
      <sheetData sheetId="1"/>
      <sheetData sheetId="2">
        <row r="24">
          <cell r="C24">
            <v>15704800</v>
          </cell>
        </row>
        <row r="25">
          <cell r="C25">
            <v>120640</v>
          </cell>
        </row>
      </sheetData>
      <sheetData sheetId="3">
        <row r="4">
          <cell r="B4">
            <v>19768</v>
          </cell>
        </row>
        <row r="5">
          <cell r="B5">
            <v>24451.25</v>
          </cell>
        </row>
        <row r="7">
          <cell r="B7">
            <v>45</v>
          </cell>
        </row>
        <row r="8">
          <cell r="B8">
            <v>2022000</v>
          </cell>
        </row>
        <row r="12">
          <cell r="B12">
            <v>117.58544989650554</v>
          </cell>
        </row>
        <row r="17">
          <cell r="B17">
            <v>187.83333333333212</v>
          </cell>
        </row>
        <row r="32">
          <cell r="B32">
            <v>0</v>
          </cell>
        </row>
        <row r="34">
          <cell r="B34">
            <v>0</v>
          </cell>
        </row>
        <row r="50">
          <cell r="B50">
            <v>272400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_NI_Flash"/>
      <sheetName val="GAAP_vs_Non_GAAP"/>
      <sheetName val="OM_Flash"/>
      <sheetName val="budget_download"/>
      <sheetName val="Monthly_Recon"/>
      <sheetName val="actual_download"/>
      <sheetName val="Input_month"/>
      <sheetName val="PY_download"/>
    </sheetNames>
    <sheetDataSet>
      <sheetData sheetId="0">
        <row r="3">
          <cell r="A3" t="str">
            <v>PRELIM RESULTS</v>
          </cell>
        </row>
        <row r="8">
          <cell r="B8" t="str">
            <v>JANUARY</v>
          </cell>
          <cell r="C8" t="str">
            <v>FEBRUARY</v>
          </cell>
          <cell r="D8" t="str">
            <v>MARCH</v>
          </cell>
          <cell r="E8" t="str">
            <v>APRIL</v>
          </cell>
          <cell r="F8" t="str">
            <v>MAY</v>
          </cell>
          <cell r="G8" t="str">
            <v>JUNE</v>
          </cell>
          <cell r="H8" t="str">
            <v>JULY</v>
          </cell>
          <cell r="I8" t="str">
            <v>AUGUST</v>
          </cell>
          <cell r="J8" t="str">
            <v>SEPTEMBER</v>
          </cell>
          <cell r="K8" t="str">
            <v>OCTOBER</v>
          </cell>
          <cell r="L8" t="str">
            <v>NOVEMBER</v>
          </cell>
          <cell r="M8" t="str">
            <v>DECEMBER</v>
          </cell>
          <cell r="AB8" t="str">
            <v>JANUARY</v>
          </cell>
          <cell r="AC8" t="str">
            <v>FEBRUARY</v>
          </cell>
          <cell r="AD8" t="str">
            <v>MARCH</v>
          </cell>
          <cell r="AE8" t="str">
            <v>APRIL</v>
          </cell>
          <cell r="AF8" t="str">
            <v>MAY</v>
          </cell>
          <cell r="AG8" t="str">
            <v>JUNE</v>
          </cell>
          <cell r="AH8" t="str">
            <v>JULY</v>
          </cell>
          <cell r="AI8" t="str">
            <v>AUGUST</v>
          </cell>
          <cell r="AJ8" t="str">
            <v>SEPTEMBER</v>
          </cell>
          <cell r="AK8" t="str">
            <v>OCTOBER</v>
          </cell>
          <cell r="AL8" t="str">
            <v>NOVEMBER</v>
          </cell>
          <cell r="AM8" t="str">
            <v>DECEMBER</v>
          </cell>
        </row>
        <row r="9">
          <cell r="B9">
            <v>30806414</v>
          </cell>
          <cell r="C9">
            <v>28058511</v>
          </cell>
          <cell r="D9">
            <v>31246163</v>
          </cell>
          <cell r="E9">
            <v>28939005</v>
          </cell>
          <cell r="F9">
            <v>31821281</v>
          </cell>
          <cell r="G9">
            <v>35711430</v>
          </cell>
          <cell r="H9">
            <v>37476104</v>
          </cell>
          <cell r="I9">
            <v>36929739</v>
          </cell>
          <cell r="J9">
            <v>29949500</v>
          </cell>
          <cell r="K9">
            <v>31917502</v>
          </cell>
          <cell r="L9">
            <v>30667870</v>
          </cell>
          <cell r="M9">
            <v>32335302</v>
          </cell>
          <cell r="AB9">
            <v>31130643</v>
          </cell>
          <cell r="AC9">
            <v>29803590</v>
          </cell>
          <cell r="AD9">
            <v>28856006</v>
          </cell>
          <cell r="AE9">
            <v>31214152</v>
          </cell>
          <cell r="AF9">
            <v>32087003</v>
          </cell>
          <cell r="AG9">
            <v>34802842</v>
          </cell>
          <cell r="AH9">
            <v>38680308</v>
          </cell>
          <cell r="AI9">
            <v>36946837</v>
          </cell>
          <cell r="AJ9">
            <v>37771803</v>
          </cell>
          <cell r="AK9">
            <v>34930795</v>
          </cell>
          <cell r="AL9">
            <v>34026859</v>
          </cell>
          <cell r="AM9">
            <v>30904298</v>
          </cell>
        </row>
        <row r="10">
          <cell r="B10">
            <v>518201</v>
          </cell>
          <cell r="C10">
            <v>521984</v>
          </cell>
          <cell r="D10">
            <v>545438</v>
          </cell>
          <cell r="E10">
            <v>522034</v>
          </cell>
          <cell r="F10">
            <v>553760</v>
          </cell>
          <cell r="G10">
            <v>598832</v>
          </cell>
          <cell r="H10">
            <v>653222</v>
          </cell>
          <cell r="I10">
            <v>636452</v>
          </cell>
          <cell r="J10">
            <v>596304</v>
          </cell>
          <cell r="K10">
            <v>649991</v>
          </cell>
          <cell r="L10">
            <v>637396</v>
          </cell>
          <cell r="M10">
            <v>656305</v>
          </cell>
          <cell r="AB10">
            <v>532231</v>
          </cell>
          <cell r="AC10">
            <v>532231</v>
          </cell>
          <cell r="AD10">
            <v>532231</v>
          </cell>
          <cell r="AE10">
            <v>532231</v>
          </cell>
          <cell r="AF10">
            <v>532231</v>
          </cell>
          <cell r="AG10">
            <v>532231</v>
          </cell>
          <cell r="AH10">
            <v>532231</v>
          </cell>
          <cell r="AI10">
            <v>615631</v>
          </cell>
          <cell r="AJ10">
            <v>615631</v>
          </cell>
          <cell r="AK10">
            <v>615631</v>
          </cell>
          <cell r="AL10">
            <v>615631</v>
          </cell>
          <cell r="AM10">
            <v>615631</v>
          </cell>
        </row>
        <row r="11">
          <cell r="B11">
            <v>352070</v>
          </cell>
          <cell r="C11">
            <v>295058</v>
          </cell>
          <cell r="D11">
            <v>498416</v>
          </cell>
          <cell r="E11">
            <v>357012</v>
          </cell>
          <cell r="F11">
            <v>337295</v>
          </cell>
          <cell r="G11">
            <v>309606</v>
          </cell>
          <cell r="H11">
            <v>323621</v>
          </cell>
          <cell r="I11">
            <v>370256</v>
          </cell>
          <cell r="J11">
            <v>337872</v>
          </cell>
          <cell r="K11">
            <v>378276</v>
          </cell>
          <cell r="L11">
            <v>324282</v>
          </cell>
          <cell r="M11">
            <v>304584</v>
          </cell>
          <cell r="AB11">
            <v>306430</v>
          </cell>
          <cell r="AC11">
            <v>305777</v>
          </cell>
          <cell r="AD11">
            <v>505158</v>
          </cell>
          <cell r="AE11">
            <v>312020</v>
          </cell>
          <cell r="AF11">
            <v>307999</v>
          </cell>
          <cell r="AG11">
            <v>307151</v>
          </cell>
          <cell r="AH11">
            <v>312088</v>
          </cell>
          <cell r="AI11">
            <v>315542</v>
          </cell>
          <cell r="AJ11">
            <v>315237</v>
          </cell>
          <cell r="AK11">
            <v>314078</v>
          </cell>
          <cell r="AL11">
            <v>316931</v>
          </cell>
          <cell r="AM11">
            <v>316556</v>
          </cell>
        </row>
        <row r="12">
          <cell r="B12">
            <v>31676685</v>
          </cell>
          <cell r="C12">
            <v>28875553</v>
          </cell>
          <cell r="D12">
            <v>32290017</v>
          </cell>
          <cell r="E12">
            <v>29818051</v>
          </cell>
          <cell r="F12">
            <v>32712336</v>
          </cell>
          <cell r="G12">
            <v>36619868</v>
          </cell>
          <cell r="H12">
            <v>38452947</v>
          </cell>
          <cell r="I12">
            <v>37936447</v>
          </cell>
          <cell r="J12">
            <v>30883676</v>
          </cell>
          <cell r="K12">
            <v>32945769</v>
          </cell>
          <cell r="L12">
            <v>31629548</v>
          </cell>
          <cell r="M12">
            <v>33296191</v>
          </cell>
          <cell r="AB12">
            <v>31969304</v>
          </cell>
          <cell r="AC12">
            <v>30641598</v>
          </cell>
          <cell r="AD12">
            <v>29893395</v>
          </cell>
          <cell r="AE12">
            <v>32058403</v>
          </cell>
          <cell r="AF12">
            <v>32927233</v>
          </cell>
          <cell r="AG12">
            <v>35642224</v>
          </cell>
          <cell r="AH12">
            <v>39524627</v>
          </cell>
          <cell r="AI12">
            <v>37878010</v>
          </cell>
          <cell r="AJ12">
            <v>38702671</v>
          </cell>
          <cell r="AK12">
            <v>35860504</v>
          </cell>
          <cell r="AL12">
            <v>34959421</v>
          </cell>
          <cell r="AM12">
            <v>31836485</v>
          </cell>
        </row>
        <row r="13">
          <cell r="B13">
            <v>2716838</v>
          </cell>
          <cell r="C13">
            <v>2503451</v>
          </cell>
          <cell r="D13">
            <v>2828821</v>
          </cell>
          <cell r="E13">
            <v>2619166</v>
          </cell>
          <cell r="F13">
            <v>2887950</v>
          </cell>
          <cell r="G13">
            <v>3642767</v>
          </cell>
          <cell r="H13">
            <v>3880317</v>
          </cell>
          <cell r="I13">
            <v>3770885</v>
          </cell>
          <cell r="J13">
            <v>2679746</v>
          </cell>
          <cell r="K13">
            <v>2795645</v>
          </cell>
          <cell r="L13">
            <v>2629444</v>
          </cell>
          <cell r="M13">
            <v>2681701</v>
          </cell>
          <cell r="AB13">
            <v>2694136</v>
          </cell>
          <cell r="AC13">
            <v>2528084</v>
          </cell>
          <cell r="AD13">
            <v>2682860</v>
          </cell>
          <cell r="AE13">
            <v>2807833</v>
          </cell>
          <cell r="AF13">
            <v>2967476</v>
          </cell>
          <cell r="AG13">
            <v>3434881</v>
          </cell>
          <cell r="AH13">
            <v>4115708</v>
          </cell>
          <cell r="AI13">
            <v>3857705</v>
          </cell>
          <cell r="AJ13">
            <v>3567695</v>
          </cell>
          <cell r="AK13">
            <v>3030460</v>
          </cell>
          <cell r="AL13">
            <v>2879087</v>
          </cell>
          <cell r="AM13">
            <v>2713283</v>
          </cell>
        </row>
        <row r="14">
          <cell r="B14">
            <v>947378</v>
          </cell>
          <cell r="C14">
            <v>867203</v>
          </cell>
          <cell r="D14">
            <v>997553</v>
          </cell>
          <cell r="E14">
            <v>923633</v>
          </cell>
          <cell r="F14">
            <v>976979</v>
          </cell>
          <cell r="G14">
            <v>990398</v>
          </cell>
          <cell r="H14">
            <v>1089112</v>
          </cell>
          <cell r="I14">
            <v>1093319</v>
          </cell>
          <cell r="J14">
            <v>1012657</v>
          </cell>
          <cell r="K14">
            <v>1082106</v>
          </cell>
          <cell r="L14">
            <v>940987</v>
          </cell>
          <cell r="M14">
            <v>1002667</v>
          </cell>
          <cell r="AB14">
            <v>936525</v>
          </cell>
          <cell r="AC14">
            <v>870742</v>
          </cell>
          <cell r="AD14">
            <v>938750</v>
          </cell>
          <cell r="AE14">
            <v>945415</v>
          </cell>
          <cell r="AF14">
            <v>969950</v>
          </cell>
          <cell r="AG14">
            <v>976258</v>
          </cell>
          <cell r="AH14">
            <v>1065334</v>
          </cell>
          <cell r="AI14">
            <v>1086444</v>
          </cell>
          <cell r="AJ14">
            <v>1061947</v>
          </cell>
          <cell r="AK14">
            <v>1061672</v>
          </cell>
          <cell r="AL14">
            <v>972395</v>
          </cell>
          <cell r="AM14">
            <v>985545</v>
          </cell>
        </row>
        <row r="15">
          <cell r="B15">
            <v>1621898</v>
          </cell>
          <cell r="C15">
            <v>1484220</v>
          </cell>
          <cell r="D15">
            <v>1790521</v>
          </cell>
          <cell r="E15">
            <v>1801430</v>
          </cell>
          <cell r="F15">
            <v>2431724</v>
          </cell>
          <cell r="G15">
            <v>2792602</v>
          </cell>
          <cell r="H15">
            <v>3571272</v>
          </cell>
          <cell r="I15">
            <v>3851968</v>
          </cell>
          <cell r="J15">
            <v>3605515</v>
          </cell>
          <cell r="K15">
            <v>3326458</v>
          </cell>
          <cell r="L15">
            <v>2516284</v>
          </cell>
          <cell r="M15">
            <v>2008086</v>
          </cell>
          <cell r="AB15">
            <v>1670213</v>
          </cell>
          <cell r="AC15">
            <v>1538151</v>
          </cell>
          <cell r="AD15">
            <v>1799820</v>
          </cell>
          <cell r="AE15">
            <v>1837148</v>
          </cell>
          <cell r="AF15">
            <v>2444933</v>
          </cell>
          <cell r="AG15">
            <v>2913658</v>
          </cell>
          <cell r="AH15">
            <v>3682287</v>
          </cell>
          <cell r="AI15">
            <v>3973101</v>
          </cell>
          <cell r="AJ15">
            <v>3819033</v>
          </cell>
          <cell r="AK15">
            <v>3229334</v>
          </cell>
          <cell r="AL15">
            <v>2567394</v>
          </cell>
          <cell r="AM15">
            <v>2036515</v>
          </cell>
        </row>
        <row r="16">
          <cell r="B16">
            <v>36962799</v>
          </cell>
          <cell r="C16">
            <v>33730427</v>
          </cell>
          <cell r="D16">
            <v>37906912</v>
          </cell>
          <cell r="E16">
            <v>35162280</v>
          </cell>
          <cell r="F16">
            <v>39008989</v>
          </cell>
          <cell r="G16">
            <v>44045635</v>
          </cell>
          <cell r="H16">
            <v>46993648</v>
          </cell>
          <cell r="I16">
            <v>46652619</v>
          </cell>
          <cell r="J16">
            <v>38181594</v>
          </cell>
          <cell r="K16">
            <v>40149978</v>
          </cell>
          <cell r="L16">
            <v>37716263</v>
          </cell>
          <cell r="M16">
            <v>38988645</v>
          </cell>
          <cell r="AB16">
            <v>37270178</v>
          </cell>
          <cell r="AC16">
            <v>35578575</v>
          </cell>
          <cell r="AD16">
            <v>35314825</v>
          </cell>
          <cell r="AE16">
            <v>37648799</v>
          </cell>
          <cell r="AF16">
            <v>39309592</v>
          </cell>
          <cell r="AG16">
            <v>42967021</v>
          </cell>
          <cell r="AH16">
            <v>48387956</v>
          </cell>
          <cell r="AI16">
            <v>46795260</v>
          </cell>
          <cell r="AJ16">
            <v>47151346</v>
          </cell>
          <cell r="AK16">
            <v>43181970</v>
          </cell>
          <cell r="AL16">
            <v>41378297</v>
          </cell>
          <cell r="AM16">
            <v>37571828</v>
          </cell>
        </row>
        <row r="17">
          <cell r="B17">
            <v>3605488</v>
          </cell>
          <cell r="C17">
            <v>3399982</v>
          </cell>
          <cell r="D17">
            <v>3653969</v>
          </cell>
          <cell r="E17">
            <v>3625611</v>
          </cell>
          <cell r="F17">
            <v>3857565</v>
          </cell>
          <cell r="G17">
            <v>3953846</v>
          </cell>
          <cell r="H17">
            <v>4354958</v>
          </cell>
          <cell r="I17">
            <v>4548056</v>
          </cell>
          <cell r="J17">
            <v>3910864</v>
          </cell>
          <cell r="K17">
            <v>3773886</v>
          </cell>
          <cell r="L17">
            <v>3561100</v>
          </cell>
          <cell r="M17">
            <v>3679083</v>
          </cell>
          <cell r="AB17">
            <v>3852190</v>
          </cell>
          <cell r="AC17">
            <v>3735866</v>
          </cell>
          <cell r="AD17">
            <v>3811087</v>
          </cell>
          <cell r="AE17">
            <v>3761826</v>
          </cell>
          <cell r="AF17">
            <v>3901555</v>
          </cell>
          <cell r="AG17">
            <v>3931532</v>
          </cell>
          <cell r="AH17">
            <v>4051309</v>
          </cell>
          <cell r="AI17">
            <v>4056715</v>
          </cell>
          <cell r="AJ17">
            <v>3904068</v>
          </cell>
          <cell r="AK17">
            <v>3845466</v>
          </cell>
          <cell r="AL17">
            <v>3770079</v>
          </cell>
          <cell r="AM17">
            <v>3822521</v>
          </cell>
        </row>
        <row r="18">
          <cell r="B18">
            <v>3801570</v>
          </cell>
          <cell r="C18">
            <v>3411687</v>
          </cell>
          <cell r="D18">
            <v>3755933</v>
          </cell>
          <cell r="E18">
            <v>3625510</v>
          </cell>
          <cell r="F18">
            <v>3903713</v>
          </cell>
          <cell r="G18">
            <v>4152812</v>
          </cell>
          <cell r="H18">
            <v>4489898</v>
          </cell>
          <cell r="I18">
            <v>4664819</v>
          </cell>
          <cell r="J18">
            <v>3671441</v>
          </cell>
          <cell r="K18">
            <v>3780723</v>
          </cell>
          <cell r="L18">
            <v>3602185</v>
          </cell>
          <cell r="M18">
            <v>3776593</v>
          </cell>
          <cell r="AB18">
            <v>3752971</v>
          </cell>
          <cell r="AC18">
            <v>3364162</v>
          </cell>
          <cell r="AD18">
            <v>3736361</v>
          </cell>
          <cell r="AE18">
            <v>3678949</v>
          </cell>
          <cell r="AF18">
            <v>3883959</v>
          </cell>
          <cell r="AG18">
            <v>4209376</v>
          </cell>
          <cell r="AH18">
            <v>4474842</v>
          </cell>
          <cell r="AI18">
            <v>4629481</v>
          </cell>
          <cell r="AJ18">
            <v>4090207</v>
          </cell>
          <cell r="AK18">
            <v>4124061</v>
          </cell>
          <cell r="AL18">
            <v>3585096</v>
          </cell>
          <cell r="AM18">
            <v>3770613</v>
          </cell>
        </row>
        <row r="19">
          <cell r="B19">
            <v>2090787</v>
          </cell>
          <cell r="C19">
            <v>1765906</v>
          </cell>
          <cell r="D19">
            <v>1872909</v>
          </cell>
          <cell r="E19">
            <v>1778528</v>
          </cell>
          <cell r="F19">
            <v>2083545</v>
          </cell>
          <cell r="G19">
            <v>2062643</v>
          </cell>
          <cell r="H19">
            <v>2397355</v>
          </cell>
          <cell r="I19">
            <v>2446250</v>
          </cell>
          <cell r="J19">
            <v>2014102</v>
          </cell>
          <cell r="K19">
            <v>2041736</v>
          </cell>
          <cell r="L19">
            <v>1882450</v>
          </cell>
          <cell r="M19">
            <v>2142877</v>
          </cell>
          <cell r="AB19">
            <v>1838088</v>
          </cell>
          <cell r="AC19">
            <v>1896101</v>
          </cell>
          <cell r="AD19">
            <v>1933535</v>
          </cell>
          <cell r="AE19">
            <v>2001412</v>
          </cell>
          <cell r="AF19">
            <v>2007059</v>
          </cell>
          <cell r="AG19">
            <v>2136247</v>
          </cell>
          <cell r="AH19">
            <v>2120677</v>
          </cell>
          <cell r="AI19">
            <v>2337324</v>
          </cell>
          <cell r="AJ19">
            <v>2115828</v>
          </cell>
          <cell r="AK19">
            <v>2002725</v>
          </cell>
          <cell r="AL19">
            <v>1956230</v>
          </cell>
          <cell r="AM19">
            <v>2098635</v>
          </cell>
        </row>
        <row r="20">
          <cell r="B20">
            <v>172785</v>
          </cell>
          <cell r="C20">
            <v>160507</v>
          </cell>
          <cell r="D20">
            <v>157549</v>
          </cell>
          <cell r="E20">
            <v>162759</v>
          </cell>
          <cell r="F20">
            <v>73823</v>
          </cell>
          <cell r="G20">
            <v>11455</v>
          </cell>
          <cell r="H20">
            <v>10853</v>
          </cell>
          <cell r="I20">
            <v>-1045</v>
          </cell>
          <cell r="J20">
            <v>0</v>
          </cell>
          <cell r="K20">
            <v>300</v>
          </cell>
          <cell r="L20">
            <v>0</v>
          </cell>
          <cell r="M20">
            <v>0</v>
          </cell>
          <cell r="AB20">
            <v>167527</v>
          </cell>
          <cell r="AC20">
            <v>168480</v>
          </cell>
          <cell r="AD20">
            <v>167275</v>
          </cell>
          <cell r="AE20">
            <v>173551</v>
          </cell>
          <cell r="AF20">
            <v>174150</v>
          </cell>
          <cell r="AG20">
            <v>177105</v>
          </cell>
          <cell r="AH20">
            <v>176391</v>
          </cell>
          <cell r="AI20">
            <v>189192</v>
          </cell>
          <cell r="AJ20">
            <v>164914</v>
          </cell>
          <cell r="AK20">
            <v>176850</v>
          </cell>
          <cell r="AL20">
            <v>177044</v>
          </cell>
          <cell r="AM20">
            <v>177238</v>
          </cell>
        </row>
        <row r="22">
          <cell r="B22">
            <v>9670630</v>
          </cell>
          <cell r="C22">
            <v>8738082</v>
          </cell>
          <cell r="D22">
            <v>9440360</v>
          </cell>
          <cell r="E22">
            <v>9192408</v>
          </cell>
          <cell r="F22">
            <v>9918646</v>
          </cell>
          <cell r="G22">
            <v>10180756</v>
          </cell>
          <cell r="H22">
            <v>11253064</v>
          </cell>
          <cell r="I22">
            <v>11658080</v>
          </cell>
          <cell r="J22">
            <v>9596407</v>
          </cell>
          <cell r="K22">
            <v>9596645</v>
          </cell>
          <cell r="L22">
            <v>9045735</v>
          </cell>
          <cell r="M22">
            <v>9598553</v>
          </cell>
          <cell r="AB22">
            <v>9610776</v>
          </cell>
          <cell r="AC22">
            <v>9164609</v>
          </cell>
          <cell r="AD22">
            <v>9648258</v>
          </cell>
          <cell r="AE22">
            <v>9615738</v>
          </cell>
          <cell r="AF22">
            <v>9966723</v>
          </cell>
          <cell r="AG22">
            <v>10454260</v>
          </cell>
          <cell r="AH22">
            <v>10823219</v>
          </cell>
          <cell r="AI22">
            <v>11212712</v>
          </cell>
          <cell r="AJ22">
            <v>10275017</v>
          </cell>
          <cell r="AK22">
            <v>10149102</v>
          </cell>
          <cell r="AL22">
            <v>9488449</v>
          </cell>
          <cell r="AM22">
            <v>9869007</v>
          </cell>
        </row>
        <row r="23">
          <cell r="B23">
            <v>4169956</v>
          </cell>
          <cell r="C23">
            <v>3771278</v>
          </cell>
          <cell r="D23">
            <v>4457538</v>
          </cell>
          <cell r="E23">
            <v>4475095</v>
          </cell>
          <cell r="F23">
            <v>5399924</v>
          </cell>
          <cell r="G23">
            <v>5444594</v>
          </cell>
          <cell r="H23">
            <v>5938542</v>
          </cell>
          <cell r="I23">
            <v>6361857</v>
          </cell>
          <cell r="J23">
            <v>8626878</v>
          </cell>
          <cell r="K23">
            <v>5404624</v>
          </cell>
          <cell r="L23">
            <v>4793506</v>
          </cell>
          <cell r="M23">
            <v>4715258</v>
          </cell>
          <cell r="AB23">
            <v>4277192</v>
          </cell>
          <cell r="AC23">
            <v>4056765</v>
          </cell>
          <cell r="AD23">
            <v>4299724</v>
          </cell>
          <cell r="AE23">
            <v>4485879</v>
          </cell>
          <cell r="AF23">
            <v>4639968</v>
          </cell>
          <cell r="AG23">
            <v>4961401</v>
          </cell>
          <cell r="AH23">
            <v>5074957</v>
          </cell>
          <cell r="AI23">
            <v>5187006</v>
          </cell>
          <cell r="AJ23">
            <v>5092496</v>
          </cell>
          <cell r="AK23">
            <v>4805554</v>
          </cell>
          <cell r="AL23">
            <v>4678708</v>
          </cell>
          <cell r="AM23">
            <v>4557942</v>
          </cell>
        </row>
        <row r="24">
          <cell r="B24">
            <v>2121804</v>
          </cell>
          <cell r="C24">
            <v>1876821</v>
          </cell>
          <cell r="D24">
            <v>2005814</v>
          </cell>
          <cell r="E24">
            <v>2119496</v>
          </cell>
          <cell r="F24">
            <v>2222006</v>
          </cell>
          <cell r="G24">
            <v>2096772</v>
          </cell>
          <cell r="H24">
            <v>1959537</v>
          </cell>
          <cell r="I24">
            <v>2208272</v>
          </cell>
          <cell r="J24">
            <v>2041427</v>
          </cell>
          <cell r="K24">
            <v>2002255</v>
          </cell>
          <cell r="L24">
            <v>1901675</v>
          </cell>
          <cell r="M24">
            <v>1952888</v>
          </cell>
          <cell r="AB24">
            <v>1997747</v>
          </cell>
          <cell r="AC24">
            <v>1867643</v>
          </cell>
          <cell r="AD24">
            <v>1938013</v>
          </cell>
          <cell r="AE24">
            <v>2200741</v>
          </cell>
          <cell r="AF24">
            <v>1992934</v>
          </cell>
          <cell r="AG24">
            <v>2021184</v>
          </cell>
          <cell r="AH24">
            <v>2207308</v>
          </cell>
          <cell r="AI24">
            <v>2169421</v>
          </cell>
          <cell r="AJ24">
            <v>2162653</v>
          </cell>
          <cell r="AK24">
            <v>2329284</v>
          </cell>
          <cell r="AL24">
            <v>2286001</v>
          </cell>
          <cell r="AM24">
            <v>2217104</v>
          </cell>
        </row>
        <row r="25">
          <cell r="B25">
            <v>1144149</v>
          </cell>
          <cell r="C25">
            <v>1068153</v>
          </cell>
          <cell r="D25">
            <v>1207957</v>
          </cell>
          <cell r="E25">
            <v>1140922</v>
          </cell>
          <cell r="F25">
            <v>1378158</v>
          </cell>
          <cell r="G25">
            <v>1414882</v>
          </cell>
          <cell r="H25">
            <v>1433929</v>
          </cell>
          <cell r="I25">
            <v>1498935</v>
          </cell>
          <cell r="J25">
            <v>1206967</v>
          </cell>
          <cell r="K25">
            <v>1241413</v>
          </cell>
          <cell r="L25">
            <v>1188880</v>
          </cell>
          <cell r="M25">
            <v>1237010</v>
          </cell>
          <cell r="AB25">
            <v>1210978</v>
          </cell>
          <cell r="AC25">
            <v>1187679</v>
          </cell>
          <cell r="AD25">
            <v>1174821</v>
          </cell>
          <cell r="AE25">
            <v>1172891</v>
          </cell>
          <cell r="AF25">
            <v>1328203</v>
          </cell>
          <cell r="AG25">
            <v>1344891</v>
          </cell>
          <cell r="AH25">
            <v>1464058</v>
          </cell>
          <cell r="AI25">
            <v>1395524</v>
          </cell>
          <cell r="AJ25">
            <v>1333016</v>
          </cell>
          <cell r="AK25">
            <v>1229144</v>
          </cell>
          <cell r="AL25">
            <v>1225814</v>
          </cell>
          <cell r="AM25">
            <v>1202224</v>
          </cell>
        </row>
        <row r="26">
          <cell r="B26">
            <v>3274775</v>
          </cell>
          <cell r="C26">
            <v>3188756</v>
          </cell>
          <cell r="D26">
            <v>3593479</v>
          </cell>
          <cell r="E26">
            <v>3371580</v>
          </cell>
          <cell r="F26">
            <v>3933166</v>
          </cell>
          <cell r="G26">
            <v>4416598</v>
          </cell>
          <cell r="H26">
            <v>4501952</v>
          </cell>
          <cell r="I26">
            <v>4483812</v>
          </cell>
          <cell r="J26">
            <v>3657780</v>
          </cell>
          <cell r="K26">
            <v>3979308</v>
          </cell>
          <cell r="L26">
            <v>3675220</v>
          </cell>
          <cell r="M26">
            <v>3467339</v>
          </cell>
          <cell r="AB26">
            <v>3611781</v>
          </cell>
          <cell r="AC26">
            <v>3420862</v>
          </cell>
          <cell r="AD26">
            <v>3317864</v>
          </cell>
          <cell r="AE26">
            <v>3386448</v>
          </cell>
          <cell r="AF26">
            <v>3704736</v>
          </cell>
          <cell r="AG26">
            <v>3970665</v>
          </cell>
          <cell r="AH26">
            <v>4287008</v>
          </cell>
          <cell r="AI26">
            <v>4206993</v>
          </cell>
          <cell r="AJ26">
            <v>4631222</v>
          </cell>
          <cell r="AK26">
            <v>4373519</v>
          </cell>
          <cell r="AL26">
            <v>4300331</v>
          </cell>
          <cell r="AM26">
            <v>3915964</v>
          </cell>
        </row>
        <row r="27">
          <cell r="B27">
            <v>0</v>
          </cell>
          <cell r="C27">
            <v>20</v>
          </cell>
          <cell r="D27">
            <v>74</v>
          </cell>
          <cell r="E27">
            <v>-62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</row>
        <row r="28">
          <cell r="B28">
            <v>9133</v>
          </cell>
          <cell r="C28">
            <v>13613</v>
          </cell>
          <cell r="D28">
            <v>12316</v>
          </cell>
          <cell r="E28">
            <v>10719</v>
          </cell>
          <cell r="F28">
            <v>11169</v>
          </cell>
          <cell r="G28">
            <v>12787</v>
          </cell>
          <cell r="H28">
            <v>10322</v>
          </cell>
          <cell r="I28">
            <v>13728</v>
          </cell>
          <cell r="J28">
            <v>12565</v>
          </cell>
          <cell r="K28">
            <v>13215</v>
          </cell>
          <cell r="L28">
            <v>16270</v>
          </cell>
          <cell r="M28">
            <v>20314</v>
          </cell>
          <cell r="AB28">
            <v>31494</v>
          </cell>
          <cell r="AC28">
            <v>31494</v>
          </cell>
          <cell r="AD28">
            <v>35668</v>
          </cell>
          <cell r="AE28">
            <v>31684</v>
          </cell>
          <cell r="AF28">
            <v>31684</v>
          </cell>
          <cell r="AG28">
            <v>31684</v>
          </cell>
          <cell r="AH28">
            <v>35668</v>
          </cell>
          <cell r="AI28">
            <v>31684</v>
          </cell>
          <cell r="AJ28">
            <v>35668</v>
          </cell>
          <cell r="AK28">
            <v>33012</v>
          </cell>
          <cell r="AL28">
            <v>27700</v>
          </cell>
          <cell r="AM28">
            <v>27700</v>
          </cell>
        </row>
        <row r="30">
          <cell r="B30">
            <v>20390447</v>
          </cell>
          <cell r="C30">
            <v>18656723</v>
          </cell>
          <cell r="D30">
            <v>20717538</v>
          </cell>
          <cell r="E30">
            <v>20310158</v>
          </cell>
          <cell r="F30">
            <v>22863069</v>
          </cell>
          <cell r="G30">
            <v>23566389</v>
          </cell>
          <cell r="H30">
            <v>25097346</v>
          </cell>
          <cell r="I30">
            <v>26224684</v>
          </cell>
          <cell r="J30">
            <v>25142024</v>
          </cell>
          <cell r="K30">
            <v>22237460</v>
          </cell>
          <cell r="L30">
            <v>20621286</v>
          </cell>
          <cell r="M30">
            <v>20991362</v>
          </cell>
          <cell r="AB30">
            <v>20739968</v>
          </cell>
          <cell r="AC30">
            <v>19729052</v>
          </cell>
          <cell r="AD30">
            <v>20414348</v>
          </cell>
          <cell r="AE30">
            <v>20893381</v>
          </cell>
          <cell r="AF30">
            <v>21664248</v>
          </cell>
          <cell r="AG30">
            <v>22784085</v>
          </cell>
          <cell r="AH30">
            <v>23892218</v>
          </cell>
          <cell r="AI30">
            <v>24203340</v>
          </cell>
          <cell r="AJ30">
            <v>23530072</v>
          </cell>
          <cell r="AK30">
            <v>22919615</v>
          </cell>
          <cell r="AL30">
            <v>22007003</v>
          </cell>
          <cell r="AM30">
            <v>21789941</v>
          </cell>
        </row>
        <row r="31">
          <cell r="B31">
            <v>57353246</v>
          </cell>
          <cell r="C31">
            <v>52387150</v>
          </cell>
          <cell r="D31">
            <v>58624450</v>
          </cell>
          <cell r="E31">
            <v>55472438</v>
          </cell>
          <cell r="F31">
            <v>61872058</v>
          </cell>
          <cell r="G31">
            <v>67612024</v>
          </cell>
          <cell r="H31">
            <v>72090994</v>
          </cell>
          <cell r="I31">
            <v>72877303</v>
          </cell>
          <cell r="J31">
            <v>63323618</v>
          </cell>
          <cell r="K31">
            <v>62387438</v>
          </cell>
          <cell r="L31">
            <v>58337549</v>
          </cell>
          <cell r="M31">
            <v>59980007</v>
          </cell>
          <cell r="AB31">
            <v>58010146</v>
          </cell>
          <cell r="AC31">
            <v>55307627</v>
          </cell>
          <cell r="AD31">
            <v>55729173</v>
          </cell>
          <cell r="AE31">
            <v>58542180</v>
          </cell>
          <cell r="AF31">
            <v>60973840</v>
          </cell>
          <cell r="AG31">
            <v>65751106</v>
          </cell>
          <cell r="AH31">
            <v>72280174</v>
          </cell>
          <cell r="AI31">
            <v>70998600</v>
          </cell>
          <cell r="AJ31">
            <v>70681418</v>
          </cell>
          <cell r="AK31">
            <v>66101585</v>
          </cell>
          <cell r="AL31">
            <v>63385300</v>
          </cell>
          <cell r="AM31">
            <v>59361769</v>
          </cell>
        </row>
        <row r="32">
          <cell r="B32">
            <v>907325</v>
          </cell>
          <cell r="C32">
            <v>961378</v>
          </cell>
          <cell r="D32">
            <v>1124604</v>
          </cell>
          <cell r="E32">
            <v>1011006</v>
          </cell>
          <cell r="F32">
            <v>1029418</v>
          </cell>
          <cell r="G32">
            <v>1270534</v>
          </cell>
          <cell r="H32">
            <v>1039567</v>
          </cell>
          <cell r="I32">
            <v>1183082</v>
          </cell>
          <cell r="J32">
            <v>1162239</v>
          </cell>
          <cell r="K32">
            <v>982056</v>
          </cell>
          <cell r="L32">
            <v>950291</v>
          </cell>
          <cell r="M32">
            <v>982431</v>
          </cell>
          <cell r="AB32">
            <v>907482</v>
          </cell>
          <cell r="AC32">
            <v>910132</v>
          </cell>
          <cell r="AD32">
            <v>1111948</v>
          </cell>
          <cell r="AE32">
            <v>1186627</v>
          </cell>
          <cell r="AF32">
            <v>1088348</v>
          </cell>
          <cell r="AG32">
            <v>1004611</v>
          </cell>
          <cell r="AH32">
            <v>1072031</v>
          </cell>
          <cell r="AI32">
            <v>1079729</v>
          </cell>
          <cell r="AJ32">
            <v>1151468</v>
          </cell>
          <cell r="AK32">
            <v>1142737</v>
          </cell>
          <cell r="AL32">
            <v>1091828</v>
          </cell>
          <cell r="AM32">
            <v>1022760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5">
          <cell r="B35">
            <v>907325</v>
          </cell>
          <cell r="C35">
            <v>961378</v>
          </cell>
          <cell r="D35">
            <v>1124604</v>
          </cell>
          <cell r="E35">
            <v>1011006</v>
          </cell>
          <cell r="F35">
            <v>1029418</v>
          </cell>
          <cell r="G35">
            <v>1270534</v>
          </cell>
          <cell r="H35">
            <v>1039567</v>
          </cell>
          <cell r="I35">
            <v>1183082</v>
          </cell>
          <cell r="J35">
            <v>1162239</v>
          </cell>
          <cell r="K35">
            <v>982056</v>
          </cell>
          <cell r="L35">
            <v>950291</v>
          </cell>
          <cell r="M35">
            <v>982431</v>
          </cell>
          <cell r="AB35">
            <v>907482</v>
          </cell>
          <cell r="AC35">
            <v>910132</v>
          </cell>
          <cell r="AD35">
            <v>1111948</v>
          </cell>
          <cell r="AE35">
            <v>1186627</v>
          </cell>
          <cell r="AF35">
            <v>1088348</v>
          </cell>
          <cell r="AG35">
            <v>1004611</v>
          </cell>
          <cell r="AH35">
            <v>1072031</v>
          </cell>
          <cell r="AI35">
            <v>1079729</v>
          </cell>
          <cell r="AJ35">
            <v>1151468</v>
          </cell>
          <cell r="AK35">
            <v>1142737</v>
          </cell>
          <cell r="AL35">
            <v>1091828</v>
          </cell>
          <cell r="AM35">
            <v>1022760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B37">
            <v>-11901</v>
          </cell>
          <cell r="C37">
            <v>-10959</v>
          </cell>
          <cell r="D37">
            <v>-11064</v>
          </cell>
          <cell r="E37">
            <v>-12199</v>
          </cell>
          <cell r="F37">
            <v>-12215</v>
          </cell>
          <cell r="G37">
            <v>-13967</v>
          </cell>
          <cell r="H37">
            <v>-15190</v>
          </cell>
          <cell r="I37">
            <v>-79036</v>
          </cell>
          <cell r="J37">
            <v>-30539</v>
          </cell>
          <cell r="K37">
            <v>-14431</v>
          </cell>
          <cell r="L37">
            <v>-12054</v>
          </cell>
          <cell r="M37">
            <v>-16139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B38">
            <v>-11901</v>
          </cell>
          <cell r="C38">
            <v>-10959</v>
          </cell>
          <cell r="D38">
            <v>-11064</v>
          </cell>
          <cell r="E38">
            <v>-12199</v>
          </cell>
          <cell r="F38">
            <v>-12215</v>
          </cell>
          <cell r="G38">
            <v>-13967</v>
          </cell>
          <cell r="H38">
            <v>-15190</v>
          </cell>
          <cell r="I38">
            <v>-79036</v>
          </cell>
          <cell r="J38">
            <v>-30539</v>
          </cell>
          <cell r="K38">
            <v>-14431</v>
          </cell>
          <cell r="L38">
            <v>-12054</v>
          </cell>
          <cell r="M38">
            <v>-16139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</row>
        <row r="40">
          <cell r="B40">
            <v>58248670</v>
          </cell>
          <cell r="C40">
            <v>53337569</v>
          </cell>
          <cell r="D40">
            <v>59737990</v>
          </cell>
          <cell r="E40">
            <v>56471245</v>
          </cell>
          <cell r="F40">
            <v>62889261</v>
          </cell>
          <cell r="G40">
            <v>68868591</v>
          </cell>
          <cell r="H40">
            <v>73115371</v>
          </cell>
          <cell r="I40">
            <v>73981349</v>
          </cell>
          <cell r="J40">
            <v>64455318</v>
          </cell>
          <cell r="K40">
            <v>63355063</v>
          </cell>
          <cell r="L40">
            <v>59275786</v>
          </cell>
          <cell r="M40">
            <v>60946299</v>
          </cell>
          <cell r="AB40">
            <v>58917628</v>
          </cell>
          <cell r="AC40">
            <v>56217759</v>
          </cell>
          <cell r="AD40">
            <v>56841121</v>
          </cell>
          <cell r="AE40">
            <v>59728807</v>
          </cell>
          <cell r="AF40">
            <v>62062188</v>
          </cell>
          <cell r="AG40">
            <v>66755717</v>
          </cell>
          <cell r="AH40">
            <v>73352205</v>
          </cell>
          <cell r="AI40">
            <v>72078329</v>
          </cell>
          <cell r="AJ40">
            <v>71832886</v>
          </cell>
          <cell r="AK40">
            <v>67244322</v>
          </cell>
          <cell r="AL40">
            <v>64477128</v>
          </cell>
          <cell r="AM40">
            <v>60384529</v>
          </cell>
        </row>
        <row r="43">
          <cell r="B43">
            <v>6734880</v>
          </cell>
          <cell r="C43">
            <v>5323137</v>
          </cell>
          <cell r="D43">
            <v>11571034</v>
          </cell>
          <cell r="E43">
            <v>7301637</v>
          </cell>
          <cell r="F43">
            <v>8721671</v>
          </cell>
          <cell r="G43">
            <v>10412363</v>
          </cell>
          <cell r="H43">
            <v>11982069</v>
          </cell>
          <cell r="I43">
            <v>11385190</v>
          </cell>
          <cell r="J43">
            <v>7559425</v>
          </cell>
          <cell r="K43">
            <v>7669989</v>
          </cell>
          <cell r="L43">
            <v>7146154</v>
          </cell>
          <cell r="M43">
            <v>12049213</v>
          </cell>
          <cell r="AB43">
            <v>6702407</v>
          </cell>
          <cell r="AC43">
            <v>6131914</v>
          </cell>
          <cell r="AD43">
            <v>5627305</v>
          </cell>
          <cell r="AE43">
            <v>6697988</v>
          </cell>
          <cell r="AF43">
            <v>6993525</v>
          </cell>
          <cell r="AG43">
            <v>8171024</v>
          </cell>
          <cell r="AH43">
            <v>10659533</v>
          </cell>
          <cell r="AI43">
            <v>9515564</v>
          </cell>
          <cell r="AJ43">
            <v>9959177</v>
          </cell>
          <cell r="AK43">
            <v>8523996</v>
          </cell>
          <cell r="AL43">
            <v>8094729</v>
          </cell>
          <cell r="AM43">
            <v>5950170</v>
          </cell>
        </row>
        <row r="44">
          <cell r="B44">
            <v>14789</v>
          </cell>
          <cell r="C44">
            <v>34073</v>
          </cell>
          <cell r="D44">
            <v>-50099</v>
          </cell>
          <cell r="E44">
            <v>67644</v>
          </cell>
          <cell r="F44">
            <v>45651</v>
          </cell>
          <cell r="G44">
            <v>12233</v>
          </cell>
          <cell r="H44">
            <v>83517</v>
          </cell>
          <cell r="I44">
            <v>57973</v>
          </cell>
          <cell r="J44">
            <v>61858</v>
          </cell>
          <cell r="K44">
            <v>117190</v>
          </cell>
          <cell r="L44">
            <v>109818</v>
          </cell>
          <cell r="M44">
            <v>239531</v>
          </cell>
          <cell r="AB44">
            <v>41573</v>
          </cell>
          <cell r="AC44">
            <v>37088</v>
          </cell>
          <cell r="AD44">
            <v>19317</v>
          </cell>
          <cell r="AE44">
            <v>26861</v>
          </cell>
          <cell r="AF44">
            <v>34514</v>
          </cell>
          <cell r="AG44">
            <v>32226</v>
          </cell>
          <cell r="AH44">
            <v>9335</v>
          </cell>
          <cell r="AI44">
            <v>67062</v>
          </cell>
          <cell r="AJ44">
            <v>82948</v>
          </cell>
          <cell r="AK44">
            <v>73865</v>
          </cell>
          <cell r="AL44">
            <v>76715</v>
          </cell>
          <cell r="AM44">
            <v>75223</v>
          </cell>
        </row>
        <row r="45">
          <cell r="B45">
            <v>6749669</v>
          </cell>
          <cell r="C45">
            <v>5357210</v>
          </cell>
          <cell r="D45">
            <v>11520935</v>
          </cell>
          <cell r="E45">
            <v>7369281</v>
          </cell>
          <cell r="F45">
            <v>8767322</v>
          </cell>
          <cell r="G45">
            <v>10424596</v>
          </cell>
          <cell r="H45">
            <v>12065586</v>
          </cell>
          <cell r="I45">
            <v>11443163</v>
          </cell>
          <cell r="J45">
            <v>7621283</v>
          </cell>
          <cell r="K45">
            <v>7787179</v>
          </cell>
          <cell r="L45">
            <v>7255972</v>
          </cell>
          <cell r="M45">
            <v>12288744</v>
          </cell>
          <cell r="AB45">
            <v>6743980</v>
          </cell>
          <cell r="AC45">
            <v>6169002</v>
          </cell>
          <cell r="AD45">
            <v>5646622</v>
          </cell>
          <cell r="AE45">
            <v>6724849</v>
          </cell>
          <cell r="AF45">
            <v>7028039</v>
          </cell>
          <cell r="AG45">
            <v>8203250</v>
          </cell>
          <cell r="AH45">
            <v>10668868</v>
          </cell>
          <cell r="AI45">
            <v>9582626</v>
          </cell>
          <cell r="AJ45">
            <v>10042125</v>
          </cell>
          <cell r="AK45">
            <v>8597861</v>
          </cell>
          <cell r="AL45">
            <v>8171444</v>
          </cell>
          <cell r="AM45">
            <v>6025393</v>
          </cell>
        </row>
        <row r="46">
          <cell r="B46">
            <v>218099</v>
          </cell>
          <cell r="C46">
            <v>157366</v>
          </cell>
          <cell r="D46">
            <v>411205</v>
          </cell>
          <cell r="E46">
            <v>113350</v>
          </cell>
          <cell r="F46">
            <v>345431</v>
          </cell>
          <cell r="G46">
            <v>767092</v>
          </cell>
          <cell r="H46">
            <v>822164</v>
          </cell>
          <cell r="I46">
            <v>715830</v>
          </cell>
          <cell r="J46">
            <v>366931</v>
          </cell>
          <cell r="K46">
            <v>286917</v>
          </cell>
          <cell r="L46">
            <v>185469</v>
          </cell>
          <cell r="M46">
            <v>279548</v>
          </cell>
          <cell r="AB46">
            <v>206478</v>
          </cell>
          <cell r="AC46">
            <v>132852</v>
          </cell>
          <cell r="AD46">
            <v>175543</v>
          </cell>
          <cell r="AE46">
            <v>248574</v>
          </cell>
          <cell r="AF46">
            <v>309341</v>
          </cell>
          <cell r="AG46">
            <v>504817</v>
          </cell>
          <cell r="AH46">
            <v>898667</v>
          </cell>
          <cell r="AI46">
            <v>744694</v>
          </cell>
          <cell r="AJ46">
            <v>621653</v>
          </cell>
          <cell r="AK46">
            <v>355188</v>
          </cell>
          <cell r="AL46">
            <v>292661</v>
          </cell>
          <cell r="AM46">
            <v>191886</v>
          </cell>
        </row>
        <row r="47">
          <cell r="B47">
            <v>109715</v>
          </cell>
          <cell r="C47">
            <v>74811</v>
          </cell>
          <cell r="D47">
            <v>123205</v>
          </cell>
          <cell r="E47">
            <v>112646</v>
          </cell>
          <cell r="F47">
            <v>134124</v>
          </cell>
          <cell r="G47">
            <v>119608</v>
          </cell>
          <cell r="H47">
            <v>197641</v>
          </cell>
          <cell r="I47">
            <v>171042</v>
          </cell>
          <cell r="J47">
            <v>147617</v>
          </cell>
          <cell r="K47">
            <v>201035</v>
          </cell>
          <cell r="L47">
            <v>89673</v>
          </cell>
          <cell r="M47">
            <v>110646</v>
          </cell>
          <cell r="AB47">
            <v>98226</v>
          </cell>
          <cell r="AC47">
            <v>60669</v>
          </cell>
          <cell r="AD47">
            <v>88728</v>
          </cell>
          <cell r="AE47">
            <v>111175</v>
          </cell>
          <cell r="AF47">
            <v>116871</v>
          </cell>
          <cell r="AG47">
            <v>122655</v>
          </cell>
          <cell r="AH47">
            <v>178131</v>
          </cell>
          <cell r="AI47">
            <v>181804</v>
          </cell>
          <cell r="AJ47">
            <v>173234</v>
          </cell>
          <cell r="AK47">
            <v>177854</v>
          </cell>
          <cell r="AL47">
            <v>115313</v>
          </cell>
          <cell r="AM47">
            <v>113328</v>
          </cell>
        </row>
        <row r="48">
          <cell r="B48">
            <v>-361599</v>
          </cell>
          <cell r="C48">
            <v>-379009</v>
          </cell>
          <cell r="D48">
            <v>-229443</v>
          </cell>
          <cell r="E48">
            <v>-212219</v>
          </cell>
          <cell r="F48">
            <v>153321</v>
          </cell>
          <cell r="G48">
            <v>297021</v>
          </cell>
          <cell r="H48">
            <v>746385</v>
          </cell>
          <cell r="I48">
            <v>847125</v>
          </cell>
          <cell r="J48">
            <v>769429</v>
          </cell>
          <cell r="K48">
            <v>581198</v>
          </cell>
          <cell r="L48">
            <v>271894</v>
          </cell>
          <cell r="M48">
            <v>175618</v>
          </cell>
          <cell r="AB48">
            <v>-326127</v>
          </cell>
          <cell r="AC48">
            <v>-372184</v>
          </cell>
          <cell r="AD48">
            <v>-256442</v>
          </cell>
          <cell r="AE48">
            <v>-197415</v>
          </cell>
          <cell r="AF48">
            <v>98178</v>
          </cell>
          <cell r="AG48">
            <v>372851</v>
          </cell>
          <cell r="AH48">
            <v>831476</v>
          </cell>
          <cell r="AI48">
            <v>976113</v>
          </cell>
          <cell r="AJ48">
            <v>898178</v>
          </cell>
          <cell r="AK48">
            <v>600447</v>
          </cell>
          <cell r="AL48">
            <v>244112</v>
          </cell>
          <cell r="AM48">
            <v>-87024</v>
          </cell>
        </row>
        <row r="49">
          <cell r="B49">
            <v>6715884</v>
          </cell>
          <cell r="C49">
            <v>5210378</v>
          </cell>
          <cell r="D49">
            <v>11825902</v>
          </cell>
          <cell r="E49">
            <v>7383058</v>
          </cell>
          <cell r="F49">
            <v>9400198</v>
          </cell>
          <cell r="G49">
            <v>11608317</v>
          </cell>
          <cell r="H49">
            <v>13831776</v>
          </cell>
          <cell r="I49">
            <v>13177160</v>
          </cell>
          <cell r="J49">
            <v>8905260</v>
          </cell>
          <cell r="K49">
            <v>8856329</v>
          </cell>
          <cell r="L49">
            <v>7803008</v>
          </cell>
          <cell r="M49">
            <v>12854556</v>
          </cell>
          <cell r="AB49">
            <v>6722557</v>
          </cell>
          <cell r="AC49">
            <v>5990339</v>
          </cell>
          <cell r="AD49">
            <v>5654451</v>
          </cell>
          <cell r="AE49">
            <v>6887183</v>
          </cell>
          <cell r="AF49">
            <v>7552429</v>
          </cell>
          <cell r="AG49">
            <v>9203573</v>
          </cell>
          <cell r="AH49">
            <v>12577142</v>
          </cell>
          <cell r="AI49">
            <v>11485237</v>
          </cell>
          <cell r="AJ49">
            <v>11735190</v>
          </cell>
          <cell r="AK49">
            <v>9731350</v>
          </cell>
          <cell r="AL49">
            <v>8823530</v>
          </cell>
          <cell r="AM49">
            <v>6243583</v>
          </cell>
        </row>
        <row r="50">
          <cell r="B50">
            <v>458826</v>
          </cell>
          <cell r="C50">
            <v>402285</v>
          </cell>
          <cell r="D50">
            <v>502227</v>
          </cell>
          <cell r="E50">
            <v>528857</v>
          </cell>
          <cell r="F50">
            <v>602203</v>
          </cell>
          <cell r="G50">
            <v>642761</v>
          </cell>
          <cell r="H50">
            <v>895686</v>
          </cell>
          <cell r="I50">
            <v>1010061</v>
          </cell>
          <cell r="J50">
            <v>665267</v>
          </cell>
          <cell r="K50">
            <v>571009</v>
          </cell>
          <cell r="L50">
            <v>436639</v>
          </cell>
          <cell r="M50">
            <v>475912</v>
          </cell>
          <cell r="AB50">
            <v>558910</v>
          </cell>
          <cell r="AC50">
            <v>531055</v>
          </cell>
          <cell r="AD50">
            <v>521285</v>
          </cell>
          <cell r="AE50">
            <v>524413</v>
          </cell>
          <cell r="AF50">
            <v>575079</v>
          </cell>
          <cell r="AG50">
            <v>554915</v>
          </cell>
          <cell r="AH50">
            <v>671489</v>
          </cell>
          <cell r="AI50">
            <v>628493</v>
          </cell>
          <cell r="AJ50">
            <v>604767</v>
          </cell>
          <cell r="AK50">
            <v>568711</v>
          </cell>
          <cell r="AL50">
            <v>516233</v>
          </cell>
          <cell r="AM50">
            <v>534797</v>
          </cell>
        </row>
        <row r="51">
          <cell r="B51">
            <v>333530</v>
          </cell>
          <cell r="C51">
            <v>149397</v>
          </cell>
          <cell r="D51">
            <v>351704</v>
          </cell>
          <cell r="E51">
            <v>282302</v>
          </cell>
          <cell r="F51">
            <v>421812</v>
          </cell>
          <cell r="G51">
            <v>678911</v>
          </cell>
          <cell r="H51">
            <v>809557</v>
          </cell>
          <cell r="I51">
            <v>812433</v>
          </cell>
          <cell r="J51">
            <v>404208</v>
          </cell>
          <cell r="K51">
            <v>376005</v>
          </cell>
          <cell r="L51">
            <v>219808</v>
          </cell>
          <cell r="M51">
            <v>345914</v>
          </cell>
          <cell r="AB51">
            <v>287730</v>
          </cell>
          <cell r="AC51">
            <v>78016</v>
          </cell>
          <cell r="AD51">
            <v>250184</v>
          </cell>
          <cell r="AE51">
            <v>218822</v>
          </cell>
          <cell r="AF51">
            <v>305779</v>
          </cell>
          <cell r="AG51">
            <v>478209</v>
          </cell>
          <cell r="AH51">
            <v>734477</v>
          </cell>
          <cell r="AI51">
            <v>840123</v>
          </cell>
          <cell r="AJ51">
            <v>525271</v>
          </cell>
          <cell r="AK51">
            <v>520088</v>
          </cell>
          <cell r="AL51">
            <v>187029</v>
          </cell>
          <cell r="AM51">
            <v>246636</v>
          </cell>
        </row>
        <row r="52">
          <cell r="B52">
            <v>350596</v>
          </cell>
          <cell r="C52">
            <v>139059</v>
          </cell>
          <cell r="D52">
            <v>189031</v>
          </cell>
          <cell r="E52">
            <v>-84144</v>
          </cell>
          <cell r="F52">
            <v>355346</v>
          </cell>
          <cell r="G52">
            <v>428155</v>
          </cell>
          <cell r="H52">
            <v>512236</v>
          </cell>
          <cell r="I52">
            <v>549424</v>
          </cell>
          <cell r="J52">
            <v>351701</v>
          </cell>
          <cell r="K52">
            <v>346854</v>
          </cell>
          <cell r="L52">
            <v>242282</v>
          </cell>
          <cell r="M52">
            <v>373330</v>
          </cell>
          <cell r="AB52">
            <v>215810</v>
          </cell>
          <cell r="AC52">
            <v>272386</v>
          </cell>
          <cell r="AD52">
            <v>225456</v>
          </cell>
          <cell r="AE52">
            <v>310709</v>
          </cell>
          <cell r="AF52">
            <v>297294</v>
          </cell>
          <cell r="AG52">
            <v>369515</v>
          </cell>
          <cell r="AH52">
            <v>370920</v>
          </cell>
          <cell r="AI52">
            <v>480589</v>
          </cell>
          <cell r="AJ52">
            <v>352598</v>
          </cell>
          <cell r="AK52">
            <v>301766</v>
          </cell>
          <cell r="AL52">
            <v>286234</v>
          </cell>
          <cell r="AM52">
            <v>365925</v>
          </cell>
        </row>
        <row r="53">
          <cell r="B53">
            <v>11186</v>
          </cell>
          <cell r="C53">
            <v>-1591</v>
          </cell>
          <cell r="D53">
            <v>-10233</v>
          </cell>
          <cell r="E53">
            <v>17</v>
          </cell>
          <cell r="F53">
            <v>-20690</v>
          </cell>
          <cell r="G53">
            <v>170398</v>
          </cell>
          <cell r="H53">
            <v>8824</v>
          </cell>
          <cell r="I53">
            <v>-1275</v>
          </cell>
          <cell r="J53">
            <v>1269</v>
          </cell>
          <cell r="K53">
            <v>-522</v>
          </cell>
          <cell r="L53">
            <v>-426</v>
          </cell>
          <cell r="M53">
            <v>4744</v>
          </cell>
          <cell r="AB53">
            <v>-3094</v>
          </cell>
          <cell r="AC53">
            <v>5811</v>
          </cell>
          <cell r="AD53">
            <v>-5589</v>
          </cell>
          <cell r="AE53">
            <v>720</v>
          </cell>
          <cell r="AF53">
            <v>490</v>
          </cell>
          <cell r="AG53">
            <v>2760</v>
          </cell>
          <cell r="AH53">
            <v>-2445</v>
          </cell>
          <cell r="AI53">
            <v>7740</v>
          </cell>
          <cell r="AJ53">
            <v>-6536</v>
          </cell>
          <cell r="AK53">
            <v>-946</v>
          </cell>
          <cell r="AL53">
            <v>4179</v>
          </cell>
          <cell r="AM53">
            <v>267</v>
          </cell>
        </row>
        <row r="55">
          <cell r="B55">
            <v>1154138</v>
          </cell>
          <cell r="C55">
            <v>689150</v>
          </cell>
          <cell r="D55">
            <v>1032729</v>
          </cell>
          <cell r="E55">
            <v>727032</v>
          </cell>
          <cell r="F55">
            <v>1358671</v>
          </cell>
          <cell r="G55">
            <v>1920225</v>
          </cell>
          <cell r="H55">
            <v>2226303</v>
          </cell>
          <cell r="I55">
            <v>2370643</v>
          </cell>
          <cell r="J55">
            <v>1422445</v>
          </cell>
          <cell r="K55">
            <v>1293346</v>
          </cell>
          <cell r="L55">
            <v>898303</v>
          </cell>
          <cell r="M55">
            <v>1199900</v>
          </cell>
          <cell r="AB55">
            <v>1059356</v>
          </cell>
          <cell r="AC55">
            <v>887268</v>
          </cell>
          <cell r="AD55">
            <v>991336</v>
          </cell>
          <cell r="AE55">
            <v>1054664</v>
          </cell>
          <cell r="AF55">
            <v>1178642</v>
          </cell>
          <cell r="AG55">
            <v>1405399</v>
          </cell>
          <cell r="AH55">
            <v>1774441</v>
          </cell>
          <cell r="AI55">
            <v>1956945</v>
          </cell>
          <cell r="AJ55">
            <v>1476100</v>
          </cell>
          <cell r="AK55">
            <v>1389619</v>
          </cell>
          <cell r="AL55">
            <v>993675</v>
          </cell>
          <cell r="AM55">
            <v>1147625</v>
          </cell>
        </row>
        <row r="56">
          <cell r="B56">
            <v>1862458</v>
          </cell>
          <cell r="C56">
            <v>157020</v>
          </cell>
          <cell r="D56">
            <v>417489</v>
          </cell>
          <cell r="E56">
            <v>530202</v>
          </cell>
          <cell r="F56">
            <v>1028356</v>
          </cell>
          <cell r="G56">
            <v>740286</v>
          </cell>
          <cell r="H56">
            <v>939707</v>
          </cell>
          <cell r="I56">
            <v>1111333</v>
          </cell>
          <cell r="J56">
            <v>2328005</v>
          </cell>
          <cell r="K56">
            <v>646023</v>
          </cell>
          <cell r="L56">
            <v>445093</v>
          </cell>
          <cell r="M56">
            <v>304935</v>
          </cell>
          <cell r="AB56">
            <v>1669179</v>
          </cell>
          <cell r="AC56">
            <v>354546</v>
          </cell>
          <cell r="AD56">
            <v>349234</v>
          </cell>
          <cell r="AE56">
            <v>458651</v>
          </cell>
          <cell r="AF56">
            <v>490308</v>
          </cell>
          <cell r="AG56">
            <v>625157</v>
          </cell>
          <cell r="AH56">
            <v>698097</v>
          </cell>
          <cell r="AI56">
            <v>739420</v>
          </cell>
          <cell r="AJ56">
            <v>654197</v>
          </cell>
          <cell r="AK56">
            <v>587665</v>
          </cell>
          <cell r="AL56">
            <v>588511</v>
          </cell>
          <cell r="AM56">
            <v>513034</v>
          </cell>
        </row>
        <row r="57">
          <cell r="B57">
            <v>155227</v>
          </cell>
          <cell r="C57">
            <v>-7277</v>
          </cell>
          <cell r="D57">
            <v>486281</v>
          </cell>
          <cell r="E57">
            <v>146728</v>
          </cell>
          <cell r="F57">
            <v>177260</v>
          </cell>
          <cell r="G57">
            <v>118879</v>
          </cell>
          <cell r="H57">
            <v>15433</v>
          </cell>
          <cell r="I57">
            <v>152140</v>
          </cell>
          <cell r="J57">
            <v>59205</v>
          </cell>
          <cell r="K57">
            <v>62930</v>
          </cell>
          <cell r="L57">
            <v>10383</v>
          </cell>
          <cell r="M57">
            <v>27370</v>
          </cell>
          <cell r="AB57">
            <v>49845</v>
          </cell>
          <cell r="AC57">
            <v>-50044</v>
          </cell>
          <cell r="AD57">
            <v>-61389</v>
          </cell>
          <cell r="AE57">
            <v>132476</v>
          </cell>
          <cell r="AF57">
            <v>-28527</v>
          </cell>
          <cell r="AG57">
            <v>26446</v>
          </cell>
          <cell r="AH57">
            <v>151989</v>
          </cell>
          <cell r="AI57">
            <v>116904</v>
          </cell>
          <cell r="AJ57">
            <v>131542</v>
          </cell>
          <cell r="AK57">
            <v>212548</v>
          </cell>
          <cell r="AL57">
            <v>208569</v>
          </cell>
          <cell r="AM57">
            <v>173936</v>
          </cell>
        </row>
        <row r="58">
          <cell r="B58">
            <v>-33420</v>
          </cell>
          <cell r="C58">
            <v>85786</v>
          </cell>
          <cell r="D58">
            <v>145306</v>
          </cell>
          <cell r="E58">
            <v>124182</v>
          </cell>
          <cell r="F58">
            <v>224105</v>
          </cell>
          <cell r="G58">
            <v>391133</v>
          </cell>
          <cell r="H58">
            <v>220817</v>
          </cell>
          <cell r="I58">
            <v>222048</v>
          </cell>
          <cell r="J58">
            <v>41101</v>
          </cell>
          <cell r="K58">
            <v>119764</v>
          </cell>
          <cell r="L58">
            <v>56318</v>
          </cell>
          <cell r="M58">
            <v>156219</v>
          </cell>
          <cell r="AB58">
            <v>139367</v>
          </cell>
          <cell r="AC58">
            <v>120511</v>
          </cell>
          <cell r="AD58">
            <v>84963</v>
          </cell>
          <cell r="AE58">
            <v>61472</v>
          </cell>
          <cell r="AF58">
            <v>162235</v>
          </cell>
          <cell r="AG58">
            <v>148844</v>
          </cell>
          <cell r="AH58">
            <v>218226</v>
          </cell>
          <cell r="AI58">
            <v>151117</v>
          </cell>
          <cell r="AJ58">
            <v>138240</v>
          </cell>
          <cell r="AK58">
            <v>111073</v>
          </cell>
          <cell r="AL58">
            <v>129117</v>
          </cell>
          <cell r="AM58">
            <v>80676</v>
          </cell>
        </row>
        <row r="59">
          <cell r="B59">
            <v>-52173</v>
          </cell>
          <cell r="C59">
            <v>-126239</v>
          </cell>
          <cell r="D59">
            <v>68679</v>
          </cell>
          <cell r="E59">
            <v>-72054</v>
          </cell>
          <cell r="F59">
            <v>213398</v>
          </cell>
          <cell r="G59">
            <v>1452891</v>
          </cell>
          <cell r="H59">
            <v>522737</v>
          </cell>
          <cell r="I59">
            <v>473493</v>
          </cell>
          <cell r="J59">
            <v>-108484</v>
          </cell>
          <cell r="K59">
            <v>416864</v>
          </cell>
          <cell r="L59">
            <v>208413</v>
          </cell>
          <cell r="M59">
            <v>622052</v>
          </cell>
          <cell r="AB59">
            <v>66686</v>
          </cell>
          <cell r="AC59">
            <v>-14099</v>
          </cell>
          <cell r="AD59">
            <v>-174267</v>
          </cell>
          <cell r="AE59">
            <v>-115810</v>
          </cell>
          <cell r="AF59">
            <v>26103</v>
          </cell>
          <cell r="AG59">
            <v>133581</v>
          </cell>
          <cell r="AH59">
            <v>326679</v>
          </cell>
          <cell r="AI59">
            <v>372455</v>
          </cell>
          <cell r="AJ59">
            <v>630653</v>
          </cell>
          <cell r="AK59">
            <v>541795</v>
          </cell>
          <cell r="AL59">
            <v>520010</v>
          </cell>
          <cell r="AM59">
            <v>282532</v>
          </cell>
        </row>
        <row r="60">
          <cell r="B60">
            <v>-9567</v>
          </cell>
          <cell r="C60">
            <v>-1295</v>
          </cell>
          <cell r="D60">
            <v>-248</v>
          </cell>
          <cell r="E60">
            <v>3265</v>
          </cell>
          <cell r="F60">
            <v>3232</v>
          </cell>
          <cell r="G60">
            <v>440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</row>
        <row r="61">
          <cell r="B61">
            <v>-12414</v>
          </cell>
          <cell r="C61">
            <v>-8228</v>
          </cell>
          <cell r="D61">
            <v>-9178</v>
          </cell>
          <cell r="E61">
            <v>-10015</v>
          </cell>
          <cell r="F61">
            <v>-9049</v>
          </cell>
          <cell r="G61">
            <v>-14814</v>
          </cell>
          <cell r="H61">
            <v>-12568</v>
          </cell>
          <cell r="I61">
            <v>-8713</v>
          </cell>
          <cell r="J61">
            <v>-8143</v>
          </cell>
          <cell r="K61">
            <v>-10701</v>
          </cell>
          <cell r="L61">
            <v>-10379</v>
          </cell>
          <cell r="M61">
            <v>-12330</v>
          </cell>
          <cell r="AB61">
            <v>554</v>
          </cell>
          <cell r="AC61">
            <v>-106</v>
          </cell>
          <cell r="AD61">
            <v>1285</v>
          </cell>
          <cell r="AE61">
            <v>588</v>
          </cell>
          <cell r="AF61">
            <v>-71</v>
          </cell>
          <cell r="AG61">
            <v>405</v>
          </cell>
          <cell r="AH61">
            <v>1468</v>
          </cell>
          <cell r="AI61">
            <v>-194</v>
          </cell>
          <cell r="AJ61">
            <v>1407</v>
          </cell>
          <cell r="AK61">
            <v>1278</v>
          </cell>
          <cell r="AL61">
            <v>-1441</v>
          </cell>
          <cell r="AM61">
            <v>-659</v>
          </cell>
        </row>
        <row r="63">
          <cell r="B63">
            <v>3064249</v>
          </cell>
          <cell r="C63">
            <v>788917</v>
          </cell>
          <cell r="D63">
            <v>2141058</v>
          </cell>
          <cell r="E63">
            <v>1449340</v>
          </cell>
          <cell r="F63">
            <v>2995973</v>
          </cell>
          <cell r="G63">
            <v>4609040</v>
          </cell>
          <cell r="H63">
            <v>3912429</v>
          </cell>
          <cell r="I63">
            <v>4320944</v>
          </cell>
          <cell r="J63">
            <v>3734129</v>
          </cell>
          <cell r="K63">
            <v>2528226</v>
          </cell>
          <cell r="L63">
            <v>1608131</v>
          </cell>
          <cell r="M63">
            <v>2298146</v>
          </cell>
          <cell r="AB63">
            <v>2984987</v>
          </cell>
          <cell r="AC63">
            <v>1298076</v>
          </cell>
          <cell r="AD63">
            <v>1191162</v>
          </cell>
          <cell r="AE63">
            <v>1592041</v>
          </cell>
          <cell r="AF63">
            <v>1828690</v>
          </cell>
          <cell r="AG63">
            <v>2339832</v>
          </cell>
          <cell r="AH63">
            <v>3170900</v>
          </cell>
          <cell r="AI63">
            <v>3336647</v>
          </cell>
          <cell r="AJ63">
            <v>3032139</v>
          </cell>
          <cell r="AK63">
            <v>2843978</v>
          </cell>
          <cell r="AL63">
            <v>2438441</v>
          </cell>
          <cell r="AM63">
            <v>2197144</v>
          </cell>
        </row>
        <row r="64">
          <cell r="B64">
            <v>9780133</v>
          </cell>
          <cell r="C64">
            <v>5999295</v>
          </cell>
          <cell r="D64">
            <v>13966960</v>
          </cell>
          <cell r="E64">
            <v>8832398</v>
          </cell>
          <cell r="F64">
            <v>12396171</v>
          </cell>
          <cell r="G64">
            <v>16217357</v>
          </cell>
          <cell r="H64">
            <v>17744205</v>
          </cell>
          <cell r="I64">
            <v>17498104</v>
          </cell>
          <cell r="J64">
            <v>12639389</v>
          </cell>
          <cell r="K64">
            <v>11384555</v>
          </cell>
          <cell r="L64">
            <v>9411139</v>
          </cell>
          <cell r="M64">
            <v>15152702</v>
          </cell>
          <cell r="AB64">
            <v>9707544</v>
          </cell>
          <cell r="AC64">
            <v>7288415</v>
          </cell>
          <cell r="AD64">
            <v>6845613</v>
          </cell>
          <cell r="AE64">
            <v>8479224</v>
          </cell>
          <cell r="AF64">
            <v>9381119</v>
          </cell>
          <cell r="AG64">
            <v>11543405</v>
          </cell>
          <cell r="AH64">
            <v>15748042</v>
          </cell>
          <cell r="AI64">
            <v>14821884</v>
          </cell>
          <cell r="AJ64">
            <v>14767329</v>
          </cell>
          <cell r="AK64">
            <v>12575328</v>
          </cell>
          <cell r="AL64">
            <v>11261971</v>
          </cell>
          <cell r="AM64">
            <v>8440727</v>
          </cell>
        </row>
        <row r="65">
          <cell r="B65">
            <v>31572</v>
          </cell>
          <cell r="C65">
            <v>45824</v>
          </cell>
          <cell r="D65">
            <v>80408</v>
          </cell>
          <cell r="E65">
            <v>65928</v>
          </cell>
          <cell r="F65">
            <v>36965</v>
          </cell>
          <cell r="G65">
            <v>136771</v>
          </cell>
          <cell r="H65">
            <v>54662</v>
          </cell>
          <cell r="I65">
            <v>111660</v>
          </cell>
          <cell r="J65">
            <v>17176</v>
          </cell>
          <cell r="K65">
            <v>37242</v>
          </cell>
          <cell r="L65">
            <v>-9272</v>
          </cell>
          <cell r="M65">
            <v>71048</v>
          </cell>
          <cell r="AB65">
            <v>-6788</v>
          </cell>
          <cell r="AC65">
            <v>-10084</v>
          </cell>
          <cell r="AD65">
            <v>81013</v>
          </cell>
          <cell r="AE65">
            <v>108851</v>
          </cell>
          <cell r="AF65">
            <v>107903</v>
          </cell>
          <cell r="AG65">
            <v>56391</v>
          </cell>
          <cell r="AH65">
            <v>60748</v>
          </cell>
          <cell r="AI65">
            <v>67237</v>
          </cell>
          <cell r="AJ65">
            <v>102406</v>
          </cell>
          <cell r="AK65">
            <v>89671</v>
          </cell>
          <cell r="AL65">
            <v>78422</v>
          </cell>
          <cell r="AM65">
            <v>42096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-70</v>
          </cell>
          <cell r="M66">
            <v>-227033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</row>
        <row r="68">
          <cell r="B68">
            <v>31572</v>
          </cell>
          <cell r="C68">
            <v>45824</v>
          </cell>
          <cell r="D68">
            <v>80408</v>
          </cell>
          <cell r="E68">
            <v>65928</v>
          </cell>
          <cell r="F68">
            <v>36965</v>
          </cell>
          <cell r="G68">
            <v>136771</v>
          </cell>
          <cell r="H68">
            <v>54662</v>
          </cell>
          <cell r="I68">
            <v>111660</v>
          </cell>
          <cell r="J68">
            <v>17176</v>
          </cell>
          <cell r="K68">
            <v>37242</v>
          </cell>
          <cell r="L68">
            <v>-9342</v>
          </cell>
          <cell r="M68">
            <v>-155985</v>
          </cell>
          <cell r="AB68">
            <v>-6788</v>
          </cell>
          <cell r="AC68">
            <v>-10084</v>
          </cell>
          <cell r="AD68">
            <v>81013</v>
          </cell>
          <cell r="AE68">
            <v>108851</v>
          </cell>
          <cell r="AF68">
            <v>107903</v>
          </cell>
          <cell r="AG68">
            <v>56391</v>
          </cell>
          <cell r="AH68">
            <v>60748</v>
          </cell>
          <cell r="AI68">
            <v>67237</v>
          </cell>
          <cell r="AJ68">
            <v>102406</v>
          </cell>
          <cell r="AK68">
            <v>89671</v>
          </cell>
          <cell r="AL68">
            <v>78422</v>
          </cell>
          <cell r="AM68">
            <v>42096</v>
          </cell>
        </row>
        <row r="69">
          <cell r="B69">
            <v>346555</v>
          </cell>
          <cell r="C69">
            <v>-17723</v>
          </cell>
          <cell r="D69">
            <v>118254</v>
          </cell>
          <cell r="E69">
            <v>297887</v>
          </cell>
          <cell r="F69">
            <v>-214834</v>
          </cell>
          <cell r="G69">
            <v>-179288</v>
          </cell>
          <cell r="H69">
            <v>664854</v>
          </cell>
          <cell r="I69">
            <v>-155831</v>
          </cell>
          <cell r="J69">
            <v>-7450402</v>
          </cell>
          <cell r="K69">
            <v>152924</v>
          </cell>
          <cell r="L69">
            <v>72621</v>
          </cell>
          <cell r="M69">
            <v>-191525</v>
          </cell>
          <cell r="AB69">
            <v>-66023</v>
          </cell>
          <cell r="AC69">
            <v>-66311</v>
          </cell>
          <cell r="AD69">
            <v>-7105</v>
          </cell>
          <cell r="AE69">
            <v>-16416</v>
          </cell>
          <cell r="AF69">
            <v>-21374</v>
          </cell>
          <cell r="AG69">
            <v>-66995</v>
          </cell>
          <cell r="AH69">
            <v>-19242</v>
          </cell>
          <cell r="AI69">
            <v>-15060</v>
          </cell>
          <cell r="AJ69">
            <v>-66482</v>
          </cell>
          <cell r="AK69">
            <v>-14919</v>
          </cell>
          <cell r="AL69">
            <v>-15484</v>
          </cell>
          <cell r="AM69">
            <v>-199767</v>
          </cell>
        </row>
        <row r="71">
          <cell r="B71">
            <v>346555</v>
          </cell>
          <cell r="C71">
            <v>-17723</v>
          </cell>
          <cell r="D71">
            <v>118254</v>
          </cell>
          <cell r="E71">
            <v>297887</v>
          </cell>
          <cell r="F71">
            <v>-214834</v>
          </cell>
          <cell r="G71">
            <v>-179288</v>
          </cell>
          <cell r="H71">
            <v>664854</v>
          </cell>
          <cell r="I71">
            <v>-155831</v>
          </cell>
          <cell r="J71">
            <v>-7450402</v>
          </cell>
          <cell r="K71">
            <v>152924</v>
          </cell>
          <cell r="L71">
            <v>72621</v>
          </cell>
          <cell r="M71">
            <v>-191525</v>
          </cell>
          <cell r="AB71">
            <v>-66023</v>
          </cell>
          <cell r="AC71">
            <v>-66311</v>
          </cell>
          <cell r="AD71">
            <v>-7105</v>
          </cell>
          <cell r="AE71">
            <v>-16416</v>
          </cell>
          <cell r="AF71">
            <v>-21374</v>
          </cell>
          <cell r="AG71">
            <v>-66995</v>
          </cell>
          <cell r="AH71">
            <v>-19242</v>
          </cell>
          <cell r="AI71">
            <v>-15060</v>
          </cell>
          <cell r="AJ71">
            <v>-66482</v>
          </cell>
          <cell r="AK71">
            <v>-14919</v>
          </cell>
          <cell r="AL71">
            <v>-15484</v>
          </cell>
          <cell r="AM71">
            <v>-199767</v>
          </cell>
        </row>
        <row r="73">
          <cell r="B73">
            <v>10158260</v>
          </cell>
          <cell r="C73">
            <v>6027396</v>
          </cell>
          <cell r="D73">
            <v>14165622</v>
          </cell>
          <cell r="E73">
            <v>9196213</v>
          </cell>
          <cell r="F73">
            <v>12218302</v>
          </cell>
          <cell r="G73">
            <v>16174840</v>
          </cell>
          <cell r="H73">
            <v>18463721</v>
          </cell>
          <cell r="I73">
            <v>17453933</v>
          </cell>
          <cell r="J73">
            <v>5206163</v>
          </cell>
          <cell r="K73">
            <v>11574721</v>
          </cell>
          <cell r="L73">
            <v>9474418</v>
          </cell>
          <cell r="M73">
            <v>14805192</v>
          </cell>
          <cell r="AB73">
            <v>9634733</v>
          </cell>
          <cell r="AC73">
            <v>7212020</v>
          </cell>
          <cell r="AD73">
            <v>6919521</v>
          </cell>
          <cell r="AE73">
            <v>8571659</v>
          </cell>
          <cell r="AF73">
            <v>9467648</v>
          </cell>
          <cell r="AG73">
            <v>11532801</v>
          </cell>
          <cell r="AH73">
            <v>15789548</v>
          </cell>
          <cell r="AI73">
            <v>14874061</v>
          </cell>
          <cell r="AJ73">
            <v>14803253</v>
          </cell>
          <cell r="AK73">
            <v>12650080</v>
          </cell>
          <cell r="AL73">
            <v>11324909</v>
          </cell>
          <cell r="AM73">
            <v>8283056</v>
          </cell>
        </row>
      </sheetData>
      <sheetData sheetId="1" refreshError="1"/>
      <sheetData sheetId="2">
        <row r="8">
          <cell r="B8" t="str">
            <v>JANUARY</v>
          </cell>
          <cell r="C8" t="str">
            <v>FEBRUARY</v>
          </cell>
          <cell r="D8" t="str">
            <v>MARCH</v>
          </cell>
          <cell r="E8" t="str">
            <v>APRIL</v>
          </cell>
          <cell r="F8" t="str">
            <v>MAY</v>
          </cell>
          <cell r="G8" t="str">
            <v>JUNE</v>
          </cell>
          <cell r="H8" t="str">
            <v>JULY</v>
          </cell>
          <cell r="I8" t="str">
            <v>AUGUST</v>
          </cell>
          <cell r="J8" t="str">
            <v>SEPTEMBER</v>
          </cell>
          <cell r="K8" t="str">
            <v>OCTOBER</v>
          </cell>
          <cell r="L8" t="str">
            <v>NOVEMBER</v>
          </cell>
          <cell r="M8" t="str">
            <v>DECEMBER</v>
          </cell>
          <cell r="AB8" t="str">
            <v>JANUARY</v>
          </cell>
          <cell r="AC8" t="str">
            <v>FEBRUARY</v>
          </cell>
          <cell r="AD8" t="str">
            <v>MARCH</v>
          </cell>
          <cell r="AE8" t="str">
            <v>APRIL</v>
          </cell>
          <cell r="AF8" t="str">
            <v>MAY</v>
          </cell>
          <cell r="AG8" t="str">
            <v>JUNE</v>
          </cell>
          <cell r="AH8" t="str">
            <v>JULY</v>
          </cell>
          <cell r="AI8" t="str">
            <v>AUGUST</v>
          </cell>
          <cell r="AJ8" t="str">
            <v>SEPTEMBER</v>
          </cell>
          <cell r="AK8" t="str">
            <v>OCTOBER</v>
          </cell>
          <cell r="AL8" t="str">
            <v>NOVEMBER</v>
          </cell>
          <cell r="AM8" t="str">
            <v>DECEMBER</v>
          </cell>
        </row>
        <row r="9">
          <cell r="B9">
            <v>9728726</v>
          </cell>
          <cell r="C9">
            <v>9550305</v>
          </cell>
          <cell r="D9">
            <v>9791466</v>
          </cell>
          <cell r="E9">
            <v>8808947</v>
          </cell>
          <cell r="F9">
            <v>9573726</v>
          </cell>
          <cell r="G9">
            <v>10852868</v>
          </cell>
          <cell r="H9">
            <v>10274301</v>
          </cell>
          <cell r="I9">
            <v>10693639</v>
          </cell>
          <cell r="J9">
            <v>7929382</v>
          </cell>
          <cell r="K9">
            <v>9785708</v>
          </cell>
          <cell r="L9">
            <v>9805714</v>
          </cell>
          <cell r="M9">
            <v>8290717</v>
          </cell>
          <cell r="AB9">
            <v>9730316</v>
          </cell>
          <cell r="AC9">
            <v>9499913</v>
          </cell>
          <cell r="AD9">
            <v>10294194</v>
          </cell>
          <cell r="AE9">
            <v>9709486</v>
          </cell>
          <cell r="AF9">
            <v>10015154</v>
          </cell>
          <cell r="AG9">
            <v>10682376</v>
          </cell>
          <cell r="AH9">
            <v>10162330</v>
          </cell>
          <cell r="AI9">
            <v>10398214</v>
          </cell>
          <cell r="AJ9">
            <v>10446159</v>
          </cell>
          <cell r="AK9">
            <v>9781052</v>
          </cell>
          <cell r="AL9">
            <v>9697014</v>
          </cell>
          <cell r="AM9">
            <v>10188783</v>
          </cell>
        </row>
        <row r="10">
          <cell r="B10">
            <v>400459</v>
          </cell>
          <cell r="C10">
            <v>364120</v>
          </cell>
          <cell r="D10">
            <v>533098</v>
          </cell>
          <cell r="E10">
            <v>317803</v>
          </cell>
          <cell r="F10">
            <v>386143</v>
          </cell>
          <cell r="G10">
            <v>489131</v>
          </cell>
          <cell r="H10">
            <v>421197</v>
          </cell>
          <cell r="I10">
            <v>411352</v>
          </cell>
          <cell r="J10">
            <v>383905</v>
          </cell>
          <cell r="K10">
            <v>359712</v>
          </cell>
          <cell r="L10">
            <v>351342</v>
          </cell>
          <cell r="M10">
            <v>451336</v>
          </cell>
          <cell r="AB10">
            <v>373837</v>
          </cell>
          <cell r="AC10">
            <v>363539</v>
          </cell>
          <cell r="AD10">
            <v>375039</v>
          </cell>
          <cell r="AE10">
            <v>375585</v>
          </cell>
          <cell r="AF10">
            <v>373696</v>
          </cell>
          <cell r="AG10">
            <v>377634</v>
          </cell>
          <cell r="AH10">
            <v>376951</v>
          </cell>
          <cell r="AI10">
            <v>374738</v>
          </cell>
          <cell r="AJ10">
            <v>372301</v>
          </cell>
          <cell r="AK10">
            <v>374679</v>
          </cell>
          <cell r="AL10">
            <v>369664</v>
          </cell>
          <cell r="AM10">
            <v>372263</v>
          </cell>
        </row>
        <row r="11">
          <cell r="B11">
            <v>10129185</v>
          </cell>
          <cell r="C11">
            <v>9914425</v>
          </cell>
          <cell r="D11">
            <v>10324564</v>
          </cell>
          <cell r="E11">
            <v>9126750</v>
          </cell>
          <cell r="F11">
            <v>9959869</v>
          </cell>
          <cell r="G11">
            <v>11341999</v>
          </cell>
          <cell r="H11">
            <v>10695498</v>
          </cell>
          <cell r="I11">
            <v>11104991</v>
          </cell>
          <cell r="J11">
            <v>8313287</v>
          </cell>
          <cell r="K11">
            <v>10145420</v>
          </cell>
          <cell r="L11">
            <v>10157056</v>
          </cell>
          <cell r="M11">
            <v>8742053</v>
          </cell>
          <cell r="AB11">
            <v>10104153</v>
          </cell>
          <cell r="AC11">
            <v>9863452</v>
          </cell>
          <cell r="AD11">
            <v>10669233</v>
          </cell>
          <cell r="AE11">
            <v>10085071</v>
          </cell>
          <cell r="AF11">
            <v>10388850</v>
          </cell>
          <cell r="AG11">
            <v>11060010</v>
          </cell>
          <cell r="AH11">
            <v>10539281</v>
          </cell>
          <cell r="AI11">
            <v>10772952</v>
          </cell>
          <cell r="AJ11">
            <v>10818460</v>
          </cell>
          <cell r="AK11">
            <v>10155731</v>
          </cell>
          <cell r="AL11">
            <v>10066678</v>
          </cell>
          <cell r="AM11">
            <v>10561046</v>
          </cell>
        </row>
        <row r="12">
          <cell r="B12">
            <v>1225606</v>
          </cell>
          <cell r="C12">
            <v>1118814</v>
          </cell>
          <cell r="D12">
            <v>1047385</v>
          </cell>
          <cell r="E12">
            <v>1257718</v>
          </cell>
          <cell r="F12">
            <v>1176873</v>
          </cell>
          <cell r="G12">
            <v>1236232</v>
          </cell>
          <cell r="H12">
            <v>1296553</v>
          </cell>
          <cell r="I12">
            <v>1305713</v>
          </cell>
          <cell r="J12">
            <v>1170755</v>
          </cell>
          <cell r="K12">
            <v>1118507</v>
          </cell>
          <cell r="L12">
            <v>1158726</v>
          </cell>
          <cell r="M12">
            <v>1259973</v>
          </cell>
          <cell r="AB12">
            <v>1218257</v>
          </cell>
          <cell r="AC12">
            <v>1188618</v>
          </cell>
          <cell r="AD12">
            <v>1256274</v>
          </cell>
          <cell r="AE12">
            <v>1246050</v>
          </cell>
          <cell r="AF12">
            <v>1290102</v>
          </cell>
          <cell r="AG12">
            <v>1392021</v>
          </cell>
          <cell r="AH12">
            <v>1368425</v>
          </cell>
          <cell r="AI12">
            <v>1383155</v>
          </cell>
          <cell r="AJ12">
            <v>1322722</v>
          </cell>
          <cell r="AK12">
            <v>1261369</v>
          </cell>
          <cell r="AL12">
            <v>1229599</v>
          </cell>
          <cell r="AM12">
            <v>1241730</v>
          </cell>
        </row>
        <row r="13">
          <cell r="B13">
            <v>470180</v>
          </cell>
          <cell r="C13">
            <v>452252</v>
          </cell>
          <cell r="D13">
            <v>497853</v>
          </cell>
          <cell r="E13">
            <v>453814</v>
          </cell>
          <cell r="F13">
            <v>462824</v>
          </cell>
          <cell r="G13">
            <v>498723</v>
          </cell>
          <cell r="H13">
            <v>467093</v>
          </cell>
          <cell r="I13">
            <v>510663</v>
          </cell>
          <cell r="J13">
            <v>472553</v>
          </cell>
          <cell r="K13">
            <v>440896</v>
          </cell>
          <cell r="L13">
            <v>494295</v>
          </cell>
          <cell r="M13">
            <v>558183</v>
          </cell>
          <cell r="AB13">
            <v>481080</v>
          </cell>
          <cell r="AC13">
            <v>479429</v>
          </cell>
          <cell r="AD13">
            <v>492341</v>
          </cell>
          <cell r="AE13">
            <v>469806</v>
          </cell>
          <cell r="AF13">
            <v>484220</v>
          </cell>
          <cell r="AG13">
            <v>481620</v>
          </cell>
          <cell r="AH13">
            <v>474764</v>
          </cell>
          <cell r="AI13">
            <v>488495</v>
          </cell>
          <cell r="AJ13">
            <v>478055</v>
          </cell>
          <cell r="AK13">
            <v>469774</v>
          </cell>
          <cell r="AL13">
            <v>485305</v>
          </cell>
          <cell r="AM13">
            <v>500951</v>
          </cell>
        </row>
        <row r="14">
          <cell r="B14">
            <v>955472</v>
          </cell>
          <cell r="C14">
            <v>853470</v>
          </cell>
          <cell r="D14">
            <v>893929</v>
          </cell>
          <cell r="E14">
            <v>904704</v>
          </cell>
          <cell r="F14">
            <v>918009</v>
          </cell>
          <cell r="G14">
            <v>1001670</v>
          </cell>
          <cell r="H14">
            <v>1016998</v>
          </cell>
          <cell r="I14">
            <v>1093774</v>
          </cell>
          <cell r="J14">
            <v>973090</v>
          </cell>
          <cell r="K14">
            <v>912459</v>
          </cell>
          <cell r="L14">
            <v>777166</v>
          </cell>
          <cell r="M14">
            <v>757121</v>
          </cell>
          <cell r="AB14">
            <v>935483</v>
          </cell>
          <cell r="AC14">
            <v>879939</v>
          </cell>
          <cell r="AD14">
            <v>944662</v>
          </cell>
          <cell r="AE14">
            <v>887350</v>
          </cell>
          <cell r="AF14">
            <v>1003014</v>
          </cell>
          <cell r="AG14">
            <v>1013777</v>
          </cell>
          <cell r="AH14">
            <v>1017515</v>
          </cell>
          <cell r="AI14">
            <v>1067469</v>
          </cell>
          <cell r="AJ14">
            <v>1041446</v>
          </cell>
          <cell r="AK14">
            <v>946933</v>
          </cell>
          <cell r="AL14">
            <v>877649</v>
          </cell>
          <cell r="AM14">
            <v>896485</v>
          </cell>
        </row>
        <row r="15">
          <cell r="B15">
            <v>12780443</v>
          </cell>
          <cell r="C15">
            <v>12338961</v>
          </cell>
          <cell r="D15">
            <v>12763731</v>
          </cell>
          <cell r="E15">
            <v>11742986</v>
          </cell>
          <cell r="F15">
            <v>12517575</v>
          </cell>
          <cell r="G15">
            <v>14078624</v>
          </cell>
          <cell r="H15">
            <v>13476142</v>
          </cell>
          <cell r="I15">
            <v>14015141</v>
          </cell>
          <cell r="J15">
            <v>10929685</v>
          </cell>
          <cell r="K15">
            <v>12617282</v>
          </cell>
          <cell r="L15">
            <v>12587243</v>
          </cell>
          <cell r="M15">
            <v>11317330</v>
          </cell>
          <cell r="AB15">
            <v>12738973</v>
          </cell>
          <cell r="AC15">
            <v>12411438</v>
          </cell>
          <cell r="AD15">
            <v>13362510</v>
          </cell>
          <cell r="AE15">
            <v>12688277</v>
          </cell>
          <cell r="AF15">
            <v>13166186</v>
          </cell>
          <cell r="AG15">
            <v>13947428</v>
          </cell>
          <cell r="AH15">
            <v>13399985</v>
          </cell>
          <cell r="AI15">
            <v>13712071</v>
          </cell>
          <cell r="AJ15">
            <v>13660683</v>
          </cell>
          <cell r="AK15">
            <v>12833807</v>
          </cell>
          <cell r="AL15">
            <v>12659231</v>
          </cell>
          <cell r="AM15">
            <v>13200212</v>
          </cell>
        </row>
        <row r="16">
          <cell r="B16">
            <v>1440286</v>
          </cell>
          <cell r="C16">
            <v>1366132</v>
          </cell>
          <cell r="D16">
            <v>1456739</v>
          </cell>
          <cell r="E16">
            <v>1407247</v>
          </cell>
          <cell r="F16">
            <v>1504941</v>
          </cell>
          <cell r="G16">
            <v>1507029</v>
          </cell>
          <cell r="H16">
            <v>1549231</v>
          </cell>
          <cell r="I16">
            <v>1493672</v>
          </cell>
          <cell r="J16">
            <v>1448452</v>
          </cell>
          <cell r="K16">
            <v>1456074</v>
          </cell>
          <cell r="L16">
            <v>1468815</v>
          </cell>
          <cell r="M16">
            <v>1546616</v>
          </cell>
          <cell r="AB16">
            <v>1550929</v>
          </cell>
          <cell r="AC16">
            <v>1500452</v>
          </cell>
          <cell r="AD16">
            <v>1558758</v>
          </cell>
          <cell r="AE16">
            <v>1534180</v>
          </cell>
          <cell r="AF16">
            <v>1588705</v>
          </cell>
          <cell r="AG16">
            <v>1646857</v>
          </cell>
          <cell r="AH16">
            <v>1570035</v>
          </cell>
          <cell r="AI16">
            <v>1630285</v>
          </cell>
          <cell r="AJ16">
            <v>1528676</v>
          </cell>
          <cell r="AK16">
            <v>1525831</v>
          </cell>
          <cell r="AL16">
            <v>1540038</v>
          </cell>
          <cell r="AM16">
            <v>1553415</v>
          </cell>
        </row>
        <row r="17">
          <cell r="B17">
            <v>1648958</v>
          </cell>
          <cell r="C17">
            <v>1571759</v>
          </cell>
          <cell r="D17">
            <v>1649444</v>
          </cell>
          <cell r="E17">
            <v>1571019</v>
          </cell>
          <cell r="F17">
            <v>1630758</v>
          </cell>
          <cell r="G17">
            <v>1485679</v>
          </cell>
          <cell r="H17">
            <v>1626021</v>
          </cell>
          <cell r="I17">
            <v>1807317</v>
          </cell>
          <cell r="J17">
            <v>1601259</v>
          </cell>
          <cell r="K17">
            <v>1587411</v>
          </cell>
          <cell r="L17">
            <v>1637247</v>
          </cell>
          <cell r="M17">
            <v>1625077</v>
          </cell>
          <cell r="AB17">
            <v>1685537</v>
          </cell>
          <cell r="AC17">
            <v>1626211</v>
          </cell>
          <cell r="AD17">
            <v>1730500</v>
          </cell>
          <cell r="AE17">
            <v>1724857</v>
          </cell>
          <cell r="AF17">
            <v>1776858</v>
          </cell>
          <cell r="AG17">
            <v>1836999</v>
          </cell>
          <cell r="AH17">
            <v>1706770</v>
          </cell>
          <cell r="AI17">
            <v>1697757</v>
          </cell>
          <cell r="AJ17">
            <v>1644726</v>
          </cell>
          <cell r="AK17">
            <v>1674260</v>
          </cell>
          <cell r="AL17">
            <v>1645843</v>
          </cell>
          <cell r="AM17">
            <v>1739687</v>
          </cell>
        </row>
        <row r="18">
          <cell r="B18">
            <v>868156</v>
          </cell>
          <cell r="C18">
            <v>838593</v>
          </cell>
          <cell r="D18">
            <v>935066</v>
          </cell>
          <cell r="E18">
            <v>878634</v>
          </cell>
          <cell r="F18">
            <v>860235</v>
          </cell>
          <cell r="G18">
            <v>870740</v>
          </cell>
          <cell r="H18">
            <v>877242</v>
          </cell>
          <cell r="I18">
            <v>885716</v>
          </cell>
          <cell r="J18">
            <v>788788</v>
          </cell>
          <cell r="K18">
            <v>814892</v>
          </cell>
          <cell r="L18">
            <v>832363</v>
          </cell>
          <cell r="M18">
            <v>768070</v>
          </cell>
          <cell r="AB18">
            <v>854116</v>
          </cell>
          <cell r="AC18">
            <v>818041</v>
          </cell>
          <cell r="AD18">
            <v>937756</v>
          </cell>
          <cell r="AE18">
            <v>855497</v>
          </cell>
          <cell r="AF18">
            <v>882626</v>
          </cell>
          <cell r="AG18">
            <v>897596</v>
          </cell>
          <cell r="AH18">
            <v>870464</v>
          </cell>
          <cell r="AI18">
            <v>900589</v>
          </cell>
          <cell r="AJ18">
            <v>897394</v>
          </cell>
          <cell r="AK18">
            <v>867234</v>
          </cell>
          <cell r="AL18">
            <v>845780</v>
          </cell>
          <cell r="AM18">
            <v>861407</v>
          </cell>
        </row>
        <row r="19">
          <cell r="B19">
            <v>109183</v>
          </cell>
          <cell r="C19">
            <v>117827</v>
          </cell>
          <cell r="D19">
            <v>127113</v>
          </cell>
          <cell r="E19">
            <v>117364</v>
          </cell>
          <cell r="F19">
            <v>87193</v>
          </cell>
          <cell r="G19">
            <v>21299</v>
          </cell>
          <cell r="H19">
            <v>-8283</v>
          </cell>
          <cell r="I19">
            <v>922</v>
          </cell>
          <cell r="J19">
            <v>-6</v>
          </cell>
          <cell r="K19">
            <v>822</v>
          </cell>
          <cell r="L19">
            <v>426</v>
          </cell>
          <cell r="M19">
            <v>-588</v>
          </cell>
          <cell r="AB19">
            <v>125951</v>
          </cell>
          <cell r="AC19">
            <v>112504</v>
          </cell>
          <cell r="AD19">
            <v>130760</v>
          </cell>
          <cell r="AE19">
            <v>124950</v>
          </cell>
          <cell r="AF19">
            <v>125987</v>
          </cell>
          <cell r="AG19">
            <v>126289</v>
          </cell>
          <cell r="AH19">
            <v>129106</v>
          </cell>
          <cell r="AI19">
            <v>125402</v>
          </cell>
          <cell r="AJ19">
            <v>125623</v>
          </cell>
          <cell r="AK19">
            <v>126572</v>
          </cell>
          <cell r="AL19">
            <v>118406</v>
          </cell>
          <cell r="AM19">
            <v>125942</v>
          </cell>
        </row>
        <row r="21">
          <cell r="B21">
            <v>4066583</v>
          </cell>
          <cell r="C21">
            <v>3894311</v>
          </cell>
          <cell r="D21">
            <v>4168362</v>
          </cell>
          <cell r="E21">
            <v>3974264</v>
          </cell>
          <cell r="F21">
            <v>4083127</v>
          </cell>
          <cell r="G21">
            <v>3884747</v>
          </cell>
          <cell r="H21">
            <v>4044211</v>
          </cell>
          <cell r="I21">
            <v>4187627</v>
          </cell>
          <cell r="J21">
            <v>3838493</v>
          </cell>
          <cell r="K21">
            <v>3859199</v>
          </cell>
          <cell r="L21">
            <v>3938851</v>
          </cell>
          <cell r="M21">
            <v>3939175</v>
          </cell>
          <cell r="AB21">
            <v>4216533</v>
          </cell>
          <cell r="AC21">
            <v>4057208</v>
          </cell>
          <cell r="AD21">
            <v>4357774</v>
          </cell>
          <cell r="AE21">
            <v>4239484</v>
          </cell>
          <cell r="AF21">
            <v>4374176</v>
          </cell>
          <cell r="AG21">
            <v>4507741</v>
          </cell>
          <cell r="AH21">
            <v>4276375</v>
          </cell>
          <cell r="AI21">
            <v>4354033</v>
          </cell>
          <cell r="AJ21">
            <v>4196419</v>
          </cell>
          <cell r="AK21">
            <v>4193897</v>
          </cell>
          <cell r="AL21">
            <v>4150067</v>
          </cell>
          <cell r="AM21">
            <v>4280451</v>
          </cell>
        </row>
        <row r="22">
          <cell r="B22">
            <v>2088506</v>
          </cell>
          <cell r="C22">
            <v>2258086</v>
          </cell>
          <cell r="D22">
            <v>2457197</v>
          </cell>
          <cell r="E22">
            <v>2299697</v>
          </cell>
          <cell r="F22">
            <v>2325494</v>
          </cell>
          <cell r="G22">
            <v>2529697</v>
          </cell>
          <cell r="H22">
            <v>2785873</v>
          </cell>
          <cell r="I22">
            <v>2947590</v>
          </cell>
          <cell r="J22">
            <v>3246597</v>
          </cell>
          <cell r="K22">
            <v>2780442</v>
          </cell>
          <cell r="L22">
            <v>2771359</v>
          </cell>
          <cell r="M22">
            <v>2660147</v>
          </cell>
          <cell r="AB22">
            <v>2293111</v>
          </cell>
          <cell r="AC22">
            <v>2211120</v>
          </cell>
          <cell r="AD22">
            <v>2362226</v>
          </cell>
          <cell r="AE22">
            <v>2357760</v>
          </cell>
          <cell r="AF22">
            <v>2431938</v>
          </cell>
          <cell r="AG22">
            <v>2489350</v>
          </cell>
          <cell r="AH22">
            <v>2445693</v>
          </cell>
          <cell r="AI22">
            <v>2491676</v>
          </cell>
          <cell r="AJ22">
            <v>2523033</v>
          </cell>
          <cell r="AK22">
            <v>2411086</v>
          </cell>
          <cell r="AL22">
            <v>2308528</v>
          </cell>
          <cell r="AM22">
            <v>2298409</v>
          </cell>
        </row>
        <row r="23">
          <cell r="B23">
            <v>1189806</v>
          </cell>
          <cell r="C23">
            <v>1221721</v>
          </cell>
          <cell r="D23">
            <v>1193169</v>
          </cell>
          <cell r="E23">
            <v>1204002</v>
          </cell>
          <cell r="F23">
            <v>1247791</v>
          </cell>
          <cell r="G23">
            <v>1236799</v>
          </cell>
          <cell r="H23">
            <v>1282812</v>
          </cell>
          <cell r="I23">
            <v>1309882</v>
          </cell>
          <cell r="J23">
            <v>1220717</v>
          </cell>
          <cell r="K23">
            <v>1239193</v>
          </cell>
          <cell r="L23">
            <v>1245935</v>
          </cell>
          <cell r="M23">
            <v>1208212</v>
          </cell>
          <cell r="AB23">
            <v>1182825</v>
          </cell>
          <cell r="AC23">
            <v>1220459</v>
          </cell>
          <cell r="AD23">
            <v>1306867</v>
          </cell>
          <cell r="AE23">
            <v>1254450</v>
          </cell>
          <cell r="AF23">
            <v>1314046</v>
          </cell>
          <cell r="AG23">
            <v>1253218</v>
          </cell>
          <cell r="AH23">
            <v>1214890</v>
          </cell>
          <cell r="AI23">
            <v>1242879</v>
          </cell>
          <cell r="AJ23">
            <v>1213064</v>
          </cell>
          <cell r="AK23">
            <v>1241324</v>
          </cell>
          <cell r="AL23">
            <v>1205557</v>
          </cell>
          <cell r="AM23">
            <v>1184167</v>
          </cell>
        </row>
        <row r="24">
          <cell r="B24">
            <v>614907</v>
          </cell>
          <cell r="C24">
            <v>568488</v>
          </cell>
          <cell r="D24">
            <v>615176</v>
          </cell>
          <cell r="E24">
            <v>588457</v>
          </cell>
          <cell r="F24">
            <v>675883</v>
          </cell>
          <cell r="G24">
            <v>671751</v>
          </cell>
          <cell r="H24">
            <v>707208</v>
          </cell>
          <cell r="I24">
            <v>776582</v>
          </cell>
          <cell r="J24">
            <v>732543</v>
          </cell>
          <cell r="K24">
            <v>664490</v>
          </cell>
          <cell r="L24">
            <v>579214</v>
          </cell>
          <cell r="M24">
            <v>617832</v>
          </cell>
          <cell r="AB24">
            <v>592889</v>
          </cell>
          <cell r="AC24">
            <v>603152</v>
          </cell>
          <cell r="AD24">
            <v>641270</v>
          </cell>
          <cell r="AE24">
            <v>666125</v>
          </cell>
          <cell r="AF24">
            <v>661284</v>
          </cell>
          <cell r="AG24">
            <v>698618</v>
          </cell>
          <cell r="AH24">
            <v>681384</v>
          </cell>
          <cell r="AI24">
            <v>726223</v>
          </cell>
          <cell r="AJ24">
            <v>681627</v>
          </cell>
          <cell r="AK24">
            <v>622502</v>
          </cell>
          <cell r="AL24">
            <v>588723</v>
          </cell>
          <cell r="AM24">
            <v>618377</v>
          </cell>
        </row>
        <row r="25">
          <cell r="B25">
            <v>2062788</v>
          </cell>
          <cell r="C25">
            <v>2116878</v>
          </cell>
          <cell r="D25">
            <v>2225212</v>
          </cell>
          <cell r="E25">
            <v>2170004</v>
          </cell>
          <cell r="F25">
            <v>2283500</v>
          </cell>
          <cell r="G25">
            <v>2304272</v>
          </cell>
          <cell r="H25">
            <v>2336750</v>
          </cell>
          <cell r="I25">
            <v>2416488</v>
          </cell>
          <cell r="J25">
            <v>2328650</v>
          </cell>
          <cell r="K25">
            <v>2150265</v>
          </cell>
          <cell r="L25">
            <v>2247219</v>
          </cell>
          <cell r="M25">
            <v>2370611</v>
          </cell>
          <cell r="AB25">
            <v>2171626</v>
          </cell>
          <cell r="AC25">
            <v>2120327</v>
          </cell>
          <cell r="AD25">
            <v>2276842</v>
          </cell>
          <cell r="AE25">
            <v>2244145</v>
          </cell>
          <cell r="AF25">
            <v>2307580</v>
          </cell>
          <cell r="AG25">
            <v>2379749</v>
          </cell>
          <cell r="AH25">
            <v>2360462</v>
          </cell>
          <cell r="AI25">
            <v>2367940</v>
          </cell>
          <cell r="AJ25">
            <v>2345073</v>
          </cell>
          <cell r="AK25">
            <v>2244120</v>
          </cell>
          <cell r="AL25">
            <v>2204832</v>
          </cell>
          <cell r="AM25">
            <v>2226516</v>
          </cell>
        </row>
        <row r="26">
          <cell r="B26">
            <v>14718</v>
          </cell>
          <cell r="C26">
            <v>2012</v>
          </cell>
          <cell r="D26">
            <v>455</v>
          </cell>
          <cell r="E26">
            <v>-5085</v>
          </cell>
          <cell r="F26">
            <v>-78</v>
          </cell>
          <cell r="G26">
            <v>-440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B27">
            <v>24077</v>
          </cell>
          <cell r="C27">
            <v>22159</v>
          </cell>
          <cell r="D27">
            <v>23671</v>
          </cell>
          <cell r="E27">
            <v>22466</v>
          </cell>
          <cell r="F27">
            <v>21430</v>
          </cell>
          <cell r="G27">
            <v>30926</v>
          </cell>
          <cell r="H27">
            <v>25008</v>
          </cell>
          <cell r="I27">
            <v>22482</v>
          </cell>
          <cell r="J27">
            <v>20096</v>
          </cell>
          <cell r="K27">
            <v>24939</v>
          </cell>
          <cell r="L27">
            <v>27497</v>
          </cell>
          <cell r="M27">
            <v>34532</v>
          </cell>
          <cell r="AB27">
            <v>19335</v>
          </cell>
          <cell r="AC27">
            <v>20415</v>
          </cell>
          <cell r="AD27">
            <v>22312</v>
          </cell>
          <cell r="AE27">
            <v>19468</v>
          </cell>
          <cell r="AF27">
            <v>20548</v>
          </cell>
          <cell r="AG27">
            <v>19768</v>
          </cell>
          <cell r="AH27">
            <v>22012</v>
          </cell>
          <cell r="AI27">
            <v>20748</v>
          </cell>
          <cell r="AJ27">
            <v>22112</v>
          </cell>
          <cell r="AK27">
            <v>19668</v>
          </cell>
          <cell r="AL27">
            <v>18806</v>
          </cell>
          <cell r="AM27">
            <v>17526</v>
          </cell>
        </row>
        <row r="29">
          <cell r="B29">
            <v>10061385</v>
          </cell>
          <cell r="C29">
            <v>10083655</v>
          </cell>
          <cell r="D29">
            <v>10683242</v>
          </cell>
          <cell r="E29">
            <v>10253805</v>
          </cell>
          <cell r="F29">
            <v>10637147</v>
          </cell>
          <cell r="G29">
            <v>10657752</v>
          </cell>
          <cell r="H29">
            <v>11181862</v>
          </cell>
          <cell r="I29">
            <v>11660651</v>
          </cell>
          <cell r="J29">
            <v>11387096</v>
          </cell>
          <cell r="K29">
            <v>10718528</v>
          </cell>
          <cell r="L29">
            <v>10810075</v>
          </cell>
          <cell r="M29">
            <v>10830509</v>
          </cell>
          <cell r="AB29">
            <v>10476319</v>
          </cell>
          <cell r="AC29">
            <v>10232681</v>
          </cell>
          <cell r="AD29">
            <v>10967291</v>
          </cell>
          <cell r="AE29">
            <v>10781432</v>
          </cell>
          <cell r="AF29">
            <v>11109572</v>
          </cell>
          <cell r="AG29">
            <v>11348444</v>
          </cell>
          <cell r="AH29">
            <v>11000816</v>
          </cell>
          <cell r="AI29">
            <v>11203499</v>
          </cell>
          <cell r="AJ29">
            <v>10981328</v>
          </cell>
          <cell r="AK29">
            <v>10732597</v>
          </cell>
          <cell r="AL29">
            <v>10476513</v>
          </cell>
          <cell r="AM29">
            <v>10625446</v>
          </cell>
        </row>
        <row r="30">
          <cell r="B30">
            <v>22841828</v>
          </cell>
          <cell r="C30">
            <v>22422616</v>
          </cell>
          <cell r="D30">
            <v>23446973</v>
          </cell>
          <cell r="E30">
            <v>21996791</v>
          </cell>
          <cell r="F30">
            <v>23154722</v>
          </cell>
          <cell r="G30">
            <v>24736376</v>
          </cell>
          <cell r="H30">
            <v>24658004</v>
          </cell>
          <cell r="I30">
            <v>25675792</v>
          </cell>
          <cell r="J30">
            <v>22316781</v>
          </cell>
          <cell r="K30">
            <v>23335810</v>
          </cell>
          <cell r="L30">
            <v>23397318</v>
          </cell>
          <cell r="M30">
            <v>22147839</v>
          </cell>
          <cell r="AB30">
            <v>23215292</v>
          </cell>
          <cell r="AC30">
            <v>22644119</v>
          </cell>
          <cell r="AD30">
            <v>24329801</v>
          </cell>
          <cell r="AE30">
            <v>23469709</v>
          </cell>
          <cell r="AF30">
            <v>24275758</v>
          </cell>
          <cell r="AG30">
            <v>25295872</v>
          </cell>
          <cell r="AH30">
            <v>24400801</v>
          </cell>
          <cell r="AI30">
            <v>24915570</v>
          </cell>
          <cell r="AJ30">
            <v>24642011</v>
          </cell>
          <cell r="AK30">
            <v>23566404</v>
          </cell>
          <cell r="AL30">
            <v>23135744</v>
          </cell>
          <cell r="AM30">
            <v>23825658</v>
          </cell>
        </row>
        <row r="31">
          <cell r="B31">
            <v>752185</v>
          </cell>
          <cell r="C31">
            <v>826368</v>
          </cell>
          <cell r="D31">
            <v>893088</v>
          </cell>
          <cell r="E31">
            <v>811110</v>
          </cell>
          <cell r="F31">
            <v>872689</v>
          </cell>
          <cell r="G31">
            <v>947967</v>
          </cell>
          <cell r="H31">
            <v>854581</v>
          </cell>
          <cell r="I31">
            <v>900654</v>
          </cell>
          <cell r="J31">
            <v>1047912</v>
          </cell>
          <cell r="K31">
            <v>828122</v>
          </cell>
          <cell r="L31">
            <v>862160</v>
          </cell>
          <cell r="M31">
            <v>771130</v>
          </cell>
          <cell r="AB31">
            <v>813919</v>
          </cell>
          <cell r="AC31">
            <v>822228</v>
          </cell>
          <cell r="AD31">
            <v>869306</v>
          </cell>
          <cell r="AE31">
            <v>901265</v>
          </cell>
          <cell r="AF31">
            <v>804557</v>
          </cell>
          <cell r="AG31">
            <v>808713</v>
          </cell>
          <cell r="AH31">
            <v>868620</v>
          </cell>
          <cell r="AI31">
            <v>865372</v>
          </cell>
          <cell r="AJ31">
            <v>879793</v>
          </cell>
          <cell r="AK31">
            <v>891842</v>
          </cell>
          <cell r="AL31">
            <v>860202</v>
          </cell>
          <cell r="AM31">
            <v>854364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</v>
          </cell>
          <cell r="M32">
            <v>349320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</row>
        <row r="34">
          <cell r="B34">
            <v>752185</v>
          </cell>
          <cell r="C34">
            <v>826368</v>
          </cell>
          <cell r="D34">
            <v>893088</v>
          </cell>
          <cell r="E34">
            <v>811110</v>
          </cell>
          <cell r="F34">
            <v>872689</v>
          </cell>
          <cell r="G34">
            <v>947967</v>
          </cell>
          <cell r="H34">
            <v>854581</v>
          </cell>
          <cell r="I34">
            <v>900654</v>
          </cell>
          <cell r="J34">
            <v>1047912</v>
          </cell>
          <cell r="K34">
            <v>828122</v>
          </cell>
          <cell r="L34">
            <v>862230</v>
          </cell>
          <cell r="M34">
            <v>1120450</v>
          </cell>
          <cell r="AB34">
            <v>813919</v>
          </cell>
          <cell r="AC34">
            <v>822228</v>
          </cell>
          <cell r="AD34">
            <v>869306</v>
          </cell>
          <cell r="AE34">
            <v>901265</v>
          </cell>
          <cell r="AF34">
            <v>804557</v>
          </cell>
          <cell r="AG34">
            <v>808713</v>
          </cell>
          <cell r="AH34">
            <v>868620</v>
          </cell>
          <cell r="AI34">
            <v>865372</v>
          </cell>
          <cell r="AJ34">
            <v>879793</v>
          </cell>
          <cell r="AK34">
            <v>891842</v>
          </cell>
          <cell r="AL34">
            <v>860202</v>
          </cell>
          <cell r="AM34">
            <v>854364</v>
          </cell>
        </row>
        <row r="35">
          <cell r="B35">
            <v>-874946</v>
          </cell>
          <cell r="C35">
            <v>-203966</v>
          </cell>
          <cell r="D35">
            <v>-293014</v>
          </cell>
          <cell r="E35">
            <v>-241644</v>
          </cell>
          <cell r="F35">
            <v>93949</v>
          </cell>
          <cell r="G35">
            <v>-32884</v>
          </cell>
          <cell r="H35">
            <v>-1142146</v>
          </cell>
          <cell r="I35">
            <v>23021</v>
          </cell>
          <cell r="J35">
            <v>-424430</v>
          </cell>
          <cell r="K35">
            <v>-104891</v>
          </cell>
          <cell r="L35">
            <v>75428</v>
          </cell>
          <cell r="M35">
            <v>1133228</v>
          </cell>
          <cell r="AB35">
            <v>-64492</v>
          </cell>
          <cell r="AC35">
            <v>-56824</v>
          </cell>
          <cell r="AD35">
            <v>-250920</v>
          </cell>
          <cell r="AE35">
            <v>-120308</v>
          </cell>
          <cell r="AF35">
            <v>-117028</v>
          </cell>
          <cell r="AG35">
            <v>-36998</v>
          </cell>
          <cell r="AH35">
            <v>-111740</v>
          </cell>
          <cell r="AI35">
            <v>-110978</v>
          </cell>
          <cell r="AJ35">
            <v>-26831</v>
          </cell>
          <cell r="AK35">
            <v>-100445</v>
          </cell>
          <cell r="AL35">
            <v>-98430</v>
          </cell>
          <cell r="AM35">
            <v>210843</v>
          </cell>
        </row>
        <row r="36">
          <cell r="B36">
            <v>-11901</v>
          </cell>
          <cell r="C36">
            <v>-10959</v>
          </cell>
          <cell r="D36">
            <v>-11064</v>
          </cell>
          <cell r="E36">
            <v>-12199</v>
          </cell>
          <cell r="F36">
            <v>-12215</v>
          </cell>
          <cell r="G36">
            <v>-13967</v>
          </cell>
          <cell r="H36">
            <v>-15190</v>
          </cell>
          <cell r="I36">
            <v>-79036</v>
          </cell>
          <cell r="J36">
            <v>-30539</v>
          </cell>
          <cell r="K36">
            <v>-14431</v>
          </cell>
          <cell r="L36">
            <v>-12054</v>
          </cell>
          <cell r="M36">
            <v>-16139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B37">
            <v>-886847</v>
          </cell>
          <cell r="C37">
            <v>-214925</v>
          </cell>
          <cell r="D37">
            <v>-304078</v>
          </cell>
          <cell r="E37">
            <v>-253843</v>
          </cell>
          <cell r="F37">
            <v>81734</v>
          </cell>
          <cell r="G37">
            <v>-46851</v>
          </cell>
          <cell r="H37">
            <v>-1157336</v>
          </cell>
          <cell r="I37">
            <v>-56015</v>
          </cell>
          <cell r="J37">
            <v>-454969</v>
          </cell>
          <cell r="K37">
            <v>-119322</v>
          </cell>
          <cell r="L37">
            <v>63374</v>
          </cell>
          <cell r="M37">
            <v>1117089</v>
          </cell>
          <cell r="AB37">
            <v>-64492</v>
          </cell>
          <cell r="AC37">
            <v>-56824</v>
          </cell>
          <cell r="AD37">
            <v>-250920</v>
          </cell>
          <cell r="AE37">
            <v>-120308</v>
          </cell>
          <cell r="AF37">
            <v>-117028</v>
          </cell>
          <cell r="AG37">
            <v>-36998</v>
          </cell>
          <cell r="AH37">
            <v>-111740</v>
          </cell>
          <cell r="AI37">
            <v>-110978</v>
          </cell>
          <cell r="AJ37">
            <v>-26831</v>
          </cell>
          <cell r="AK37">
            <v>-100445</v>
          </cell>
          <cell r="AL37">
            <v>-98430</v>
          </cell>
          <cell r="AM37">
            <v>210843</v>
          </cell>
        </row>
        <row r="39">
          <cell r="B39">
            <v>22707166</v>
          </cell>
          <cell r="C39">
            <v>23034059</v>
          </cell>
          <cell r="D39">
            <v>24035983</v>
          </cell>
          <cell r="E39">
            <v>22554058</v>
          </cell>
          <cell r="F39">
            <v>24109145</v>
          </cell>
          <cell r="G39">
            <v>25637492</v>
          </cell>
          <cell r="H39">
            <v>24355249</v>
          </cell>
          <cell r="I39">
            <v>26520431</v>
          </cell>
          <cell r="J39">
            <v>22909724</v>
          </cell>
          <cell r="K39">
            <v>24044610</v>
          </cell>
          <cell r="L39">
            <v>24322922</v>
          </cell>
          <cell r="M39">
            <v>24385378</v>
          </cell>
          <cell r="AB39">
            <v>23964719</v>
          </cell>
          <cell r="AC39">
            <v>23409523</v>
          </cell>
          <cell r="AD39">
            <v>24948187</v>
          </cell>
          <cell r="AE39">
            <v>24250666</v>
          </cell>
          <cell r="AF39">
            <v>24963287</v>
          </cell>
          <cell r="AG39">
            <v>26067587</v>
          </cell>
          <cell r="AH39">
            <v>25157681</v>
          </cell>
          <cell r="AI39">
            <v>25669964</v>
          </cell>
          <cell r="AJ39">
            <v>25494973</v>
          </cell>
          <cell r="AK39">
            <v>24357801</v>
          </cell>
          <cell r="AL39">
            <v>23897516</v>
          </cell>
          <cell r="AM39">
            <v>24890865</v>
          </cell>
        </row>
      </sheetData>
      <sheetData sheetId="3">
        <row r="9">
          <cell r="B9">
            <v>31130643</v>
          </cell>
        </row>
      </sheetData>
      <sheetData sheetId="4"/>
      <sheetData sheetId="5">
        <row r="9">
          <cell r="B9">
            <v>30806414</v>
          </cell>
        </row>
      </sheetData>
      <sheetData sheetId="6">
        <row r="2">
          <cell r="A2">
            <v>2011</v>
          </cell>
        </row>
        <row r="6">
          <cell r="E6" t="str">
            <v>#</v>
          </cell>
          <cell r="F6" t="str">
            <v>Months</v>
          </cell>
        </row>
        <row r="7">
          <cell r="E7">
            <v>1</v>
          </cell>
          <cell r="F7" t="str">
            <v>JANUARY</v>
          </cell>
          <cell r="G7">
            <v>1</v>
          </cell>
        </row>
        <row r="8">
          <cell r="E8">
            <v>2</v>
          </cell>
          <cell r="F8" t="str">
            <v>FEBRUARY</v>
          </cell>
          <cell r="G8">
            <v>1</v>
          </cell>
        </row>
        <row r="9">
          <cell r="E9">
            <v>3</v>
          </cell>
          <cell r="F9" t="str">
            <v>MARCH</v>
          </cell>
          <cell r="G9">
            <v>1</v>
          </cell>
        </row>
        <row r="10">
          <cell r="E10">
            <v>4</v>
          </cell>
          <cell r="F10" t="str">
            <v>APRIL</v>
          </cell>
          <cell r="G10">
            <v>2</v>
          </cell>
        </row>
        <row r="11">
          <cell r="E11">
            <v>5</v>
          </cell>
          <cell r="F11" t="str">
            <v>MAY</v>
          </cell>
          <cell r="G11">
            <v>2</v>
          </cell>
        </row>
        <row r="12">
          <cell r="E12">
            <v>6</v>
          </cell>
          <cell r="F12" t="str">
            <v>JUNE</v>
          </cell>
          <cell r="G12">
            <v>2</v>
          </cell>
        </row>
        <row r="13">
          <cell r="E13">
            <v>7</v>
          </cell>
          <cell r="F13" t="str">
            <v>JULY</v>
          </cell>
          <cell r="G13">
            <v>3</v>
          </cell>
        </row>
        <row r="14">
          <cell r="E14">
            <v>8</v>
          </cell>
          <cell r="F14" t="str">
            <v>AUGUST</v>
          </cell>
          <cell r="G14">
            <v>3</v>
          </cell>
        </row>
        <row r="15">
          <cell r="E15">
            <v>9</v>
          </cell>
          <cell r="F15" t="str">
            <v>SEPTEMBER</v>
          </cell>
          <cell r="G15">
            <v>3</v>
          </cell>
        </row>
        <row r="16">
          <cell r="E16">
            <v>10</v>
          </cell>
          <cell r="F16" t="str">
            <v>OCTOBER</v>
          </cell>
          <cell r="G16">
            <v>4</v>
          </cell>
        </row>
        <row r="17">
          <cell r="E17">
            <v>11</v>
          </cell>
          <cell r="F17" t="str">
            <v>NOVEMBER</v>
          </cell>
          <cell r="G17">
            <v>4</v>
          </cell>
        </row>
        <row r="18">
          <cell r="E18">
            <v>12</v>
          </cell>
          <cell r="F18" t="str">
            <v>DECEMBER</v>
          </cell>
          <cell r="G18">
            <v>4</v>
          </cell>
        </row>
      </sheetData>
      <sheetData sheetId="7">
        <row r="9">
          <cell r="B9">
            <v>27311892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 Sensitivity"/>
      <sheetName val="Cust Sensitivity"/>
      <sheetName val="Inflation Sensitivity"/>
      <sheetName val="IS-SUM"/>
      <sheetName val="BS-SUM"/>
      <sheetName val="CF-SUM"/>
      <sheetName val="IS-SUM CO -slide"/>
      <sheetName val="IS-SUM CO"/>
      <sheetName val="BS-SUM CO"/>
      <sheetName val="CF-SUM CO"/>
      <sheetName val="IS-SUM-NR"/>
      <sheetName val="BS-SUM-NR"/>
      <sheetName val="CF-SUM -NR"/>
      <sheetName val="IS-SUM CO NR"/>
      <sheetName val="BS-SUM CO NR"/>
      <sheetName val="NY ADJ"/>
      <sheetName val="Plan Comparison"/>
      <sheetName val="Charts"/>
      <sheetName val="Plan Summary"/>
      <sheetName val="Summary Assumptions"/>
      <sheetName val="Plan Summary1"/>
      <sheetName val="Ratios and Benchmarks-REPAIR"/>
      <sheetName val="Ratios and Benchmarks-NO RPR"/>
      <sheetName val="Capital Structure"/>
      <sheetName val="Capital Structure NO REPAIR"/>
      <sheetName val="Dividend History"/>
      <sheetName val="Payout Ratio Analysis"/>
      <sheetName val="Dividend Rec"/>
      <sheetName val="Cap Ex"/>
      <sheetName val="Consol Repairs Tax Impact"/>
      <sheetName val="Hist and Future EPS"/>
      <sheetName val="Summary Cash Flow"/>
      <sheetName val="State Cash Flow REPAIR"/>
      <sheetName val="State Cash Flow NO REPAIR"/>
      <sheetName val="Rate Base"/>
      <sheetName val="PA vs Other Operations"/>
      <sheetName val="PA Repair Election Impact"/>
      <sheetName val="FL removed"/>
      <sheetName val="2011 Plan input"/>
      <sheetName val="GAP Analysis-Repair"/>
      <sheetName val="GAP Analysis-No repair"/>
      <sheetName val="IS"/>
      <sheetName val="BS"/>
      <sheetName val="CF"/>
      <sheetName val="Ratios"/>
      <sheetName val="Equity Roll"/>
      <sheetName val="FL-IS"/>
      <sheetName val="PA-IS"/>
      <sheetName val="FL-CF"/>
      <sheetName val="PA-BS"/>
      <sheetName val="FL-BS"/>
      <sheetName val="PA-CF"/>
      <sheetName val="2012"/>
      <sheetName val="2013"/>
      <sheetName val="2014"/>
      <sheetName val="2015"/>
      <sheetName val="2016"/>
      <sheetName val="IS-NR"/>
      <sheetName val="BS-NR"/>
      <sheetName val="CF-NR"/>
      <sheetName val="Ratios-NR"/>
      <sheetName val="Equity Roll-NR"/>
      <sheetName val="FL-IS-NR"/>
      <sheetName val="PA-IS-NR"/>
      <sheetName val="FL-CF-NR"/>
      <sheetName val="PA-BS-NR"/>
      <sheetName val="FL-BS-NR"/>
      <sheetName val="PA-CF-NR"/>
      <sheetName val="Shares 5 Year Plan"/>
      <sheetName val="2012Base"/>
      <sheetName val="2012NoRepair"/>
      <sheetName val="2012 Diff"/>
      <sheetName val="2013Base"/>
      <sheetName val="2013NoRepair"/>
      <sheetName val="2013 Diff"/>
      <sheetName val="2014Base"/>
      <sheetName val="2014NoRepair"/>
      <sheetName val="2014 Diff"/>
      <sheetName val="2015Base"/>
      <sheetName val="2015NoRepair"/>
      <sheetName val="2015 Diff"/>
      <sheetName val="2016Base"/>
      <sheetName val="2016NoRepair"/>
      <sheetName val="2016 Di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C19">
            <v>177966.87124930951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7">
          <cell r="B17">
            <v>754682.7267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7">
          <cell r="D7" t="str">
            <v>Q113</v>
          </cell>
          <cell r="E7" t="str">
            <v>Q213</v>
          </cell>
          <cell r="F7" t="str">
            <v>Q313</v>
          </cell>
          <cell r="G7" t="str">
            <v>Q413</v>
          </cell>
          <cell r="H7">
            <v>2013</v>
          </cell>
          <cell r="I7" t="str">
            <v>Q114</v>
          </cell>
          <cell r="J7" t="str">
            <v>Q214</v>
          </cell>
          <cell r="K7" t="str">
            <v>Q314</v>
          </cell>
          <cell r="L7" t="str">
            <v>Q414</v>
          </cell>
          <cell r="M7">
            <v>2014</v>
          </cell>
          <cell r="N7" t="str">
            <v>Q115</v>
          </cell>
          <cell r="O7" t="str">
            <v>Q215</v>
          </cell>
          <cell r="P7" t="str">
            <v>Q315</v>
          </cell>
          <cell r="Q7" t="str">
            <v>Q415</v>
          </cell>
          <cell r="R7">
            <v>2015</v>
          </cell>
          <cell r="S7" t="str">
            <v>Q116</v>
          </cell>
          <cell r="T7" t="str">
            <v>Q216</v>
          </cell>
          <cell r="U7" t="str">
            <v>Q316</v>
          </cell>
          <cell r="V7" t="str">
            <v>Q416</v>
          </cell>
        </row>
        <row r="8">
          <cell r="D8" t="str">
            <v xml:space="preserve"> </v>
          </cell>
          <cell r="E8" t="str">
            <v xml:space="preserve"> </v>
          </cell>
          <cell r="F8" t="str">
            <v xml:space="preserve"> </v>
          </cell>
          <cell r="G8" t="str">
            <v xml:space="preserve"> </v>
          </cell>
          <cell r="H8" t="str">
            <v xml:space="preserve"> </v>
          </cell>
          <cell r="I8" t="str">
            <v xml:space="preserve"> </v>
          </cell>
          <cell r="J8" t="str">
            <v xml:space="preserve"> </v>
          </cell>
          <cell r="K8" t="str">
            <v xml:space="preserve"> </v>
          </cell>
          <cell r="L8" t="str">
            <v xml:space="preserve"> </v>
          </cell>
          <cell r="M8" t="str">
            <v xml:space="preserve"> </v>
          </cell>
        </row>
        <row r="9">
          <cell r="D9">
            <v>22</v>
          </cell>
          <cell r="E9">
            <v>22</v>
          </cell>
          <cell r="F9">
            <v>22</v>
          </cell>
          <cell r="G9">
            <v>22</v>
          </cell>
          <cell r="H9">
            <v>22</v>
          </cell>
          <cell r="I9">
            <v>22.25</v>
          </cell>
          <cell r="J9">
            <v>22.25</v>
          </cell>
          <cell r="K9">
            <v>22.25</v>
          </cell>
          <cell r="L9">
            <v>22.25</v>
          </cell>
          <cell r="M9">
            <v>22.25</v>
          </cell>
          <cell r="N9">
            <v>22.5</v>
          </cell>
          <cell r="O9">
            <v>22.5</v>
          </cell>
          <cell r="P9">
            <v>22.5</v>
          </cell>
          <cell r="Q9">
            <v>22.5</v>
          </cell>
          <cell r="R9">
            <v>22.5</v>
          </cell>
          <cell r="S9">
            <v>22.75</v>
          </cell>
          <cell r="T9">
            <v>22.75</v>
          </cell>
          <cell r="U9">
            <v>22.75</v>
          </cell>
          <cell r="V9">
            <v>22.75</v>
          </cell>
        </row>
        <row r="10">
          <cell r="D10">
            <v>0.7</v>
          </cell>
          <cell r="E10">
            <v>0.7</v>
          </cell>
          <cell r="F10">
            <v>0.7</v>
          </cell>
          <cell r="G10">
            <v>0.74</v>
          </cell>
          <cell r="H10">
            <v>0.71</v>
          </cell>
          <cell r="I10">
            <v>0.74</v>
          </cell>
          <cell r="J10">
            <v>0.74</v>
          </cell>
          <cell r="K10">
            <v>0.74</v>
          </cell>
          <cell r="L10">
            <v>0.78</v>
          </cell>
          <cell r="M10">
            <v>0.75</v>
          </cell>
          <cell r="N10">
            <v>0.78</v>
          </cell>
          <cell r="O10">
            <v>0.78</v>
          </cell>
          <cell r="P10">
            <v>0.78</v>
          </cell>
          <cell r="Q10">
            <v>0.82</v>
          </cell>
          <cell r="R10">
            <v>0.78999999999999992</v>
          </cell>
          <cell r="S10">
            <v>0.82</v>
          </cell>
          <cell r="T10">
            <v>0.82</v>
          </cell>
          <cell r="U10">
            <v>0.82</v>
          </cell>
          <cell r="V10">
            <v>0.86</v>
          </cell>
        </row>
        <row r="11">
          <cell r="D11">
            <v>3.1818181818181815E-2</v>
          </cell>
          <cell r="E11">
            <v>3.1818181818181815E-2</v>
          </cell>
          <cell r="F11">
            <v>3.1818181818181815E-2</v>
          </cell>
          <cell r="G11">
            <v>3.3636363636363638E-2</v>
          </cell>
          <cell r="H11">
            <v>3.2272727272727272E-2</v>
          </cell>
          <cell r="I11">
            <v>3.3258426966292137E-2</v>
          </cell>
          <cell r="J11">
            <v>3.3258426966292137E-2</v>
          </cell>
          <cell r="K11">
            <v>3.3258426966292137E-2</v>
          </cell>
          <cell r="L11">
            <v>3.5056179775280902E-2</v>
          </cell>
          <cell r="M11">
            <v>3.3707865168539325E-2</v>
          </cell>
          <cell r="N11">
            <v>3.4666666666666665E-2</v>
          </cell>
          <cell r="O11">
            <v>3.4666666666666665E-2</v>
          </cell>
          <cell r="P11">
            <v>3.4666666666666665E-2</v>
          </cell>
          <cell r="Q11">
            <v>3.6444444444444439E-2</v>
          </cell>
          <cell r="R11">
            <v>3.5111111111111107E-2</v>
          </cell>
          <cell r="S11">
            <v>3.6043956043956042E-2</v>
          </cell>
          <cell r="T11">
            <v>3.6043956043956042E-2</v>
          </cell>
          <cell r="U11">
            <v>3.6043956043956042E-2</v>
          </cell>
          <cell r="V11">
            <v>3.7802197802197804E-2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D13">
            <v>0</v>
          </cell>
          <cell r="E13">
            <v>18000</v>
          </cell>
          <cell r="F13">
            <v>0</v>
          </cell>
          <cell r="G13">
            <v>0</v>
          </cell>
          <cell r="H13">
            <v>18000</v>
          </cell>
          <cell r="I13">
            <v>0</v>
          </cell>
          <cell r="J13">
            <v>18000</v>
          </cell>
          <cell r="K13">
            <v>0</v>
          </cell>
          <cell r="L13">
            <v>0</v>
          </cell>
          <cell r="M13">
            <v>18000</v>
          </cell>
          <cell r="N13">
            <v>0</v>
          </cell>
          <cell r="O13">
            <v>18000</v>
          </cell>
          <cell r="P13">
            <v>0</v>
          </cell>
          <cell r="Q13">
            <v>0</v>
          </cell>
          <cell r="R13">
            <v>18000</v>
          </cell>
          <cell r="S13">
            <v>0</v>
          </cell>
          <cell r="T13">
            <v>18000</v>
          </cell>
          <cell r="U13">
            <v>0</v>
          </cell>
          <cell r="V13">
            <v>0</v>
          </cell>
        </row>
        <row r="14"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3.5000000000000003E-2</v>
          </cell>
          <cell r="H14">
            <v>3.5000000000000003E-2</v>
          </cell>
          <cell r="I14">
            <v>3.5000000000000003E-2</v>
          </cell>
          <cell r="J14">
            <v>3.5000000000000003E-2</v>
          </cell>
          <cell r="K14">
            <v>3.5000000000000003E-2</v>
          </cell>
          <cell r="L14">
            <v>3.5000000000000003E-2</v>
          </cell>
          <cell r="M14">
            <v>3.5000000000000003E-2</v>
          </cell>
          <cell r="N14">
            <v>3.5000000000000003E-2</v>
          </cell>
          <cell r="O14">
            <v>3.5000000000000003E-2</v>
          </cell>
          <cell r="P14">
            <v>3.5000000000000003E-2</v>
          </cell>
          <cell r="Q14">
            <v>3.5000000000000003E-2</v>
          </cell>
          <cell r="R14">
            <v>3.5000000000000003E-2</v>
          </cell>
          <cell r="S14">
            <v>3.5000000000000003E-2</v>
          </cell>
          <cell r="T14">
            <v>3.5000000000000003E-2</v>
          </cell>
          <cell r="U14">
            <v>3.5000000000000003E-2</v>
          </cell>
          <cell r="V14">
            <v>3.5000000000000003E-2</v>
          </cell>
        </row>
        <row r="15">
          <cell r="D15">
            <v>0.77</v>
          </cell>
          <cell r="E15">
            <v>0.77</v>
          </cell>
          <cell r="F15">
            <v>0.77</v>
          </cell>
          <cell r="G15">
            <v>0.77</v>
          </cell>
          <cell r="H15">
            <v>0.77</v>
          </cell>
          <cell r="I15">
            <v>0.77875000000000005</v>
          </cell>
          <cell r="J15">
            <v>0.77875000000000005</v>
          </cell>
          <cell r="K15">
            <v>0.77875000000000005</v>
          </cell>
          <cell r="L15">
            <v>0.77875000000000005</v>
          </cell>
          <cell r="M15">
            <v>0.77875000000000005</v>
          </cell>
          <cell r="N15">
            <v>0.78750000000000009</v>
          </cell>
          <cell r="O15">
            <v>0.78750000000000009</v>
          </cell>
          <cell r="P15">
            <v>0.78750000000000009</v>
          </cell>
          <cell r="Q15">
            <v>0.78750000000000009</v>
          </cell>
          <cell r="R15">
            <v>0.78750000000000009</v>
          </cell>
          <cell r="S15">
            <v>0.79625000000000012</v>
          </cell>
          <cell r="T15">
            <v>0.79625000000000012</v>
          </cell>
          <cell r="U15">
            <v>0.79625000000000012</v>
          </cell>
          <cell r="V15">
            <v>0.79625000000000012</v>
          </cell>
        </row>
        <row r="16">
          <cell r="D16">
            <v>0.14119999999999999</v>
          </cell>
          <cell r="E16">
            <v>0.14119999999999999</v>
          </cell>
          <cell r="F16">
            <v>0.14119999999999999</v>
          </cell>
          <cell r="G16">
            <v>0.14119999999999999</v>
          </cell>
          <cell r="H16">
            <v>0.14119999999999999</v>
          </cell>
          <cell r="I16">
            <v>0.14119999999999999</v>
          </cell>
          <cell r="J16">
            <v>0.14119999999999999</v>
          </cell>
          <cell r="K16">
            <v>0.14119999999999999</v>
          </cell>
          <cell r="L16">
            <v>0.14119999999999999</v>
          </cell>
          <cell r="M16">
            <v>0.14119999999999999</v>
          </cell>
          <cell r="N16">
            <v>0.14119999999999999</v>
          </cell>
          <cell r="O16">
            <v>0.14119999999999999</v>
          </cell>
          <cell r="P16">
            <v>0.14119999999999999</v>
          </cell>
          <cell r="Q16">
            <v>0.14119999999999999</v>
          </cell>
          <cell r="R16">
            <v>0.14119999999999999</v>
          </cell>
          <cell r="S16">
            <v>0.14119999999999999</v>
          </cell>
          <cell r="T16">
            <v>0.14119999999999999</v>
          </cell>
          <cell r="U16">
            <v>0.14119999999999999</v>
          </cell>
          <cell r="V16">
            <v>0.14119999999999999</v>
          </cell>
        </row>
        <row r="17">
          <cell r="D17">
            <v>0.05</v>
          </cell>
          <cell r="E17">
            <v>0.05</v>
          </cell>
          <cell r="F17">
            <v>0.05</v>
          </cell>
          <cell r="G17">
            <v>0.05</v>
          </cell>
          <cell r="H17">
            <v>0.05</v>
          </cell>
          <cell r="I17">
            <v>0.05</v>
          </cell>
          <cell r="J17">
            <v>0.05</v>
          </cell>
          <cell r="K17">
            <v>0.05</v>
          </cell>
          <cell r="L17">
            <v>0.05</v>
          </cell>
          <cell r="M17">
            <v>0.05</v>
          </cell>
          <cell r="N17">
            <v>0.05</v>
          </cell>
          <cell r="O17">
            <v>0.05</v>
          </cell>
          <cell r="P17">
            <v>0.05</v>
          </cell>
          <cell r="Q17">
            <v>0.05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</row>
        <row r="18">
          <cell r="D18">
            <v>22</v>
          </cell>
          <cell r="E18">
            <v>22</v>
          </cell>
          <cell r="F18">
            <v>22</v>
          </cell>
          <cell r="G18">
            <v>22</v>
          </cell>
          <cell r="H18">
            <v>22</v>
          </cell>
          <cell r="I18">
            <v>22.25</v>
          </cell>
          <cell r="J18">
            <v>22.25</v>
          </cell>
          <cell r="K18">
            <v>22.25</v>
          </cell>
          <cell r="L18">
            <v>22.25</v>
          </cell>
          <cell r="M18">
            <v>22.25</v>
          </cell>
          <cell r="N18">
            <v>22.5</v>
          </cell>
          <cell r="O18">
            <v>22.5</v>
          </cell>
          <cell r="P18">
            <v>22.5</v>
          </cell>
          <cell r="Q18">
            <v>22.5</v>
          </cell>
          <cell r="R18">
            <v>22.5</v>
          </cell>
          <cell r="S18">
            <v>22.75</v>
          </cell>
          <cell r="T18">
            <v>22.75</v>
          </cell>
          <cell r="U18">
            <v>22.75</v>
          </cell>
          <cell r="V18">
            <v>22.75</v>
          </cell>
        </row>
        <row r="19">
          <cell r="D19">
            <v>0.05</v>
          </cell>
          <cell r="E19">
            <v>0.05</v>
          </cell>
          <cell r="F19">
            <v>0.05</v>
          </cell>
          <cell r="G19">
            <v>0.05</v>
          </cell>
          <cell r="H19">
            <v>0.05</v>
          </cell>
          <cell r="I19">
            <v>0.05</v>
          </cell>
          <cell r="J19">
            <v>0.05</v>
          </cell>
          <cell r="K19">
            <v>0.05</v>
          </cell>
          <cell r="L19">
            <v>0.05</v>
          </cell>
          <cell r="M19">
            <v>0.05</v>
          </cell>
          <cell r="N19">
            <v>0.05</v>
          </cell>
          <cell r="O19">
            <v>0.05</v>
          </cell>
          <cell r="P19">
            <v>0.05</v>
          </cell>
          <cell r="Q19">
            <v>0.05</v>
          </cell>
          <cell r="R19">
            <v>0.05</v>
          </cell>
          <cell r="S19">
            <v>0.05</v>
          </cell>
          <cell r="T19">
            <v>0.05</v>
          </cell>
          <cell r="U19">
            <v>0.05</v>
          </cell>
          <cell r="V19">
            <v>0.05</v>
          </cell>
        </row>
        <row r="20">
          <cell r="D20">
            <v>22</v>
          </cell>
          <cell r="E20">
            <v>22</v>
          </cell>
          <cell r="F20">
            <v>22</v>
          </cell>
          <cell r="G20">
            <v>22</v>
          </cell>
          <cell r="H20">
            <v>22</v>
          </cell>
          <cell r="I20">
            <v>22.25</v>
          </cell>
          <cell r="J20">
            <v>22.25</v>
          </cell>
          <cell r="K20">
            <v>22.25</v>
          </cell>
          <cell r="L20">
            <v>22.25</v>
          </cell>
          <cell r="M20">
            <v>22.25</v>
          </cell>
          <cell r="N20">
            <v>22.5</v>
          </cell>
          <cell r="O20">
            <v>22.5</v>
          </cell>
          <cell r="P20">
            <v>22.5</v>
          </cell>
          <cell r="Q20">
            <v>22.5</v>
          </cell>
          <cell r="R20">
            <v>22.5</v>
          </cell>
          <cell r="S20">
            <v>22.75</v>
          </cell>
          <cell r="T20">
            <v>22.75</v>
          </cell>
          <cell r="U20">
            <v>22.75</v>
          </cell>
          <cell r="V20">
            <v>22.75</v>
          </cell>
        </row>
        <row r="21">
          <cell r="D21">
            <v>7300</v>
          </cell>
          <cell r="E21">
            <v>7300</v>
          </cell>
          <cell r="F21">
            <v>7300</v>
          </cell>
          <cell r="G21">
            <v>7300</v>
          </cell>
          <cell r="H21">
            <v>29200</v>
          </cell>
          <cell r="I21">
            <v>7300</v>
          </cell>
          <cell r="J21">
            <v>7300</v>
          </cell>
          <cell r="K21">
            <v>7300</v>
          </cell>
          <cell r="L21">
            <v>7300</v>
          </cell>
          <cell r="M21">
            <v>29200</v>
          </cell>
          <cell r="N21">
            <v>7300</v>
          </cell>
          <cell r="O21">
            <v>7300</v>
          </cell>
          <cell r="P21">
            <v>7300</v>
          </cell>
          <cell r="Q21">
            <v>7300</v>
          </cell>
          <cell r="R21">
            <v>29200</v>
          </cell>
          <cell r="S21">
            <v>7300</v>
          </cell>
          <cell r="T21">
            <v>7300</v>
          </cell>
          <cell r="U21">
            <v>7300</v>
          </cell>
          <cell r="V21">
            <v>7300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D23">
            <v>22.05</v>
          </cell>
          <cell r="E23">
            <v>22.05</v>
          </cell>
          <cell r="F23">
            <v>22.05</v>
          </cell>
          <cell r="G23">
            <v>22.05</v>
          </cell>
          <cell r="H23">
            <v>22.05</v>
          </cell>
          <cell r="I23">
            <v>22.3</v>
          </cell>
          <cell r="J23">
            <v>22.3</v>
          </cell>
          <cell r="K23">
            <v>22.3</v>
          </cell>
          <cell r="L23">
            <v>22.3</v>
          </cell>
          <cell r="M23">
            <v>22.3</v>
          </cell>
          <cell r="N23">
            <v>22.55</v>
          </cell>
          <cell r="O23">
            <v>22.55</v>
          </cell>
          <cell r="P23">
            <v>22.55</v>
          </cell>
          <cell r="Q23">
            <v>22.55</v>
          </cell>
          <cell r="R23">
            <v>22.55</v>
          </cell>
          <cell r="S23">
            <v>22.8</v>
          </cell>
          <cell r="T23">
            <v>22.8</v>
          </cell>
          <cell r="U23">
            <v>22.8</v>
          </cell>
          <cell r="V23">
            <v>22.8</v>
          </cell>
        </row>
        <row r="24">
          <cell r="D24">
            <v>-75000</v>
          </cell>
          <cell r="E24">
            <v>-75000</v>
          </cell>
          <cell r="F24">
            <v>-75000</v>
          </cell>
          <cell r="G24">
            <v>-75000</v>
          </cell>
          <cell r="H24">
            <v>-75000</v>
          </cell>
          <cell r="I24">
            <v>-75000</v>
          </cell>
          <cell r="J24">
            <v>-75000</v>
          </cell>
          <cell r="K24">
            <v>-75000</v>
          </cell>
          <cell r="L24">
            <v>-75000</v>
          </cell>
          <cell r="M24">
            <v>-75000</v>
          </cell>
          <cell r="N24">
            <v>-75000</v>
          </cell>
          <cell r="O24">
            <v>-75000</v>
          </cell>
          <cell r="P24">
            <v>-75000</v>
          </cell>
          <cell r="Q24">
            <v>-75000</v>
          </cell>
          <cell r="R24">
            <v>-75000</v>
          </cell>
          <cell r="S24">
            <v>-75000</v>
          </cell>
          <cell r="T24">
            <v>-75000</v>
          </cell>
          <cell r="U24">
            <v>-75000</v>
          </cell>
          <cell r="V24">
            <v>-75000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7">
          <cell r="D27">
            <v>0.19419522053406213</v>
          </cell>
          <cell r="E27">
            <v>0.23982548048402627</v>
          </cell>
          <cell r="F27">
            <v>0.30912474452390976</v>
          </cell>
          <cell r="G27">
            <v>0.22496884084639107</v>
          </cell>
          <cell r="H27">
            <v>0.96811428638838914</v>
          </cell>
          <cell r="I27">
            <v>0.21932910932868968</v>
          </cell>
          <cell r="J27">
            <v>0.26136413584428669</v>
          </cell>
          <cell r="K27">
            <v>0.3191567842510753</v>
          </cell>
          <cell r="L27">
            <v>0.23580325505420069</v>
          </cell>
          <cell r="M27">
            <v>1.0356532844782524</v>
          </cell>
          <cell r="N27">
            <v>0.22545411706126153</v>
          </cell>
          <cell r="O27">
            <v>0.28298025884097627</v>
          </cell>
          <cell r="P27">
            <v>0.35315285183652484</v>
          </cell>
          <cell r="Q27">
            <v>0.26439444049766919</v>
          </cell>
          <cell r="R27">
            <v>1.1259816682364319</v>
          </cell>
          <cell r="S27">
            <v>0.26127646768915574</v>
          </cell>
          <cell r="T27">
            <v>0.28072498512389393</v>
          </cell>
          <cell r="U27">
            <v>0.34098609690110571</v>
          </cell>
          <cell r="V27">
            <v>0.28246058654425005</v>
          </cell>
        </row>
        <row r="28">
          <cell r="D28">
            <v>113.28806105267235</v>
          </cell>
          <cell r="E28">
            <v>91.733371931950842</v>
          </cell>
          <cell r="F28">
            <v>71.168679925260321</v>
          </cell>
          <cell r="G28">
            <v>97.791320421220561</v>
          </cell>
          <cell r="H28">
            <v>22.724589761062585</v>
          </cell>
          <cell r="I28">
            <v>101.44572267722037</v>
          </cell>
          <cell r="J28">
            <v>85.130272093857272</v>
          </cell>
          <cell r="K28">
            <v>69.71495233043926</v>
          </cell>
          <cell r="L28">
            <v>94.358324251655105</v>
          </cell>
          <cell r="M28">
            <v>21.484023981258591</v>
          </cell>
          <cell r="N28">
            <v>99.79857672719362</v>
          </cell>
          <cell r="O28">
            <v>79.510846771272867</v>
          </cell>
          <cell r="P28">
            <v>63.711789053923013</v>
          </cell>
          <cell r="Q28">
            <v>85.100125243360978</v>
          </cell>
          <cell r="R28">
            <v>19.982563335369939</v>
          </cell>
          <cell r="S28">
            <v>87.07251824556198</v>
          </cell>
          <cell r="T28">
            <v>81.040168155889702</v>
          </cell>
          <cell r="U28">
            <v>66.718262729046273</v>
          </cell>
          <cell r="V28">
            <v>80.542210431316235</v>
          </cell>
        </row>
        <row r="29">
          <cell r="G29" t="str">
            <v xml:space="preserve"> </v>
          </cell>
        </row>
        <row r="31">
          <cell r="D31">
            <v>1272931</v>
          </cell>
          <cell r="E31" t="str">
            <v>Common equity 3/31/12</v>
          </cell>
          <cell r="H31" t="str">
            <v xml:space="preserve"> </v>
          </cell>
        </row>
        <row r="32">
          <cell r="D32">
            <v>9524</v>
          </cell>
          <cell r="E32" t="str">
            <v>DRP</v>
          </cell>
        </row>
        <row r="33">
          <cell r="D33">
            <v>-70438</v>
          </cell>
          <cell r="E33" t="str">
            <v xml:space="preserve">DIVIDENDS PAID </v>
          </cell>
        </row>
        <row r="34">
          <cell r="D34">
            <v>0</v>
          </cell>
          <cell r="E34" t="str">
            <v>Stock offering</v>
          </cell>
        </row>
        <row r="35">
          <cell r="D35">
            <v>0</v>
          </cell>
          <cell r="E35" t="str">
            <v>Forward unwind</v>
          </cell>
        </row>
        <row r="36">
          <cell r="D36">
            <v>5500</v>
          </cell>
          <cell r="E36" t="str">
            <v>Options</v>
          </cell>
        </row>
        <row r="37">
          <cell r="D37">
            <v>747</v>
          </cell>
          <cell r="E37" t="str">
            <v>Stock Based Compensation</v>
          </cell>
        </row>
        <row r="38">
          <cell r="D38">
            <v>384</v>
          </cell>
          <cell r="E38" t="str">
            <v>Stock Plan Tax Benefit</v>
          </cell>
          <cell r="G38" t="str">
            <v xml:space="preserve"> </v>
          </cell>
        </row>
        <row r="39">
          <cell r="D39">
            <v>404</v>
          </cell>
          <cell r="E39" t="str">
            <v>Restricted Stock</v>
          </cell>
        </row>
        <row r="40">
          <cell r="D40">
            <v>-21</v>
          </cell>
          <cell r="E40" t="str">
            <v>ESPP</v>
          </cell>
        </row>
        <row r="41">
          <cell r="D41">
            <v>2306</v>
          </cell>
          <cell r="E41" t="str">
            <v>PSU &amp; RSU</v>
          </cell>
        </row>
        <row r="42">
          <cell r="D42">
            <v>-153</v>
          </cell>
          <cell r="E42" t="str">
            <v>PSU &amp; RSU Div Equivs</v>
          </cell>
        </row>
        <row r="43">
          <cell r="D43">
            <v>117984</v>
          </cell>
          <cell r="E43" t="str">
            <v>Net income</v>
          </cell>
          <cell r="F43" t="str">
            <v xml:space="preserve"> </v>
          </cell>
        </row>
        <row r="44">
          <cell r="D44">
            <v>260</v>
          </cell>
          <cell r="E44" t="str">
            <v>Other Comprehensive Income</v>
          </cell>
        </row>
        <row r="45">
          <cell r="D45">
            <v>13828</v>
          </cell>
          <cell r="E45" t="str">
            <v>Add Back Treasury</v>
          </cell>
        </row>
        <row r="46">
          <cell r="D46">
            <v>1353256</v>
          </cell>
          <cell r="E46" t="str">
            <v xml:space="preserve">projected 12/31/12 common equity </v>
          </cell>
        </row>
        <row r="47">
          <cell r="D47" t="str">
            <v xml:space="preserve"> </v>
          </cell>
        </row>
        <row r="50">
          <cell r="D50" t="str">
            <v>FINAL PROJECTION OF OPENING TREASURY DOLLARS</v>
          </cell>
        </row>
        <row r="52">
          <cell r="D52">
            <v>-13828</v>
          </cell>
          <cell r="E52" t="str">
            <v>03/31/12 treasury balance</v>
          </cell>
        </row>
        <row r="53">
          <cell r="D53">
            <v>350</v>
          </cell>
          <cell r="E53" t="str">
            <v xml:space="preserve">ESPP </v>
          </cell>
        </row>
        <row r="54">
          <cell r="D54">
            <v>-580</v>
          </cell>
          <cell r="E54" t="str">
            <v xml:space="preserve">Options </v>
          </cell>
        </row>
        <row r="55">
          <cell r="D55">
            <v>-14058</v>
          </cell>
          <cell r="E55" t="str">
            <v>projected 12/31/12 treasury shares (dollars)</v>
          </cell>
        </row>
        <row r="63">
          <cell r="D63" t="str">
            <v>Q113</v>
          </cell>
          <cell r="E63" t="str">
            <v>Q213</v>
          </cell>
          <cell r="F63" t="str">
            <v>Q313</v>
          </cell>
          <cell r="G63" t="str">
            <v>Q413</v>
          </cell>
          <cell r="H63">
            <v>2013</v>
          </cell>
          <cell r="I63" t="str">
            <v>Q114</v>
          </cell>
          <cell r="J63" t="str">
            <v>Q214</v>
          </cell>
          <cell r="K63" t="str">
            <v>Q314</v>
          </cell>
          <cell r="L63" t="str">
            <v>Q414</v>
          </cell>
          <cell r="M63">
            <v>2014</v>
          </cell>
          <cell r="N63" t="str">
            <v>Q115</v>
          </cell>
          <cell r="O63" t="str">
            <v>Q215</v>
          </cell>
          <cell r="P63" t="str">
            <v>Q315</v>
          </cell>
          <cell r="Q63" t="str">
            <v>Q415</v>
          </cell>
          <cell r="R63">
            <v>2015</v>
          </cell>
          <cell r="S63" t="str">
            <v>Q116</v>
          </cell>
          <cell r="T63" t="str">
            <v>Q216</v>
          </cell>
          <cell r="U63" t="str">
            <v>Q316</v>
          </cell>
          <cell r="V63" t="str">
            <v>Q416</v>
          </cell>
        </row>
        <row r="67">
          <cell r="D67">
            <v>140398219</v>
          </cell>
          <cell r="E67">
            <v>140650860.90155742</v>
          </cell>
          <cell r="F67">
            <v>140921810.13155442</v>
          </cell>
          <cell r="G67">
            <v>141175088.33468413</v>
          </cell>
          <cell r="H67">
            <v>140398219</v>
          </cell>
          <cell r="I67">
            <v>141438165.26334301</v>
          </cell>
          <cell r="J67">
            <v>141820184.55288061</v>
          </cell>
          <cell r="K67">
            <v>142230810.96830735</v>
          </cell>
          <cell r="L67">
            <v>142453052.86268494</v>
          </cell>
          <cell r="M67">
            <v>141438165.26334301</v>
          </cell>
          <cell r="N67">
            <v>142685049.75580117</v>
          </cell>
          <cell r="O67">
            <v>143168525.77586669</v>
          </cell>
          <cell r="P67">
            <v>143595595.9843269</v>
          </cell>
          <cell r="Q67">
            <v>143796224.72257984</v>
          </cell>
          <cell r="R67">
            <v>142685049.75580117</v>
          </cell>
          <cell r="S67">
            <v>144006578.049905</v>
          </cell>
          <cell r="T67">
            <v>144286102.5179114</v>
          </cell>
          <cell r="U67">
            <v>144793511.1349543</v>
          </cell>
          <cell r="V67">
            <v>145074109.11026806</v>
          </cell>
        </row>
        <row r="69">
          <cell r="D69">
            <v>-719314</v>
          </cell>
          <cell r="E69">
            <v>-712014</v>
          </cell>
          <cell r="F69">
            <v>-704714</v>
          </cell>
          <cell r="G69">
            <v>-697414</v>
          </cell>
          <cell r="H69">
            <v>-719314</v>
          </cell>
          <cell r="I69">
            <v>-690114</v>
          </cell>
          <cell r="J69">
            <v>-682814</v>
          </cell>
          <cell r="K69">
            <v>-675514</v>
          </cell>
          <cell r="L69">
            <v>-668214</v>
          </cell>
          <cell r="M69">
            <v>-690114</v>
          </cell>
          <cell r="N69">
            <v>-660914</v>
          </cell>
          <cell r="O69">
            <v>-653614</v>
          </cell>
          <cell r="P69">
            <v>-646314</v>
          </cell>
          <cell r="Q69">
            <v>-639014</v>
          </cell>
          <cell r="R69">
            <v>-660914</v>
          </cell>
          <cell r="S69">
            <v>-631714</v>
          </cell>
          <cell r="T69">
            <v>-624414</v>
          </cell>
          <cell r="U69">
            <v>-617114</v>
          </cell>
          <cell r="V69">
            <v>-609814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</row>
        <row r="74">
          <cell r="D74">
            <v>0</v>
          </cell>
          <cell r="E74">
            <v>18000</v>
          </cell>
          <cell r="F74">
            <v>0</v>
          </cell>
          <cell r="G74">
            <v>0</v>
          </cell>
          <cell r="H74">
            <v>18000</v>
          </cell>
          <cell r="I74">
            <v>0</v>
          </cell>
          <cell r="J74">
            <v>18000</v>
          </cell>
          <cell r="K74">
            <v>0</v>
          </cell>
          <cell r="L74">
            <v>0</v>
          </cell>
          <cell r="M74">
            <v>18000</v>
          </cell>
          <cell r="N74">
            <v>0</v>
          </cell>
          <cell r="O74">
            <v>18000</v>
          </cell>
          <cell r="P74">
            <v>0</v>
          </cell>
          <cell r="Q74">
            <v>0</v>
          </cell>
          <cell r="R74">
            <v>18000</v>
          </cell>
          <cell r="S74">
            <v>0</v>
          </cell>
          <cell r="T74">
            <v>18000</v>
          </cell>
          <cell r="U74">
            <v>0</v>
          </cell>
          <cell r="V74">
            <v>0</v>
          </cell>
        </row>
        <row r="75">
          <cell r="D75">
            <v>165141.90155741625</v>
          </cell>
          <cell r="E75">
            <v>165449.22999700878</v>
          </cell>
          <cell r="F75">
            <v>165778.20312969902</v>
          </cell>
          <cell r="G75">
            <v>175576.92865888131</v>
          </cell>
          <cell r="H75">
            <v>671946.26334300532</v>
          </cell>
          <cell r="I75">
            <v>173938.2895376012</v>
          </cell>
          <cell r="J75">
            <v>174419.41542672252</v>
          </cell>
          <cell r="K75">
            <v>174935.89437758128</v>
          </cell>
          <cell r="L75">
            <v>184690.89311627048</v>
          </cell>
          <cell r="M75">
            <v>707984.4924581754</v>
          </cell>
          <cell r="N75">
            <v>182947.02006550782</v>
          </cell>
          <cell r="O75">
            <v>183579.20846019711</v>
          </cell>
          <cell r="P75">
            <v>184138.73825293366</v>
          </cell>
          <cell r="Q75">
            <v>193863.32732518343</v>
          </cell>
          <cell r="R75">
            <v>744528.29410382197</v>
          </cell>
          <cell r="S75">
            <v>192024.46800641061</v>
          </cell>
          <cell r="T75">
            <v>192408.61704289011</v>
          </cell>
          <cell r="U75">
            <v>193097.97531374838</v>
          </cell>
          <cell r="V75">
            <v>202921.78465968848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137900</v>
          </cell>
          <cell r="K76">
            <v>0</v>
          </cell>
          <cell r="L76">
            <v>0</v>
          </cell>
          <cell r="M76">
            <v>137900</v>
          </cell>
          <cell r="N76">
            <v>0</v>
          </cell>
          <cell r="O76">
            <v>171000</v>
          </cell>
          <cell r="P76">
            <v>0</v>
          </cell>
          <cell r="Q76">
            <v>0</v>
          </cell>
          <cell r="R76">
            <v>171000</v>
          </cell>
          <cell r="S76">
            <v>0</v>
          </cell>
          <cell r="T76">
            <v>171500</v>
          </cell>
          <cell r="U76">
            <v>0</v>
          </cell>
          <cell r="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33000</v>
          </cell>
          <cell r="K77">
            <v>0</v>
          </cell>
          <cell r="L77">
            <v>0</v>
          </cell>
          <cell r="M77">
            <v>33000</v>
          </cell>
          <cell r="N77">
            <v>0</v>
          </cell>
          <cell r="O77">
            <v>38000</v>
          </cell>
          <cell r="P77">
            <v>0</v>
          </cell>
          <cell r="Q77">
            <v>0</v>
          </cell>
          <cell r="R77">
            <v>38000</v>
          </cell>
          <cell r="S77">
            <v>0</v>
          </cell>
          <cell r="T77">
            <v>38000</v>
          </cell>
          <cell r="U77">
            <v>0</v>
          </cell>
          <cell r="V77">
            <v>0</v>
          </cell>
        </row>
        <row r="79">
          <cell r="D79">
            <v>7300</v>
          </cell>
          <cell r="E79">
            <v>7300</v>
          </cell>
          <cell r="F79">
            <v>7300</v>
          </cell>
          <cell r="G79">
            <v>7300</v>
          </cell>
          <cell r="H79">
            <v>29200</v>
          </cell>
          <cell r="I79">
            <v>7300</v>
          </cell>
          <cell r="J79">
            <v>7300</v>
          </cell>
          <cell r="K79">
            <v>7300</v>
          </cell>
          <cell r="L79">
            <v>7300</v>
          </cell>
          <cell r="M79">
            <v>29200</v>
          </cell>
          <cell r="N79">
            <v>7300</v>
          </cell>
          <cell r="O79">
            <v>7300</v>
          </cell>
          <cell r="P79">
            <v>7300</v>
          </cell>
          <cell r="Q79">
            <v>7300</v>
          </cell>
          <cell r="R79">
            <v>29200</v>
          </cell>
          <cell r="S79">
            <v>7300</v>
          </cell>
          <cell r="T79">
            <v>7300</v>
          </cell>
          <cell r="U79">
            <v>7300</v>
          </cell>
          <cell r="V79">
            <v>7300</v>
          </cell>
        </row>
        <row r="80">
          <cell r="H80" t="str">
            <v xml:space="preserve"> </v>
          </cell>
          <cell r="R80">
            <v>0</v>
          </cell>
        </row>
        <row r="81">
          <cell r="D81">
            <v>87500</v>
          </cell>
          <cell r="E81">
            <v>87500</v>
          </cell>
          <cell r="F81">
            <v>87500</v>
          </cell>
          <cell r="G81">
            <v>87500</v>
          </cell>
          <cell r="H81">
            <v>350000</v>
          </cell>
          <cell r="I81">
            <v>208081</v>
          </cell>
          <cell r="J81">
            <v>47307</v>
          </cell>
          <cell r="K81">
            <v>47306</v>
          </cell>
          <cell r="L81">
            <v>47306</v>
          </cell>
          <cell r="M81">
            <v>350000</v>
          </cell>
          <cell r="N81">
            <v>300529</v>
          </cell>
          <cell r="O81">
            <v>16491</v>
          </cell>
          <cell r="P81">
            <v>16490</v>
          </cell>
          <cell r="Q81">
            <v>16490</v>
          </cell>
          <cell r="R81">
            <v>350000</v>
          </cell>
          <cell r="S81">
            <v>87500</v>
          </cell>
          <cell r="T81">
            <v>87500</v>
          </cell>
          <cell r="U81">
            <v>87500</v>
          </cell>
          <cell r="V81">
            <v>87500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</row>
        <row r="85">
          <cell r="D85">
            <v>139938846.90155742</v>
          </cell>
          <cell r="E85">
            <v>140217096.13155442</v>
          </cell>
          <cell r="F85">
            <v>140477674.33468413</v>
          </cell>
          <cell r="G85">
            <v>140748051.26334301</v>
          </cell>
          <cell r="H85">
            <v>140748051.26334301</v>
          </cell>
          <cell r="I85">
            <v>141137370.55288061</v>
          </cell>
          <cell r="J85">
            <v>141555296.96830735</v>
          </cell>
          <cell r="K85">
            <v>141784838.86268494</v>
          </cell>
          <cell r="L85">
            <v>142024135.7558012</v>
          </cell>
          <cell r="M85">
            <v>142024135.75580117</v>
          </cell>
          <cell r="N85">
            <v>142514911.77586669</v>
          </cell>
          <cell r="O85">
            <v>142949281.9843269</v>
          </cell>
          <cell r="P85">
            <v>143157210.72257984</v>
          </cell>
          <cell r="Q85">
            <v>143374864.04990503</v>
          </cell>
          <cell r="R85">
            <v>143374864.049905</v>
          </cell>
          <cell r="S85">
            <v>143661688.5179114</v>
          </cell>
          <cell r="T85">
            <v>144176397.1349543</v>
          </cell>
          <cell r="U85">
            <v>144464295.11026806</v>
          </cell>
          <cell r="V85">
            <v>144762016.89492774</v>
          </cell>
        </row>
        <row r="88">
          <cell r="D88">
            <v>24443808.375</v>
          </cell>
          <cell r="E88">
            <v>24489298.207772546</v>
          </cell>
          <cell r="F88">
            <v>24537991.823022023</v>
          </cell>
          <cell r="G88">
            <v>25988369.751916565</v>
          </cell>
          <cell r="H88">
            <v>99459468.157711118</v>
          </cell>
          <cell r="I88">
            <v>26038389.483718455</v>
          </cell>
          <cell r="J88">
            <v>26110413.552282915</v>
          </cell>
          <cell r="K88">
            <v>26187729.939136859</v>
          </cell>
          <cell r="L88">
            <v>27648043.578223564</v>
          </cell>
          <cell r="M88">
            <v>105984576.5533618</v>
          </cell>
          <cell r="N88">
            <v>27694706.47238123</v>
          </cell>
          <cell r="O88">
            <v>27790407.796294004</v>
          </cell>
          <cell r="P88">
            <v>27875109.986943748</v>
          </cell>
          <cell r="Q88">
            <v>29347228.198128864</v>
          </cell>
          <cell r="R88">
            <v>112707452.45374785</v>
          </cell>
          <cell r="S88">
            <v>29391847.130230524</v>
          </cell>
          <cell r="T88">
            <v>29450646.146171834</v>
          </cell>
          <cell r="U88">
            <v>29556161.412665632</v>
          </cell>
          <cell r="V88">
            <v>31059823.448707633</v>
          </cell>
        </row>
        <row r="91">
          <cell r="G91" t="str">
            <v>shares issued</v>
          </cell>
          <cell r="H91" t="str">
            <v>treasury shs</v>
          </cell>
          <cell r="I91" t="str">
            <v>shs outstanding</v>
          </cell>
        </row>
        <row r="92">
          <cell r="G92">
            <v>139810219</v>
          </cell>
          <cell r="H92">
            <v>-741314</v>
          </cell>
        </row>
        <row r="94">
          <cell r="G94">
            <v>460000</v>
          </cell>
          <cell r="H94">
            <v>0</v>
          </cell>
        </row>
        <row r="95">
          <cell r="G95">
            <v>110000</v>
          </cell>
          <cell r="H95">
            <v>0</v>
          </cell>
        </row>
        <row r="96">
          <cell r="G96">
            <v>18000</v>
          </cell>
          <cell r="H96">
            <v>0</v>
          </cell>
        </row>
        <row r="97">
          <cell r="G97">
            <v>0</v>
          </cell>
          <cell r="H97">
            <v>22000</v>
          </cell>
        </row>
        <row r="98">
          <cell r="G98">
            <v>140398219</v>
          </cell>
          <cell r="H98">
            <v>-719314</v>
          </cell>
          <cell r="I98">
            <v>139678905</v>
          </cell>
        </row>
        <row r="99">
          <cell r="D99">
            <v>0</v>
          </cell>
          <cell r="F99" t="str">
            <v xml:space="preserve"> </v>
          </cell>
          <cell r="G99" t="str">
            <v xml:space="preserve"> </v>
          </cell>
          <cell r="I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</row>
        <row r="101">
          <cell r="F101" t="str">
            <v xml:space="preserve"> </v>
          </cell>
        </row>
        <row r="102">
          <cell r="G102" t="str">
            <v xml:space="preserve"> </v>
          </cell>
        </row>
        <row r="104">
          <cell r="D104" t="str">
            <v xml:space="preserve"> </v>
          </cell>
        </row>
        <row r="105">
          <cell r="D105" t="str">
            <v xml:space="preserve"> </v>
          </cell>
        </row>
        <row r="106">
          <cell r="G106">
            <v>140398219</v>
          </cell>
          <cell r="H106">
            <v>-719314</v>
          </cell>
          <cell r="I106">
            <v>139678905</v>
          </cell>
        </row>
        <row r="109">
          <cell r="D109" t="str">
            <v>Q113</v>
          </cell>
          <cell r="E109" t="str">
            <v>Q213</v>
          </cell>
          <cell r="F109" t="str">
            <v>Q313</v>
          </cell>
          <cell r="G109" t="str">
            <v>Q413</v>
          </cell>
          <cell r="H109">
            <v>2013</v>
          </cell>
          <cell r="I109" t="str">
            <v>Q114</v>
          </cell>
          <cell r="J109" t="str">
            <v>Q214</v>
          </cell>
          <cell r="K109" t="str">
            <v>Q314</v>
          </cell>
          <cell r="L109" t="str">
            <v>Q414</v>
          </cell>
          <cell r="M109">
            <v>2014</v>
          </cell>
          <cell r="N109" t="str">
            <v>Q115</v>
          </cell>
          <cell r="O109" t="str">
            <v>Q215</v>
          </cell>
          <cell r="P109" t="str">
            <v>Q315</v>
          </cell>
          <cell r="Q109" t="str">
            <v>Q415</v>
          </cell>
          <cell r="R109">
            <v>2015</v>
          </cell>
          <cell r="S109" t="str">
            <v>Q116</v>
          </cell>
          <cell r="T109" t="str">
            <v>Q216</v>
          </cell>
          <cell r="U109" t="str">
            <v>Q316</v>
          </cell>
          <cell r="V109" t="str">
            <v>Q416</v>
          </cell>
        </row>
        <row r="111">
          <cell r="D111">
            <v>1353256000</v>
          </cell>
          <cell r="E111">
            <v>1362059257.5195498</v>
          </cell>
          <cell r="F111">
            <v>1378373996.8987148</v>
          </cell>
          <cell r="G111">
            <v>1404198021.2911034</v>
          </cell>
          <cell r="H111">
            <v>1353256000</v>
          </cell>
          <cell r="I111">
            <v>1416924179.748158</v>
          </cell>
          <cell r="J111">
            <v>1430651936.6570406</v>
          </cell>
          <cell r="K111">
            <v>1448411400.7523401</v>
          </cell>
          <cell r="L111">
            <v>1474074195.5746095</v>
          </cell>
          <cell r="M111">
            <v>1416924179.748158</v>
          </cell>
          <cell r="N111">
            <v>1486636753.0436306</v>
          </cell>
          <cell r="O111">
            <v>1502331629.2653496</v>
          </cell>
          <cell r="P111">
            <v>1521528850.7498925</v>
          </cell>
          <cell r="Q111">
            <v>1550494560.0331051</v>
          </cell>
          <cell r="R111">
            <v>1486636753.0436306</v>
          </cell>
          <cell r="S111">
            <v>1565461324.196552</v>
          </cell>
          <cell r="T111">
            <v>1581304758.4411101</v>
          </cell>
          <cell r="U111">
            <v>1600435317.5507777</v>
          </cell>
          <cell r="V111">
            <v>1627979007.3295805</v>
          </cell>
        </row>
        <row r="113">
          <cell r="D113">
            <v>-14058000</v>
          </cell>
          <cell r="E113">
            <v>-13905430</v>
          </cell>
          <cell r="F113">
            <v>-13752860</v>
          </cell>
          <cell r="G113">
            <v>-13600290</v>
          </cell>
          <cell r="H113">
            <v>-14058000</v>
          </cell>
          <cell r="I113">
            <v>-13447720</v>
          </cell>
          <cell r="J113">
            <v>-13293416.25</v>
          </cell>
          <cell r="K113">
            <v>-13139112.5</v>
          </cell>
          <cell r="L113">
            <v>-12984808.75</v>
          </cell>
          <cell r="M113">
            <v>-13447720</v>
          </cell>
          <cell r="N113">
            <v>-12830505</v>
          </cell>
          <cell r="O113">
            <v>-12674467.5</v>
          </cell>
          <cell r="P113">
            <v>-12518430</v>
          </cell>
          <cell r="Q113">
            <v>-12362392.5</v>
          </cell>
          <cell r="R113">
            <v>-12830505</v>
          </cell>
          <cell r="S113">
            <v>-12206355</v>
          </cell>
          <cell r="T113">
            <v>-12048583.75</v>
          </cell>
          <cell r="U113">
            <v>-11890812.5</v>
          </cell>
          <cell r="V113">
            <v>-11733041.25</v>
          </cell>
        </row>
        <row r="115">
          <cell r="D115">
            <v>27366000</v>
          </cell>
          <cell r="E115">
            <v>33884000</v>
          </cell>
          <cell r="F115">
            <v>43753000</v>
          </cell>
          <cell r="G115">
            <v>31898000</v>
          </cell>
          <cell r="H115">
            <v>136901000</v>
          </cell>
          <cell r="I115">
            <v>31138000</v>
          </cell>
          <cell r="J115">
            <v>37217000</v>
          </cell>
          <cell r="K115">
            <v>45574000</v>
          </cell>
          <cell r="L115">
            <v>33725000</v>
          </cell>
          <cell r="M115">
            <v>147654000</v>
          </cell>
          <cell r="N115">
            <v>32293000</v>
          </cell>
          <cell r="O115">
            <v>40666000</v>
          </cell>
          <cell r="P115">
            <v>50899000</v>
          </cell>
          <cell r="Q115">
            <v>38162000</v>
          </cell>
          <cell r="R115">
            <v>162020000</v>
          </cell>
          <cell r="S115">
            <v>37762000</v>
          </cell>
          <cell r="T115">
            <v>40684000</v>
          </cell>
          <cell r="U115">
            <v>49584000</v>
          </cell>
          <cell r="V115">
            <v>41152000</v>
          </cell>
        </row>
        <row r="117">
          <cell r="D117">
            <v>-24443808.375</v>
          </cell>
          <cell r="E117">
            <v>-24489298.207772546</v>
          </cell>
          <cell r="F117">
            <v>-24537991.823022023</v>
          </cell>
          <cell r="G117">
            <v>-25988369.751916565</v>
          </cell>
          <cell r="H117">
            <v>-99459468.157711118</v>
          </cell>
          <cell r="I117">
            <v>-26038389.483718455</v>
          </cell>
          <cell r="J117">
            <v>-26110413.552282915</v>
          </cell>
          <cell r="K117">
            <v>-26187729.939136859</v>
          </cell>
          <cell r="L117">
            <v>-27648043.578223564</v>
          </cell>
          <cell r="M117">
            <v>-105984576.5533618</v>
          </cell>
          <cell r="N117">
            <v>-27694706.47238123</v>
          </cell>
          <cell r="O117">
            <v>-27790407.796294004</v>
          </cell>
          <cell r="P117">
            <v>-27875109.986943748</v>
          </cell>
          <cell r="Q117">
            <v>-29347228.198128864</v>
          </cell>
          <cell r="R117">
            <v>-112707452.45374785</v>
          </cell>
          <cell r="S117">
            <v>-29391847.130230524</v>
          </cell>
          <cell r="T117">
            <v>-29450646.146171834</v>
          </cell>
          <cell r="U117">
            <v>-29556161.412665632</v>
          </cell>
          <cell r="V117">
            <v>-31059823.448707633</v>
          </cell>
        </row>
        <row r="119">
          <cell r="D119">
            <v>250000</v>
          </cell>
          <cell r="E119">
            <v>250000</v>
          </cell>
          <cell r="F119">
            <v>250000</v>
          </cell>
          <cell r="G119">
            <v>250000</v>
          </cell>
          <cell r="H119">
            <v>1000000</v>
          </cell>
          <cell r="I119">
            <v>250000</v>
          </cell>
          <cell r="J119">
            <v>250000</v>
          </cell>
          <cell r="K119">
            <v>250000</v>
          </cell>
          <cell r="L119">
            <v>250000</v>
          </cell>
          <cell r="M119">
            <v>1000000</v>
          </cell>
          <cell r="N119">
            <v>250000</v>
          </cell>
          <cell r="O119">
            <v>250000</v>
          </cell>
          <cell r="P119">
            <v>250000</v>
          </cell>
          <cell r="Q119">
            <v>250000</v>
          </cell>
          <cell r="R119">
            <v>1000000</v>
          </cell>
          <cell r="S119">
            <v>250000</v>
          </cell>
          <cell r="T119">
            <v>250000</v>
          </cell>
          <cell r="U119">
            <v>250000</v>
          </cell>
          <cell r="V119">
            <v>250000</v>
          </cell>
        </row>
        <row r="121">
          <cell r="D121">
            <v>130000</v>
          </cell>
          <cell r="E121">
            <v>130000</v>
          </cell>
          <cell r="F121">
            <v>130000</v>
          </cell>
          <cell r="G121">
            <v>130000</v>
          </cell>
          <cell r="H121">
            <v>520000</v>
          </cell>
          <cell r="I121">
            <v>130000</v>
          </cell>
          <cell r="J121">
            <v>130000</v>
          </cell>
          <cell r="K121">
            <v>130000</v>
          </cell>
          <cell r="L121">
            <v>130000</v>
          </cell>
          <cell r="M121">
            <v>520000</v>
          </cell>
          <cell r="N121">
            <v>130000</v>
          </cell>
          <cell r="O121">
            <v>130000</v>
          </cell>
          <cell r="P121">
            <v>130000</v>
          </cell>
          <cell r="Q121">
            <v>130000</v>
          </cell>
          <cell r="R121">
            <v>520000</v>
          </cell>
          <cell r="S121">
            <v>130000</v>
          </cell>
          <cell r="T121">
            <v>130000</v>
          </cell>
          <cell r="U121">
            <v>130000</v>
          </cell>
          <cell r="V121">
            <v>130000</v>
          </cell>
        </row>
        <row r="123">
          <cell r="D123">
            <v>0</v>
          </cell>
          <cell r="E123">
            <v>396000</v>
          </cell>
          <cell r="F123">
            <v>0</v>
          </cell>
          <cell r="G123">
            <v>0</v>
          </cell>
          <cell r="H123">
            <v>396000</v>
          </cell>
          <cell r="I123">
            <v>0</v>
          </cell>
          <cell r="J123">
            <v>400500</v>
          </cell>
          <cell r="K123">
            <v>0</v>
          </cell>
          <cell r="L123">
            <v>0</v>
          </cell>
          <cell r="M123">
            <v>400500</v>
          </cell>
          <cell r="N123">
            <v>0</v>
          </cell>
          <cell r="O123">
            <v>405000</v>
          </cell>
          <cell r="P123">
            <v>0</v>
          </cell>
          <cell r="Q123">
            <v>0</v>
          </cell>
          <cell r="R123">
            <v>405000</v>
          </cell>
          <cell r="S123">
            <v>0</v>
          </cell>
          <cell r="T123">
            <v>409500</v>
          </cell>
          <cell r="U123">
            <v>0</v>
          </cell>
          <cell r="V123">
            <v>0</v>
          </cell>
        </row>
        <row r="124">
          <cell r="M124" t="str">
            <v xml:space="preserve"> 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7">
          <cell r="D127">
            <v>3451465.7425499996</v>
          </cell>
          <cell r="E127">
            <v>3457888.9069374832</v>
          </cell>
          <cell r="F127">
            <v>3464764.4454107094</v>
          </cell>
          <cell r="G127">
            <v>3669557.808970619</v>
          </cell>
          <cell r="H127">
            <v>14043676.903868811</v>
          </cell>
          <cell r="I127">
            <v>3676620.5951010454</v>
          </cell>
          <cell r="J127">
            <v>3686790.3935823473</v>
          </cell>
          <cell r="K127">
            <v>3697707.4674061243</v>
          </cell>
          <cell r="L127">
            <v>3903903.753245167</v>
          </cell>
          <cell r="M127">
            <v>14965022.209334685</v>
          </cell>
          <cell r="N127">
            <v>3910492.5539002297</v>
          </cell>
          <cell r="O127">
            <v>3924005.5808367133</v>
          </cell>
          <cell r="P127">
            <v>3935965.5301564569</v>
          </cell>
          <cell r="Q127">
            <v>4143828.6215757956</v>
          </cell>
          <cell r="R127">
            <v>15914292.286469195</v>
          </cell>
          <cell r="S127">
            <v>4150128.8147885497</v>
          </cell>
          <cell r="T127">
            <v>4158431.2358394628</v>
          </cell>
          <cell r="U127">
            <v>4173329.9914683867</v>
          </cell>
          <cell r="V127">
            <v>4385647.0709575173</v>
          </cell>
        </row>
        <row r="128">
          <cell r="G128" t="str">
            <v xml:space="preserve"> </v>
          </cell>
          <cell r="H128" t="str">
            <v xml:space="preserve"> </v>
          </cell>
          <cell r="M128" t="str">
            <v xml:space="preserve"> </v>
          </cell>
          <cell r="R128" t="str">
            <v xml:space="preserve"> </v>
          </cell>
        </row>
        <row r="129">
          <cell r="D129">
            <v>726330.16</v>
          </cell>
          <cell r="E129">
            <v>899345.72</v>
          </cell>
          <cell r="F129">
            <v>909228.64</v>
          </cell>
          <cell r="G129">
            <v>909228.64</v>
          </cell>
          <cell r="H129">
            <v>3444133.16</v>
          </cell>
          <cell r="I129">
            <v>934920.11</v>
          </cell>
          <cell r="J129">
            <v>1001376.08</v>
          </cell>
          <cell r="K129">
            <v>1012380.21</v>
          </cell>
          <cell r="L129">
            <v>1012380.21</v>
          </cell>
          <cell r="M129">
            <v>3961056.61</v>
          </cell>
          <cell r="N129">
            <v>994039.99</v>
          </cell>
          <cell r="O129">
            <v>1001376.08</v>
          </cell>
          <cell r="P129">
            <v>1012380.21</v>
          </cell>
          <cell r="Q129">
            <v>1012380.21</v>
          </cell>
          <cell r="R129">
            <v>4020176.4899999998</v>
          </cell>
          <cell r="S129">
            <v>994039.99</v>
          </cell>
          <cell r="T129">
            <v>1001376.08</v>
          </cell>
          <cell r="U129">
            <v>1012380.21</v>
          </cell>
          <cell r="V129">
            <v>1012380.21</v>
          </cell>
        </row>
        <row r="130">
          <cell r="H130" t="str">
            <v xml:space="preserve"> </v>
          </cell>
          <cell r="M130" t="str">
            <v xml:space="preserve"> </v>
          </cell>
          <cell r="R130" t="str">
            <v xml:space="preserve"> </v>
          </cell>
        </row>
        <row r="131">
          <cell r="D131">
            <v>175152.58000000002</v>
          </cell>
          <cell r="E131">
            <v>181718.11000000002</v>
          </cell>
          <cell r="F131">
            <v>183715.01</v>
          </cell>
          <cell r="G131">
            <v>183715.01</v>
          </cell>
          <cell r="H131">
            <v>724300.71000000008</v>
          </cell>
          <cell r="I131">
            <v>192601.74</v>
          </cell>
          <cell r="J131">
            <v>212034.94</v>
          </cell>
          <cell r="K131">
            <v>214364.99</v>
          </cell>
          <cell r="L131">
            <v>214364.99</v>
          </cell>
          <cell r="M131">
            <v>833366.65999999992</v>
          </cell>
          <cell r="N131">
            <v>210481.57</v>
          </cell>
          <cell r="O131">
            <v>212034.94</v>
          </cell>
          <cell r="P131">
            <v>214364.99</v>
          </cell>
          <cell r="Q131">
            <v>214364.99</v>
          </cell>
          <cell r="R131">
            <v>851246.49</v>
          </cell>
          <cell r="S131">
            <v>210481.57</v>
          </cell>
          <cell r="T131">
            <v>212034.94</v>
          </cell>
          <cell r="U131">
            <v>214364.99</v>
          </cell>
          <cell r="V131">
            <v>214364.99</v>
          </cell>
        </row>
        <row r="132">
          <cell r="H132" t="str">
            <v xml:space="preserve"> </v>
          </cell>
          <cell r="M132" t="str">
            <v xml:space="preserve"> </v>
          </cell>
          <cell r="R132" t="str">
            <v xml:space="preserve"> </v>
          </cell>
        </row>
        <row r="133">
          <cell r="D133">
            <v>39324</v>
          </cell>
          <cell r="E133">
            <v>61375</v>
          </cell>
          <cell r="F133">
            <v>61288</v>
          </cell>
          <cell r="G133">
            <v>62792</v>
          </cell>
          <cell r="H133">
            <v>224779</v>
          </cell>
          <cell r="I133">
            <v>63904</v>
          </cell>
          <cell r="J133">
            <v>66819</v>
          </cell>
          <cell r="K133">
            <v>66732</v>
          </cell>
          <cell r="L133">
            <v>68475</v>
          </cell>
          <cell r="M133">
            <v>265930</v>
          </cell>
          <cell r="N133">
            <v>69587</v>
          </cell>
          <cell r="O133">
            <v>66819</v>
          </cell>
          <cell r="P133">
            <v>66732</v>
          </cell>
          <cell r="Q133">
            <v>68475</v>
          </cell>
          <cell r="R133">
            <v>271613</v>
          </cell>
          <cell r="S133">
            <v>69587</v>
          </cell>
          <cell r="T133">
            <v>66819</v>
          </cell>
          <cell r="U133">
            <v>66732</v>
          </cell>
          <cell r="V133">
            <v>68475</v>
          </cell>
        </row>
        <row r="134">
          <cell r="H134" t="str">
            <v xml:space="preserve"> </v>
          </cell>
          <cell r="M134" t="str">
            <v xml:space="preserve"> </v>
          </cell>
          <cell r="R134" t="str">
            <v xml:space="preserve"> </v>
          </cell>
        </row>
        <row r="135">
          <cell r="D135">
            <v>12402</v>
          </cell>
          <cell r="E135">
            <v>19026</v>
          </cell>
          <cell r="F135">
            <v>19026</v>
          </cell>
          <cell r="G135">
            <v>20112</v>
          </cell>
          <cell r="H135">
            <v>70566</v>
          </cell>
          <cell r="I135">
            <v>20112</v>
          </cell>
          <cell r="J135">
            <v>21006</v>
          </cell>
          <cell r="K135">
            <v>21006</v>
          </cell>
          <cell r="L135">
            <v>22143</v>
          </cell>
          <cell r="M135">
            <v>84267</v>
          </cell>
          <cell r="N135">
            <v>22143</v>
          </cell>
          <cell r="O135">
            <v>22143</v>
          </cell>
          <cell r="P135">
            <v>22143</v>
          </cell>
          <cell r="Q135">
            <v>22710</v>
          </cell>
          <cell r="R135">
            <v>89139</v>
          </cell>
          <cell r="S135">
            <v>22710</v>
          </cell>
          <cell r="T135">
            <v>22710</v>
          </cell>
          <cell r="U135">
            <v>22710</v>
          </cell>
          <cell r="V135">
            <v>23847</v>
          </cell>
        </row>
        <row r="136">
          <cell r="I136" t="str">
            <v xml:space="preserve"> </v>
          </cell>
          <cell r="K136" t="str">
            <v xml:space="preserve"> </v>
          </cell>
        </row>
        <row r="137">
          <cell r="D137">
            <v>152570</v>
          </cell>
          <cell r="E137">
            <v>152570</v>
          </cell>
          <cell r="F137">
            <v>152570</v>
          </cell>
          <cell r="G137">
            <v>152570</v>
          </cell>
          <cell r="H137">
            <v>610280</v>
          </cell>
          <cell r="I137">
            <v>154303.75</v>
          </cell>
          <cell r="J137">
            <v>154303.75</v>
          </cell>
          <cell r="K137">
            <v>154303.75</v>
          </cell>
          <cell r="L137">
            <v>154303.75</v>
          </cell>
          <cell r="M137">
            <v>617215</v>
          </cell>
          <cell r="N137">
            <v>156037.5</v>
          </cell>
          <cell r="O137">
            <v>156037.5</v>
          </cell>
          <cell r="P137">
            <v>156037.5</v>
          </cell>
          <cell r="Q137">
            <v>156037.5</v>
          </cell>
          <cell r="R137">
            <v>624150</v>
          </cell>
          <cell r="S137">
            <v>157771.25</v>
          </cell>
          <cell r="T137">
            <v>157771.25</v>
          </cell>
          <cell r="U137">
            <v>157771.25</v>
          </cell>
          <cell r="V137">
            <v>157771.25</v>
          </cell>
        </row>
        <row r="139">
          <cell r="D139">
            <v>1096391.412</v>
          </cell>
          <cell r="E139">
            <v>1524683.85</v>
          </cell>
          <cell r="F139">
            <v>1590994.1199999999</v>
          </cell>
          <cell r="G139">
            <v>1591122.75</v>
          </cell>
          <cell r="H139">
            <v>5803192.1319999993</v>
          </cell>
          <cell r="I139">
            <v>3359987.9475000002</v>
          </cell>
          <cell r="J139">
            <v>884351.23399999994</v>
          </cell>
          <cell r="K139">
            <v>884334.09399999992</v>
          </cell>
          <cell r="L139">
            <v>884334.09399999992</v>
          </cell>
          <cell r="M139">
            <v>6013007.3695</v>
          </cell>
          <cell r="N139">
            <v>5509838.5801999997</v>
          </cell>
          <cell r="O139">
            <v>310250.68</v>
          </cell>
          <cell r="P139">
            <v>310233.53999999998</v>
          </cell>
          <cell r="Q139">
            <v>310233.53999999998</v>
          </cell>
          <cell r="R139">
            <v>6440556.3401999995</v>
          </cell>
          <cell r="S139">
            <v>1646334</v>
          </cell>
          <cell r="T139">
            <v>1646334</v>
          </cell>
          <cell r="U139">
            <v>1646334</v>
          </cell>
          <cell r="V139">
            <v>1646334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3">
          <cell r="D143">
            <v>1348153827.5195498</v>
          </cell>
          <cell r="E143">
            <v>1364621136.8987148</v>
          </cell>
          <cell r="F143">
            <v>1390597731.2911034</v>
          </cell>
          <cell r="G143">
            <v>1403476459.7481575</v>
          </cell>
          <cell r="H143">
            <v>1403476459.748158</v>
          </cell>
          <cell r="I143">
            <v>1417358520.4070406</v>
          </cell>
          <cell r="J143">
            <v>1435272288.2523401</v>
          </cell>
          <cell r="K143">
            <v>1461089386.8246095</v>
          </cell>
          <cell r="L143">
            <v>1473806248.0436313</v>
          </cell>
          <cell r="M143">
            <v>1473806248.0436306</v>
          </cell>
          <cell r="N143">
            <v>1489657161.7653496</v>
          </cell>
          <cell r="O143">
            <v>1509010420.7498925</v>
          </cell>
          <cell r="P143">
            <v>1538132167.5331051</v>
          </cell>
          <cell r="Q143">
            <v>1553254969.196552</v>
          </cell>
          <cell r="R143">
            <v>1553254969.196552</v>
          </cell>
          <cell r="S143">
            <v>1569256174.6911101</v>
          </cell>
          <cell r="T143">
            <v>1588544505.0507777</v>
          </cell>
          <cell r="U143">
            <v>1616245966.0795805</v>
          </cell>
          <cell r="V143">
            <v>1634226962.1518304</v>
          </cell>
        </row>
        <row r="145">
          <cell r="D145">
            <v>9.6338783502191756</v>
          </cell>
          <cell r="E145">
            <v>9.7322022388653693</v>
          </cell>
          <cell r="F145">
            <v>9.8990657261170423</v>
          </cell>
          <cell r="G145">
            <v>9.9715516282511025</v>
          </cell>
          <cell r="H145">
            <v>9.9715516282511043</v>
          </cell>
          <cell r="I145">
            <v>10.042404182923276</v>
          </cell>
          <cell r="J145">
            <v>10.139304702767015</v>
          </cell>
          <cell r="K145">
            <v>10.304976177598494</v>
          </cell>
          <cell r="L145">
            <v>10.377153433820007</v>
          </cell>
          <cell r="M145">
            <v>10.377153433820004</v>
          </cell>
          <cell r="N145">
            <v>10.452640661969006</v>
          </cell>
          <cell r="O145">
            <v>10.556264430312716</v>
          </cell>
          <cell r="P145">
            <v>10.744356919008476</v>
          </cell>
          <cell r="Q145">
            <v>10.833523571160317</v>
          </cell>
          <cell r="R145">
            <v>10.833523571160319</v>
          </cell>
          <cell r="S145">
            <v>10.923275306592675</v>
          </cell>
          <cell r="T145">
            <v>11.018062155928634</v>
          </cell>
          <cell r="U145">
            <v>11.187857628391273</v>
          </cell>
          <cell r="V145">
            <v>11.28905908611371</v>
          </cell>
        </row>
        <row r="147">
          <cell r="D147">
            <v>6033635.8945499994</v>
          </cell>
          <cell r="E147">
            <v>7072607.5869374834</v>
          </cell>
          <cell r="F147">
            <v>6761586.2154107094</v>
          </cell>
          <cell r="G147">
            <v>6969098.2089706184</v>
          </cell>
          <cell r="H147">
            <v>26836927.905868813</v>
          </cell>
          <cell r="I147">
            <v>8782450.1426010467</v>
          </cell>
          <cell r="J147">
            <v>6807181.3975823484</v>
          </cell>
          <cell r="K147">
            <v>6430828.5114061246</v>
          </cell>
          <cell r="L147">
            <v>6639904.7972451672</v>
          </cell>
          <cell r="M147">
            <v>28660364.848834686</v>
          </cell>
          <cell r="N147">
            <v>11252620.194100231</v>
          </cell>
          <cell r="O147">
            <v>6477666.7808367135</v>
          </cell>
          <cell r="P147">
            <v>6097856.7701564571</v>
          </cell>
          <cell r="Q147">
            <v>6308029.8615757953</v>
          </cell>
          <cell r="R147">
            <v>30136173.606669191</v>
          </cell>
          <cell r="S147">
            <v>7631052.6247885507</v>
          </cell>
          <cell r="T147">
            <v>8054976.5058394633</v>
          </cell>
          <cell r="U147">
            <v>7673622.4414683869</v>
          </cell>
          <cell r="V147">
            <v>7888819.5209575174</v>
          </cell>
        </row>
        <row r="150">
          <cell r="D150" t="str">
            <v>Q113</v>
          </cell>
          <cell r="E150" t="str">
            <v>Q213</v>
          </cell>
          <cell r="F150" t="str">
            <v>Q313</v>
          </cell>
          <cell r="G150" t="str">
            <v>Q413</v>
          </cell>
          <cell r="H150">
            <v>2013</v>
          </cell>
          <cell r="I150" t="str">
            <v>Q114</v>
          </cell>
          <cell r="J150" t="str">
            <v>Q214</v>
          </cell>
          <cell r="K150" t="str">
            <v>Q314</v>
          </cell>
          <cell r="L150" t="str">
            <v>Q414</v>
          </cell>
          <cell r="M150">
            <v>2014</v>
          </cell>
          <cell r="N150" t="str">
            <v>Q115</v>
          </cell>
          <cell r="O150" t="str">
            <v>Q215</v>
          </cell>
          <cell r="P150" t="str">
            <v>Q315</v>
          </cell>
          <cell r="Q150" t="str">
            <v>Q415</v>
          </cell>
          <cell r="R150">
            <v>2015</v>
          </cell>
          <cell r="S150" t="str">
            <v>Q116</v>
          </cell>
          <cell r="T150" t="str">
            <v>Q216</v>
          </cell>
          <cell r="U150" t="str">
            <v>Q316</v>
          </cell>
          <cell r="V150" t="str">
            <v>Q416</v>
          </cell>
        </row>
        <row r="154">
          <cell r="D154">
            <v>90</v>
          </cell>
          <cell r="E154">
            <v>91</v>
          </cell>
          <cell r="F154">
            <v>92</v>
          </cell>
          <cell r="G154">
            <v>92</v>
          </cell>
          <cell r="H154">
            <v>365</v>
          </cell>
          <cell r="I154">
            <v>90</v>
          </cell>
          <cell r="J154">
            <v>91</v>
          </cell>
          <cell r="K154">
            <v>92</v>
          </cell>
          <cell r="L154">
            <v>92</v>
          </cell>
          <cell r="M154">
            <v>365</v>
          </cell>
          <cell r="N154">
            <v>90</v>
          </cell>
          <cell r="O154">
            <v>91</v>
          </cell>
          <cell r="P154">
            <v>92</v>
          </cell>
          <cell r="Q154">
            <v>92</v>
          </cell>
          <cell r="R154">
            <v>365</v>
          </cell>
          <cell r="S154">
            <v>90</v>
          </cell>
          <cell r="T154">
            <v>91</v>
          </cell>
          <cell r="U154">
            <v>92</v>
          </cell>
          <cell r="V154">
            <v>92</v>
          </cell>
        </row>
        <row r="155">
          <cell r="D155">
            <v>90</v>
          </cell>
          <cell r="E155">
            <v>91</v>
          </cell>
          <cell r="F155">
            <v>92</v>
          </cell>
          <cell r="G155">
            <v>92</v>
          </cell>
          <cell r="H155">
            <v>365</v>
          </cell>
          <cell r="I155">
            <v>90</v>
          </cell>
          <cell r="J155">
            <v>91</v>
          </cell>
          <cell r="K155">
            <v>92</v>
          </cell>
          <cell r="L155">
            <v>92</v>
          </cell>
          <cell r="M155">
            <v>365</v>
          </cell>
          <cell r="N155">
            <v>90</v>
          </cell>
          <cell r="O155">
            <v>91</v>
          </cell>
          <cell r="P155">
            <v>92</v>
          </cell>
          <cell r="Q155">
            <v>92</v>
          </cell>
          <cell r="R155">
            <v>365</v>
          </cell>
          <cell r="S155">
            <v>90</v>
          </cell>
          <cell r="T155">
            <v>91</v>
          </cell>
          <cell r="U155">
            <v>92</v>
          </cell>
          <cell r="V155">
            <v>92</v>
          </cell>
        </row>
        <row r="157">
          <cell r="D157">
            <v>0</v>
          </cell>
          <cell r="E157">
            <v>30</v>
          </cell>
          <cell r="F157">
            <v>92</v>
          </cell>
          <cell r="G157">
            <v>92</v>
          </cell>
          <cell r="H157">
            <v>214</v>
          </cell>
          <cell r="I157">
            <v>0</v>
          </cell>
          <cell r="J157">
            <v>30</v>
          </cell>
          <cell r="K157">
            <v>92</v>
          </cell>
          <cell r="L157">
            <v>92</v>
          </cell>
          <cell r="M157">
            <v>214</v>
          </cell>
          <cell r="N157">
            <v>90</v>
          </cell>
          <cell r="O157">
            <v>91</v>
          </cell>
          <cell r="P157">
            <v>92</v>
          </cell>
          <cell r="Q157">
            <v>92</v>
          </cell>
          <cell r="R157">
            <v>365</v>
          </cell>
          <cell r="S157">
            <v>90</v>
          </cell>
          <cell r="T157">
            <v>91</v>
          </cell>
          <cell r="U157">
            <v>92</v>
          </cell>
          <cell r="V157">
            <v>92</v>
          </cell>
        </row>
        <row r="158">
          <cell r="D158">
            <v>45</v>
          </cell>
          <cell r="E158">
            <v>45</v>
          </cell>
          <cell r="F158">
            <v>45</v>
          </cell>
          <cell r="G158">
            <v>45</v>
          </cell>
          <cell r="H158">
            <v>180</v>
          </cell>
          <cell r="I158">
            <v>45</v>
          </cell>
          <cell r="J158">
            <v>45</v>
          </cell>
          <cell r="K158">
            <v>45</v>
          </cell>
          <cell r="L158">
            <v>45</v>
          </cell>
          <cell r="M158">
            <v>180</v>
          </cell>
          <cell r="N158">
            <v>45</v>
          </cell>
          <cell r="O158">
            <v>45</v>
          </cell>
          <cell r="P158">
            <v>45</v>
          </cell>
          <cell r="Q158">
            <v>45</v>
          </cell>
          <cell r="R158">
            <v>180</v>
          </cell>
          <cell r="S158">
            <v>45</v>
          </cell>
          <cell r="T158">
            <v>45</v>
          </cell>
          <cell r="U158">
            <v>45</v>
          </cell>
          <cell r="V158">
            <v>45</v>
          </cell>
        </row>
        <row r="159">
          <cell r="D159">
            <v>45</v>
          </cell>
          <cell r="E159">
            <v>45</v>
          </cell>
          <cell r="F159">
            <v>45</v>
          </cell>
          <cell r="G159">
            <v>45</v>
          </cell>
          <cell r="H159">
            <v>180</v>
          </cell>
          <cell r="I159">
            <v>45</v>
          </cell>
          <cell r="J159">
            <v>45</v>
          </cell>
          <cell r="K159">
            <v>45</v>
          </cell>
          <cell r="L159">
            <v>45</v>
          </cell>
          <cell r="M159">
            <v>180</v>
          </cell>
          <cell r="N159">
            <v>45</v>
          </cell>
          <cell r="O159">
            <v>45</v>
          </cell>
          <cell r="P159">
            <v>45</v>
          </cell>
          <cell r="Q159">
            <v>45</v>
          </cell>
          <cell r="R159">
            <v>180</v>
          </cell>
          <cell r="S159">
            <v>45</v>
          </cell>
          <cell r="T159">
            <v>45</v>
          </cell>
          <cell r="U159">
            <v>45</v>
          </cell>
          <cell r="V159">
            <v>45</v>
          </cell>
        </row>
        <row r="160">
          <cell r="D160">
            <v>45</v>
          </cell>
          <cell r="E160">
            <v>45</v>
          </cell>
          <cell r="F160">
            <v>45</v>
          </cell>
          <cell r="G160">
            <v>45</v>
          </cell>
          <cell r="H160">
            <v>180</v>
          </cell>
          <cell r="I160">
            <v>45</v>
          </cell>
          <cell r="J160">
            <v>45</v>
          </cell>
          <cell r="K160">
            <v>45</v>
          </cell>
          <cell r="L160">
            <v>45</v>
          </cell>
          <cell r="M160">
            <v>180</v>
          </cell>
          <cell r="N160">
            <v>45</v>
          </cell>
          <cell r="O160">
            <v>45</v>
          </cell>
          <cell r="P160">
            <v>45</v>
          </cell>
          <cell r="Q160">
            <v>45</v>
          </cell>
          <cell r="R160">
            <v>180</v>
          </cell>
          <cell r="S160">
            <v>45</v>
          </cell>
          <cell r="T160">
            <v>45</v>
          </cell>
          <cell r="U160">
            <v>45</v>
          </cell>
          <cell r="V160">
            <v>45</v>
          </cell>
        </row>
        <row r="161">
          <cell r="D161">
            <v>45</v>
          </cell>
          <cell r="E161">
            <v>45</v>
          </cell>
          <cell r="F161">
            <v>45</v>
          </cell>
          <cell r="G161">
            <v>45</v>
          </cell>
          <cell r="H161">
            <v>180</v>
          </cell>
          <cell r="I161">
            <v>45</v>
          </cell>
          <cell r="J161">
            <v>45</v>
          </cell>
          <cell r="K161">
            <v>45</v>
          </cell>
          <cell r="L161">
            <v>45</v>
          </cell>
          <cell r="M161">
            <v>180</v>
          </cell>
          <cell r="N161">
            <v>45</v>
          </cell>
          <cell r="O161">
            <v>45</v>
          </cell>
          <cell r="P161">
            <v>45</v>
          </cell>
          <cell r="Q161">
            <v>45</v>
          </cell>
          <cell r="R161">
            <v>180</v>
          </cell>
          <cell r="S161">
            <v>45</v>
          </cell>
          <cell r="T161">
            <v>45</v>
          </cell>
          <cell r="U161">
            <v>45</v>
          </cell>
          <cell r="V161">
            <v>45</v>
          </cell>
        </row>
        <row r="162">
          <cell r="D162">
            <v>45</v>
          </cell>
          <cell r="E162">
            <v>45</v>
          </cell>
          <cell r="F162">
            <v>45</v>
          </cell>
          <cell r="G162">
            <v>45</v>
          </cell>
          <cell r="H162">
            <v>180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180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180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</row>
        <row r="164">
          <cell r="D164">
            <v>12635839710</v>
          </cell>
          <cell r="E164">
            <v>12799228342.041725</v>
          </cell>
          <cell r="F164">
            <v>12964806532.103006</v>
          </cell>
          <cell r="G164">
            <v>12988108126.790939</v>
          </cell>
          <cell r="H164">
            <v>51245349935</v>
          </cell>
          <cell r="I164">
            <v>12729434873.700871</v>
          </cell>
          <cell r="J164">
            <v>12905636794.312136</v>
          </cell>
          <cell r="K164">
            <v>13085234609.084276</v>
          </cell>
          <cell r="L164">
            <v>13105680863.367014</v>
          </cell>
          <cell r="M164">
            <v>51624930321.120201</v>
          </cell>
          <cell r="N164">
            <v>12841654478.022106</v>
          </cell>
          <cell r="O164">
            <v>13028335845.603868</v>
          </cell>
          <cell r="P164">
            <v>13210794830.558075</v>
          </cell>
          <cell r="Q164">
            <v>13229252674.477345</v>
          </cell>
          <cell r="R164">
            <v>52080043160.867424</v>
          </cell>
          <cell r="S164">
            <v>12960592024.491449</v>
          </cell>
          <cell r="T164">
            <v>13130035329.129938</v>
          </cell>
          <cell r="U164">
            <v>13321003024.415796</v>
          </cell>
          <cell r="V164">
            <v>13346818038.144661</v>
          </cell>
        </row>
        <row r="166">
          <cell r="D166">
            <v>-64738260</v>
          </cell>
          <cell r="E166">
            <v>-64793274</v>
          </cell>
          <cell r="F166">
            <v>-64833688</v>
          </cell>
          <cell r="G166">
            <v>-64162088</v>
          </cell>
          <cell r="H166">
            <v>-262549610</v>
          </cell>
          <cell r="I166">
            <v>-62110260</v>
          </cell>
          <cell r="J166">
            <v>-62136074</v>
          </cell>
          <cell r="K166">
            <v>-62147288</v>
          </cell>
          <cell r="L166">
            <v>-61475688</v>
          </cell>
          <cell r="M166">
            <v>-251891610</v>
          </cell>
          <cell r="N166">
            <v>-59482260</v>
          </cell>
          <cell r="O166">
            <v>-59478874</v>
          </cell>
          <cell r="P166">
            <v>-59460888</v>
          </cell>
          <cell r="Q166">
            <v>-58789288</v>
          </cell>
          <cell r="R166">
            <v>-241233610</v>
          </cell>
          <cell r="S166">
            <v>-56854260</v>
          </cell>
          <cell r="T166">
            <v>-56821674</v>
          </cell>
          <cell r="U166">
            <v>-56774488</v>
          </cell>
          <cell r="V166">
            <v>-56102888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</row>
        <row r="172">
          <cell r="D172">
            <v>7431385.5700837309</v>
          </cell>
          <cell r="E172">
            <v>7445215.3498653946</v>
          </cell>
          <cell r="F172">
            <v>7460019.1408364559</v>
          </cell>
          <cell r="G172">
            <v>7900961.7896496588</v>
          </cell>
          <cell r="H172">
            <v>120950327.40174095</v>
          </cell>
          <cell r="I172">
            <v>7827223.0291920537</v>
          </cell>
          <cell r="J172">
            <v>7848873.6942025134</v>
          </cell>
          <cell r="K172">
            <v>7872115.2469911575</v>
          </cell>
          <cell r="L172">
            <v>8311090.1902321717</v>
          </cell>
          <cell r="M172">
            <v>127437208.64247157</v>
          </cell>
          <cell r="N172">
            <v>8232615.9029478524</v>
          </cell>
          <cell r="O172">
            <v>8261064.3807088705</v>
          </cell>
          <cell r="P172">
            <v>8286243.2213820145</v>
          </cell>
          <cell r="Q172">
            <v>8723849.7296332549</v>
          </cell>
          <cell r="R172">
            <v>134015092.93868795</v>
          </cell>
          <cell r="S172">
            <v>8641101.0602884777</v>
          </cell>
          <cell r="T172">
            <v>8658387.7669300549</v>
          </cell>
          <cell r="U172">
            <v>8689408.889118677</v>
          </cell>
          <cell r="V172">
            <v>9131480.3096859809</v>
          </cell>
        </row>
        <row r="174">
          <cell r="D174">
            <v>0</v>
          </cell>
          <cell r="E174">
            <v>810000</v>
          </cell>
          <cell r="F174">
            <v>0</v>
          </cell>
          <cell r="G174">
            <v>0</v>
          </cell>
          <cell r="H174">
            <v>3240000</v>
          </cell>
          <cell r="I174">
            <v>0</v>
          </cell>
          <cell r="J174">
            <v>810000</v>
          </cell>
          <cell r="K174">
            <v>0</v>
          </cell>
          <cell r="L174">
            <v>0</v>
          </cell>
          <cell r="M174">
            <v>3240000</v>
          </cell>
          <cell r="N174">
            <v>0</v>
          </cell>
          <cell r="O174">
            <v>810000</v>
          </cell>
          <cell r="P174">
            <v>0</v>
          </cell>
          <cell r="Q174">
            <v>0</v>
          </cell>
          <cell r="R174">
            <v>3240000</v>
          </cell>
          <cell r="S174">
            <v>0</v>
          </cell>
          <cell r="T174">
            <v>810000</v>
          </cell>
          <cell r="U174">
            <v>0</v>
          </cell>
          <cell r="V174">
            <v>0</v>
          </cell>
        </row>
        <row r="176">
          <cell r="D176">
            <v>328500</v>
          </cell>
          <cell r="E176">
            <v>328500</v>
          </cell>
          <cell r="F176">
            <v>328500</v>
          </cell>
          <cell r="G176">
            <v>328500</v>
          </cell>
          <cell r="H176">
            <v>5256000</v>
          </cell>
          <cell r="I176">
            <v>328500</v>
          </cell>
          <cell r="J176">
            <v>328500</v>
          </cell>
          <cell r="K176">
            <v>328500</v>
          </cell>
          <cell r="L176">
            <v>328500</v>
          </cell>
          <cell r="M176">
            <v>5256000</v>
          </cell>
          <cell r="N176">
            <v>328500</v>
          </cell>
          <cell r="O176">
            <v>328500</v>
          </cell>
          <cell r="P176">
            <v>328500</v>
          </cell>
          <cell r="Q176">
            <v>328500</v>
          </cell>
          <cell r="R176">
            <v>5256000</v>
          </cell>
          <cell r="S176">
            <v>328500</v>
          </cell>
          <cell r="T176">
            <v>328500</v>
          </cell>
          <cell r="U176">
            <v>328500</v>
          </cell>
          <cell r="V176">
            <v>328500</v>
          </cell>
        </row>
        <row r="178">
          <cell r="D178">
            <v>3937500</v>
          </cell>
          <cell r="E178">
            <v>3937500</v>
          </cell>
          <cell r="F178">
            <v>3937500</v>
          </cell>
          <cell r="G178">
            <v>3937500</v>
          </cell>
          <cell r="H178">
            <v>63000000</v>
          </cell>
          <cell r="I178">
            <v>9363645</v>
          </cell>
          <cell r="J178">
            <v>2128815</v>
          </cell>
          <cell r="K178">
            <v>2128770</v>
          </cell>
          <cell r="L178">
            <v>2128770</v>
          </cell>
          <cell r="M178">
            <v>63000000</v>
          </cell>
          <cell r="N178">
            <v>13523805</v>
          </cell>
          <cell r="O178">
            <v>742095</v>
          </cell>
          <cell r="P178">
            <v>742050</v>
          </cell>
          <cell r="Q178">
            <v>742050</v>
          </cell>
          <cell r="R178">
            <v>63000000</v>
          </cell>
          <cell r="S178">
            <v>3937500</v>
          </cell>
          <cell r="T178">
            <v>3937500</v>
          </cell>
          <cell r="U178">
            <v>3937500</v>
          </cell>
          <cell r="V178">
            <v>3937500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182">
          <cell r="D182">
            <v>12582798835.570084</v>
          </cell>
          <cell r="E182">
            <v>12746956283.39159</v>
          </cell>
          <cell r="F182">
            <v>12911698863.243843</v>
          </cell>
          <cell r="G182">
            <v>12936113000.580589</v>
          </cell>
          <cell r="H182">
            <v>51177566982.78611</v>
          </cell>
          <cell r="I182">
            <v>12684843981.730062</v>
          </cell>
          <cell r="J182">
            <v>12854616909.006338</v>
          </cell>
          <cell r="K182">
            <v>13033416706.331268</v>
          </cell>
          <cell r="L182">
            <v>13054973535.557245</v>
          </cell>
          <cell r="M182">
            <v>51627851132.624916</v>
          </cell>
          <cell r="N182">
            <v>12804257138.925055</v>
          </cell>
          <cell r="O182">
            <v>12978998630.984577</v>
          </cell>
          <cell r="P182">
            <v>13160690735.779457</v>
          </cell>
          <cell r="Q182">
            <v>13180257786.206978</v>
          </cell>
          <cell r="R182">
            <v>52124204291.896065</v>
          </cell>
          <cell r="S182">
            <v>12916644865.551739</v>
          </cell>
          <cell r="T182">
            <v>13086948042.896868</v>
          </cell>
          <cell r="U182">
            <v>13277183945.304914</v>
          </cell>
          <cell r="V182">
            <v>13304112630.454348</v>
          </cell>
        </row>
        <row r="184">
          <cell r="D184">
            <v>90</v>
          </cell>
          <cell r="E184">
            <v>91</v>
          </cell>
          <cell r="F184">
            <v>92</v>
          </cell>
          <cell r="G184">
            <v>92</v>
          </cell>
          <cell r="H184">
            <v>365</v>
          </cell>
          <cell r="I184">
            <v>90</v>
          </cell>
          <cell r="J184">
            <v>91</v>
          </cell>
          <cell r="K184">
            <v>92</v>
          </cell>
          <cell r="L184">
            <v>92</v>
          </cell>
          <cell r="M184">
            <v>365</v>
          </cell>
          <cell r="N184">
            <v>90</v>
          </cell>
          <cell r="O184">
            <v>91</v>
          </cell>
          <cell r="P184">
            <v>92</v>
          </cell>
          <cell r="Q184">
            <v>92</v>
          </cell>
          <cell r="R184">
            <v>365</v>
          </cell>
          <cell r="S184">
            <v>90</v>
          </cell>
          <cell r="T184">
            <v>91</v>
          </cell>
          <cell r="U184">
            <v>92</v>
          </cell>
          <cell r="V184">
            <v>92</v>
          </cell>
        </row>
        <row r="186">
          <cell r="D186">
            <v>139808875.95077869</v>
          </cell>
          <cell r="E186">
            <v>140076442.67463285</v>
          </cell>
          <cell r="F186">
            <v>140344552.86134613</v>
          </cell>
          <cell r="G186">
            <v>140609923.91935423</v>
          </cell>
          <cell r="I186">
            <v>140942710.90811181</v>
          </cell>
          <cell r="J186">
            <v>141259526.47259712</v>
          </cell>
          <cell r="K186">
            <v>141667572.89490509</v>
          </cell>
          <cell r="L186">
            <v>141901886.25605702</v>
          </cell>
          <cell r="N186">
            <v>142269523.76583394</v>
          </cell>
          <cell r="O186">
            <v>142626358.58224809</v>
          </cell>
          <cell r="P186">
            <v>143050986.25847235</v>
          </cell>
          <cell r="Q186">
            <v>143263671.58920628</v>
          </cell>
          <cell r="S186">
            <v>143518276.28390822</v>
          </cell>
          <cell r="T186">
            <v>143812615.85600954</v>
          </cell>
          <cell r="U186">
            <v>144317216.79679254</v>
          </cell>
          <cell r="V186">
            <v>144609919.89624292</v>
          </cell>
        </row>
        <row r="187">
          <cell r="E187">
            <v>267566.72385415435</v>
          </cell>
        </row>
        <row r="188">
          <cell r="D188">
            <v>139808875.95077869</v>
          </cell>
          <cell r="E188">
            <v>139943398.44730207</v>
          </cell>
          <cell r="F188">
            <v>140078586.01540485</v>
          </cell>
          <cell r="G188">
            <v>140212512.28160578</v>
          </cell>
          <cell r="H188">
            <v>140212512.28160578</v>
          </cell>
          <cell r="I188">
            <v>140942710.90811181</v>
          </cell>
          <cell r="J188">
            <v>141101993.87147182</v>
          </cell>
          <cell r="K188">
            <v>141292591.93065083</v>
          </cell>
          <cell r="L188">
            <v>141446167.48664361</v>
          </cell>
          <cell r="M188">
            <v>141446167.48664361</v>
          </cell>
          <cell r="N188">
            <v>142269523.76583394</v>
          </cell>
          <cell r="O188">
            <v>142448926.90557808</v>
          </cell>
          <cell r="P188">
            <v>142651818.70215783</v>
          </cell>
          <cell r="Q188">
            <v>142806039.15587962</v>
          </cell>
          <cell r="R188">
            <v>142806039.15587962</v>
          </cell>
          <cell r="S188">
            <v>143518276.28390822</v>
          </cell>
          <cell r="T188">
            <v>143666259.16269949</v>
          </cell>
          <cell r="U188">
            <v>143885629.50092867</v>
          </cell>
          <cell r="V188">
            <v>144068190.3676928</v>
          </cell>
        </row>
        <row r="190">
          <cell r="D190">
            <v>-195000</v>
          </cell>
          <cell r="E190">
            <v>-195000</v>
          </cell>
          <cell r="F190">
            <v>-195000</v>
          </cell>
          <cell r="G190">
            <v>-195000</v>
          </cell>
          <cell r="H190">
            <v>0</v>
          </cell>
          <cell r="I190">
            <v>-195000</v>
          </cell>
          <cell r="J190">
            <v>-195000</v>
          </cell>
          <cell r="K190">
            <v>-195000</v>
          </cell>
          <cell r="L190">
            <v>-195000</v>
          </cell>
          <cell r="M190">
            <v>0</v>
          </cell>
          <cell r="N190">
            <v>-195000</v>
          </cell>
          <cell r="O190">
            <v>-195000</v>
          </cell>
          <cell r="P190">
            <v>-195000</v>
          </cell>
          <cell r="Q190">
            <v>-195000</v>
          </cell>
          <cell r="R190" t="str">
            <v xml:space="preserve"> </v>
          </cell>
          <cell r="S190">
            <v>-195000</v>
          </cell>
          <cell r="T190">
            <v>-195000</v>
          </cell>
          <cell r="U190">
            <v>-195000</v>
          </cell>
          <cell r="V190">
            <v>-195000</v>
          </cell>
        </row>
        <row r="192">
          <cell r="D192">
            <v>-195000</v>
          </cell>
          <cell r="E192">
            <v>-195000</v>
          </cell>
          <cell r="F192">
            <v>-195000</v>
          </cell>
          <cell r="G192">
            <v>-195000</v>
          </cell>
          <cell r="H192">
            <v>-195000</v>
          </cell>
          <cell r="I192">
            <v>-195000</v>
          </cell>
          <cell r="J192">
            <v>-195000</v>
          </cell>
          <cell r="K192">
            <v>-195000</v>
          </cell>
          <cell r="L192">
            <v>-195000</v>
          </cell>
          <cell r="M192">
            <v>-195000</v>
          </cell>
          <cell r="N192">
            <v>-195000</v>
          </cell>
          <cell r="O192">
            <v>-195000</v>
          </cell>
          <cell r="P192">
            <v>-195000</v>
          </cell>
          <cell r="Q192">
            <v>-195000</v>
          </cell>
          <cell r="R192">
            <v>-195000</v>
          </cell>
          <cell r="S192">
            <v>-195000</v>
          </cell>
          <cell r="T192">
            <v>-195000</v>
          </cell>
          <cell r="U192">
            <v>-195000</v>
          </cell>
          <cell r="V192">
            <v>-195000</v>
          </cell>
        </row>
        <row r="194">
          <cell r="D194">
            <v>454773</v>
          </cell>
          <cell r="E194">
            <v>555613</v>
          </cell>
          <cell r="F194">
            <v>554943</v>
          </cell>
          <cell r="G194">
            <v>554943</v>
          </cell>
          <cell r="H194">
            <v>0</v>
          </cell>
          <cell r="I194">
            <v>454773</v>
          </cell>
          <cell r="J194">
            <v>555613</v>
          </cell>
          <cell r="K194">
            <v>554943</v>
          </cell>
          <cell r="L194">
            <v>554943</v>
          </cell>
          <cell r="M194">
            <v>0</v>
          </cell>
          <cell r="N194">
            <v>454773</v>
          </cell>
          <cell r="O194">
            <v>555613</v>
          </cell>
          <cell r="P194">
            <v>554943</v>
          </cell>
          <cell r="Q194">
            <v>554943</v>
          </cell>
          <cell r="R194">
            <v>0</v>
          </cell>
          <cell r="S194">
            <v>454773</v>
          </cell>
          <cell r="T194">
            <v>555613</v>
          </cell>
          <cell r="U194">
            <v>554943</v>
          </cell>
          <cell r="V194">
            <v>554943</v>
          </cell>
        </row>
        <row r="196">
          <cell r="D196">
            <v>454773</v>
          </cell>
          <cell r="E196">
            <v>505050</v>
          </cell>
          <cell r="F196">
            <v>521489</v>
          </cell>
          <cell r="G196">
            <v>529898</v>
          </cell>
          <cell r="H196">
            <v>529898</v>
          </cell>
          <cell r="I196">
            <v>454773</v>
          </cell>
          <cell r="J196">
            <v>505050</v>
          </cell>
          <cell r="K196">
            <v>521489</v>
          </cell>
          <cell r="L196">
            <v>529898</v>
          </cell>
          <cell r="M196">
            <v>529898</v>
          </cell>
          <cell r="N196">
            <v>454773</v>
          </cell>
          <cell r="O196">
            <v>505050</v>
          </cell>
          <cell r="P196">
            <v>521489</v>
          </cell>
          <cell r="Q196">
            <v>529898</v>
          </cell>
          <cell r="R196">
            <v>529898</v>
          </cell>
          <cell r="S196">
            <v>454773</v>
          </cell>
          <cell r="T196">
            <v>505050</v>
          </cell>
          <cell r="U196">
            <v>521489</v>
          </cell>
          <cell r="V196">
            <v>529898</v>
          </cell>
        </row>
        <row r="198">
          <cell r="D198">
            <v>125922</v>
          </cell>
          <cell r="E198">
            <v>141734</v>
          </cell>
          <cell r="F198">
            <v>141734</v>
          </cell>
          <cell r="G198">
            <v>141734</v>
          </cell>
          <cell r="I198">
            <v>125922</v>
          </cell>
          <cell r="J198">
            <v>141734</v>
          </cell>
          <cell r="K198">
            <v>141734</v>
          </cell>
          <cell r="L198">
            <v>141734</v>
          </cell>
          <cell r="N198">
            <v>125922</v>
          </cell>
          <cell r="O198">
            <v>141734</v>
          </cell>
          <cell r="P198">
            <v>141734</v>
          </cell>
          <cell r="Q198">
            <v>141734</v>
          </cell>
          <cell r="S198">
            <v>125922</v>
          </cell>
          <cell r="T198">
            <v>141734</v>
          </cell>
          <cell r="U198">
            <v>141734</v>
          </cell>
          <cell r="V198">
            <v>141734</v>
          </cell>
        </row>
        <row r="200">
          <cell r="D200">
            <v>125922</v>
          </cell>
          <cell r="E200">
            <v>133828</v>
          </cell>
          <cell r="F200">
            <v>136483</v>
          </cell>
          <cell r="G200">
            <v>137803</v>
          </cell>
          <cell r="H200">
            <v>137803</v>
          </cell>
          <cell r="I200">
            <v>125922</v>
          </cell>
          <cell r="J200">
            <v>133828</v>
          </cell>
          <cell r="K200">
            <v>136483</v>
          </cell>
          <cell r="L200">
            <v>137803</v>
          </cell>
          <cell r="M200">
            <v>137803</v>
          </cell>
          <cell r="N200">
            <v>125922</v>
          </cell>
          <cell r="O200">
            <v>133828</v>
          </cell>
          <cell r="P200">
            <v>136483</v>
          </cell>
          <cell r="Q200">
            <v>137803</v>
          </cell>
          <cell r="R200">
            <v>137803</v>
          </cell>
          <cell r="S200">
            <v>125922</v>
          </cell>
          <cell r="T200">
            <v>133828</v>
          </cell>
          <cell r="U200">
            <v>136483</v>
          </cell>
          <cell r="V200">
            <v>137803</v>
          </cell>
        </row>
        <row r="202">
          <cell r="D202">
            <v>725478.08410454541</v>
          </cell>
          <cell r="E202">
            <v>707281.89546818193</v>
          </cell>
          <cell r="F202">
            <v>692099.81001363625</v>
          </cell>
          <cell r="G202">
            <v>676923.57137727272</v>
          </cell>
          <cell r="I202">
            <v>640893.5401258429</v>
          </cell>
          <cell r="J202">
            <v>633332.66300224722</v>
          </cell>
          <cell r="K202">
            <v>625772.01554157282</v>
          </cell>
          <cell r="L202">
            <v>618211.36808089889</v>
          </cell>
          <cell r="M202" t="str">
            <v xml:space="preserve"> </v>
          </cell>
          <cell r="N202">
            <v>580134.04533333355</v>
          </cell>
          <cell r="O202">
            <v>577431.96444444428</v>
          </cell>
          <cell r="P202">
            <v>574730.12177777779</v>
          </cell>
          <cell r="Q202">
            <v>572028.27911111107</v>
          </cell>
          <cell r="R202" t="str">
            <v xml:space="preserve"> </v>
          </cell>
          <cell r="S202">
            <v>624926.91340659349</v>
          </cell>
          <cell r="T202">
            <v>609793.24307692319</v>
          </cell>
          <cell r="U202">
            <v>594659.57274725277</v>
          </cell>
          <cell r="V202">
            <v>579525.90241758246</v>
          </cell>
        </row>
        <row r="204">
          <cell r="D204">
            <v>725478.08410454541</v>
          </cell>
          <cell r="E204">
            <v>716379.98978636367</v>
          </cell>
          <cell r="F204">
            <v>704239.89989999996</v>
          </cell>
          <cell r="G204">
            <v>700445.84024090902</v>
          </cell>
          <cell r="H204">
            <v>700445.84024090902</v>
          </cell>
          <cell r="I204">
            <v>640893.5401258429</v>
          </cell>
          <cell r="J204">
            <v>637113.10156404506</v>
          </cell>
          <cell r="K204">
            <v>631442.55855280894</v>
          </cell>
          <cell r="L204">
            <v>629552.39668764058</v>
          </cell>
          <cell r="M204">
            <v>629552.39668764058</v>
          </cell>
          <cell r="N204">
            <v>580134.04533333355</v>
          </cell>
          <cell r="O204">
            <v>578783.00488888891</v>
          </cell>
          <cell r="P204">
            <v>576756.56333333335</v>
          </cell>
          <cell r="Q204">
            <v>576081.10266666673</v>
          </cell>
          <cell r="R204">
            <v>576081.10266666673</v>
          </cell>
          <cell r="S204">
            <v>624926.91340659349</v>
          </cell>
          <cell r="T204">
            <v>617360.07824175828</v>
          </cell>
          <cell r="U204">
            <v>606009.82549450547</v>
          </cell>
          <cell r="V204">
            <v>602226.40791208798</v>
          </cell>
        </row>
        <row r="206">
          <cell r="D206">
            <v>1111173.0841045454</v>
          </cell>
          <cell r="E206">
            <v>1209628.8954681819</v>
          </cell>
          <cell r="F206">
            <v>1193776.8100136362</v>
          </cell>
          <cell r="G206">
            <v>1178600.5713772727</v>
          </cell>
          <cell r="I206">
            <v>1026588.5401258429</v>
          </cell>
          <cell r="J206">
            <v>1135679.6630022472</v>
          </cell>
          <cell r="K206">
            <v>1127449.0155415728</v>
          </cell>
          <cell r="L206">
            <v>1119888.3680808989</v>
          </cell>
          <cell r="N206">
            <v>965829.04533333355</v>
          </cell>
          <cell r="O206">
            <v>1079778.9644444443</v>
          </cell>
          <cell r="P206">
            <v>1076407.1217777778</v>
          </cell>
          <cell r="Q206">
            <v>1073705.2791111111</v>
          </cell>
          <cell r="S206">
            <v>1010621.9134065935</v>
          </cell>
          <cell r="T206">
            <v>1112140.2430769233</v>
          </cell>
          <cell r="U206">
            <v>1096336.5727472529</v>
          </cell>
          <cell r="V206">
            <v>1081202.9024175825</v>
          </cell>
        </row>
        <row r="208">
          <cell r="D208">
            <v>1111173.0841045454</v>
          </cell>
          <cell r="E208">
            <v>1160257.9897863637</v>
          </cell>
          <cell r="F208">
            <v>1167211.8999000001</v>
          </cell>
          <cell r="G208">
            <v>1173146.840240909</v>
          </cell>
          <cell r="H208">
            <v>1173146.840240909</v>
          </cell>
          <cell r="I208">
            <v>1026588.5401258429</v>
          </cell>
          <cell r="J208">
            <v>1080991.1015640451</v>
          </cell>
          <cell r="K208">
            <v>1094414.5585528091</v>
          </cell>
          <cell r="L208">
            <v>1102253.3966876406</v>
          </cell>
          <cell r="M208">
            <v>1102253.3966876406</v>
          </cell>
          <cell r="N208">
            <v>965829.04533333355</v>
          </cell>
          <cell r="O208">
            <v>1022661.0048888889</v>
          </cell>
          <cell r="P208">
            <v>1039728.5633333334</v>
          </cell>
          <cell r="Q208">
            <v>1048782.1026666667</v>
          </cell>
          <cell r="R208">
            <v>1048782.1026666667</v>
          </cell>
          <cell r="S208">
            <v>1010621.9134065935</v>
          </cell>
          <cell r="T208">
            <v>1061238.0782417583</v>
          </cell>
          <cell r="U208">
            <v>1068981.8254945055</v>
          </cell>
          <cell r="V208">
            <v>1074927.4079120881</v>
          </cell>
        </row>
        <row r="211">
          <cell r="D211">
            <v>140920049.03488323</v>
          </cell>
          <cell r="E211">
            <v>141286071.57010102</v>
          </cell>
          <cell r="F211">
            <v>141538329.67135975</v>
          </cell>
          <cell r="G211">
            <v>141788524.49073151</v>
          </cell>
          <cell r="I211">
            <v>141969299.44823766</v>
          </cell>
          <cell r="J211">
            <v>142395206.13559937</v>
          </cell>
          <cell r="K211">
            <v>142795021.91044667</v>
          </cell>
          <cell r="L211">
            <v>143021774.62413791</v>
          </cell>
          <cell r="N211">
            <v>143235352.81116727</v>
          </cell>
          <cell r="O211">
            <v>143706137.54669255</v>
          </cell>
          <cell r="P211">
            <v>144127393.38025013</v>
          </cell>
          <cell r="Q211">
            <v>144337376.8683174</v>
          </cell>
          <cell r="S211">
            <v>144528898.1973148</v>
          </cell>
          <cell r="T211">
            <v>144924756.09908646</v>
          </cell>
          <cell r="U211">
            <v>145413553.3695398</v>
          </cell>
          <cell r="V211">
            <v>145691122.79866049</v>
          </cell>
        </row>
        <row r="213">
          <cell r="D213">
            <v>140920049.03488323</v>
          </cell>
          <cell r="E213">
            <v>141103656.43708843</v>
          </cell>
          <cell r="F213">
            <v>141245797.91530484</v>
          </cell>
          <cell r="G213">
            <v>141385659.12184668</v>
          </cell>
          <cell r="H213">
            <v>141385659.12184668</v>
          </cell>
          <cell r="I213">
            <v>141969299.44823766</v>
          </cell>
          <cell r="J213">
            <v>142182984.97303587</v>
          </cell>
          <cell r="K213">
            <v>142387006.48920363</v>
          </cell>
          <cell r="L213">
            <v>142548420.88333124</v>
          </cell>
          <cell r="M213">
            <v>142548420.88333124</v>
          </cell>
          <cell r="N213">
            <v>143235352.81116727</v>
          </cell>
          <cell r="O213">
            <v>143471587.91046697</v>
          </cell>
          <cell r="P213">
            <v>143691547.26549116</v>
          </cell>
          <cell r="Q213">
            <v>143854821.25854629</v>
          </cell>
          <cell r="R213">
            <v>143854821.25854629</v>
          </cell>
          <cell r="S213">
            <v>144528898.1973148</v>
          </cell>
          <cell r="T213">
            <v>144727497.24094126</v>
          </cell>
          <cell r="U213">
            <v>144954611.32642317</v>
          </cell>
          <cell r="V213">
            <v>145143117.77560487</v>
          </cell>
        </row>
        <row r="225">
          <cell r="D225" t="str">
            <v>est. exercised</v>
          </cell>
        </row>
        <row r="226">
          <cell r="D226" t="str">
            <v>in remaining</v>
          </cell>
          <cell r="F226" t="str">
            <v>Projected</v>
          </cell>
        </row>
        <row r="227">
          <cell r="D227" t="str">
            <v>days of 2012</v>
          </cell>
          <cell r="F227" t="str">
            <v>Year-end O/S</v>
          </cell>
        </row>
        <row r="228">
          <cell r="D228">
            <v>0</v>
          </cell>
          <cell r="F228">
            <v>0</v>
          </cell>
        </row>
        <row r="229">
          <cell r="D229">
            <v>0</v>
          </cell>
          <cell r="F229">
            <v>0</v>
          </cell>
        </row>
        <row r="230">
          <cell r="D230">
            <v>-53181</v>
          </cell>
          <cell r="F230">
            <v>0</v>
          </cell>
        </row>
        <row r="231">
          <cell r="D231">
            <v>-35000</v>
          </cell>
          <cell r="F231">
            <v>84254</v>
          </cell>
        </row>
        <row r="232">
          <cell r="D232">
            <v>0</v>
          </cell>
          <cell r="F232">
            <v>0</v>
          </cell>
        </row>
        <row r="233">
          <cell r="D233">
            <v>-35000</v>
          </cell>
          <cell r="F233">
            <v>18284</v>
          </cell>
        </row>
        <row r="234">
          <cell r="D234">
            <v>-35000</v>
          </cell>
          <cell r="F234">
            <v>257581</v>
          </cell>
        </row>
        <row r="235">
          <cell r="D235">
            <v>-35000</v>
          </cell>
          <cell r="F235">
            <v>385519</v>
          </cell>
        </row>
        <row r="236">
          <cell r="D236">
            <v>0</v>
          </cell>
          <cell r="F236">
            <v>438300</v>
          </cell>
        </row>
        <row r="237">
          <cell r="D237">
            <v>0</v>
          </cell>
          <cell r="F237">
            <v>481500</v>
          </cell>
        </row>
        <row r="238">
          <cell r="D238">
            <v>-35000</v>
          </cell>
          <cell r="F238">
            <v>407973</v>
          </cell>
        </row>
        <row r="239">
          <cell r="D239">
            <v>-35000</v>
          </cell>
          <cell r="F239">
            <v>443235</v>
          </cell>
        </row>
        <row r="240">
          <cell r="D240">
            <v>-36819</v>
          </cell>
          <cell r="F240">
            <v>382862</v>
          </cell>
        </row>
        <row r="246">
          <cell r="D246">
            <v>-300000</v>
          </cell>
          <cell r="F246">
            <v>2899508</v>
          </cell>
        </row>
        <row r="247">
          <cell r="D247">
            <v>0</v>
          </cell>
        </row>
        <row r="255">
          <cell r="D255" t="str">
            <v>Q113</v>
          </cell>
          <cell r="E255" t="str">
            <v>Q213</v>
          </cell>
          <cell r="F255" t="str">
            <v>Q313</v>
          </cell>
          <cell r="G255" t="str">
            <v>Q413</v>
          </cell>
          <cell r="H255">
            <v>2013</v>
          </cell>
          <cell r="I255" t="str">
            <v>Q114</v>
          </cell>
          <cell r="J255" t="str">
            <v>Q214</v>
          </cell>
          <cell r="K255" t="str">
            <v>Q314</v>
          </cell>
          <cell r="L255" t="str">
            <v>Q414</v>
          </cell>
          <cell r="M255">
            <v>2014</v>
          </cell>
          <cell r="N255" t="str">
            <v>Q115</v>
          </cell>
          <cell r="O255" t="str">
            <v>Q215</v>
          </cell>
          <cell r="P255" t="str">
            <v>Q315</v>
          </cell>
          <cell r="Q255" t="str">
            <v>Q415</v>
          </cell>
          <cell r="R255">
            <v>2015</v>
          </cell>
          <cell r="S255" t="str">
            <v>Q116</v>
          </cell>
          <cell r="T255" t="str">
            <v>Q216</v>
          </cell>
          <cell r="U255" t="str">
            <v>Q316</v>
          </cell>
          <cell r="V255" t="str">
            <v>Q416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D262">
            <v>15038</v>
          </cell>
          <cell r="E262">
            <v>38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D263">
            <v>257581</v>
          </cell>
          <cell r="E263">
            <v>243081</v>
          </cell>
          <cell r="F263">
            <v>225581</v>
          </cell>
          <cell r="G263">
            <v>208081</v>
          </cell>
          <cell r="H263">
            <v>208081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D264">
            <v>385519</v>
          </cell>
          <cell r="E264">
            <v>371019</v>
          </cell>
          <cell r="F264">
            <v>353519</v>
          </cell>
          <cell r="G264">
            <v>336019</v>
          </cell>
          <cell r="H264">
            <v>336019</v>
          </cell>
          <cell r="I264">
            <v>336019</v>
          </cell>
          <cell r="J264">
            <v>324189</v>
          </cell>
          <cell r="K264">
            <v>312359</v>
          </cell>
          <cell r="L264">
            <v>300529</v>
          </cell>
          <cell r="M264">
            <v>300529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D265">
            <v>438300</v>
          </cell>
          <cell r="E265">
            <v>438300</v>
          </cell>
          <cell r="F265">
            <v>438300</v>
          </cell>
          <cell r="G265">
            <v>438300</v>
          </cell>
          <cell r="H265">
            <v>438300</v>
          </cell>
          <cell r="I265">
            <v>438300</v>
          </cell>
          <cell r="J265">
            <v>438300</v>
          </cell>
          <cell r="K265">
            <v>438300</v>
          </cell>
          <cell r="L265">
            <v>438300</v>
          </cell>
          <cell r="M265">
            <v>438300</v>
          </cell>
          <cell r="N265">
            <v>438300</v>
          </cell>
          <cell r="O265">
            <v>438300</v>
          </cell>
          <cell r="P265">
            <v>438300</v>
          </cell>
          <cell r="Q265">
            <v>438300</v>
          </cell>
          <cell r="R265">
            <v>438300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</row>
        <row r="266">
          <cell r="D266">
            <v>481500</v>
          </cell>
          <cell r="E266">
            <v>481500</v>
          </cell>
          <cell r="F266">
            <v>481500</v>
          </cell>
          <cell r="G266">
            <v>481500</v>
          </cell>
          <cell r="H266">
            <v>481500</v>
          </cell>
          <cell r="I266">
            <v>481500</v>
          </cell>
          <cell r="J266">
            <v>481500</v>
          </cell>
          <cell r="K266">
            <v>481500</v>
          </cell>
          <cell r="L266">
            <v>481500</v>
          </cell>
          <cell r="M266">
            <v>481500</v>
          </cell>
          <cell r="N266">
            <v>481500</v>
          </cell>
          <cell r="O266">
            <v>481500</v>
          </cell>
          <cell r="P266">
            <v>481500</v>
          </cell>
          <cell r="Q266">
            <v>481500</v>
          </cell>
          <cell r="R266">
            <v>481500</v>
          </cell>
          <cell r="S266">
            <v>481500</v>
          </cell>
          <cell r="T266">
            <v>481500</v>
          </cell>
          <cell r="U266">
            <v>481500</v>
          </cell>
          <cell r="V266">
            <v>481500</v>
          </cell>
        </row>
        <row r="267">
          <cell r="D267">
            <v>407973</v>
          </cell>
          <cell r="E267">
            <v>393473</v>
          </cell>
          <cell r="F267">
            <v>375973</v>
          </cell>
          <cell r="G267">
            <v>358473</v>
          </cell>
          <cell r="H267">
            <v>358473</v>
          </cell>
          <cell r="I267">
            <v>358473</v>
          </cell>
          <cell r="J267">
            <v>346643</v>
          </cell>
          <cell r="K267">
            <v>334813</v>
          </cell>
          <cell r="L267">
            <v>322983</v>
          </cell>
          <cell r="M267">
            <v>322983</v>
          </cell>
          <cell r="N267">
            <v>322983</v>
          </cell>
          <cell r="O267">
            <v>317486</v>
          </cell>
          <cell r="P267">
            <v>311989</v>
          </cell>
          <cell r="Q267">
            <v>306492</v>
          </cell>
          <cell r="R267">
            <v>306492</v>
          </cell>
          <cell r="S267">
            <v>277292</v>
          </cell>
          <cell r="T267">
            <v>248092</v>
          </cell>
          <cell r="U267">
            <v>218892</v>
          </cell>
          <cell r="V267">
            <v>189692</v>
          </cell>
        </row>
        <row r="268">
          <cell r="D268">
            <v>443235</v>
          </cell>
          <cell r="E268">
            <v>428735</v>
          </cell>
          <cell r="F268">
            <v>411235</v>
          </cell>
          <cell r="G268">
            <v>393735</v>
          </cell>
          <cell r="H268">
            <v>393735</v>
          </cell>
          <cell r="I268">
            <v>393735</v>
          </cell>
          <cell r="J268">
            <v>381905</v>
          </cell>
          <cell r="K268">
            <v>370075</v>
          </cell>
          <cell r="L268">
            <v>358245</v>
          </cell>
          <cell r="M268">
            <v>358245</v>
          </cell>
          <cell r="N268">
            <v>358245</v>
          </cell>
          <cell r="O268">
            <v>352748</v>
          </cell>
          <cell r="P268">
            <v>347251</v>
          </cell>
          <cell r="Q268">
            <v>341754</v>
          </cell>
          <cell r="R268">
            <v>341754</v>
          </cell>
          <cell r="S268">
            <v>312554</v>
          </cell>
          <cell r="T268">
            <v>283354</v>
          </cell>
          <cell r="U268">
            <v>254154</v>
          </cell>
          <cell r="V268">
            <v>224954</v>
          </cell>
        </row>
        <row r="269">
          <cell r="D269">
            <v>382862</v>
          </cell>
          <cell r="E269">
            <v>368362</v>
          </cell>
          <cell r="F269">
            <v>350900</v>
          </cell>
          <cell r="G269">
            <v>333400</v>
          </cell>
          <cell r="H269">
            <v>333400</v>
          </cell>
          <cell r="I269">
            <v>333400</v>
          </cell>
          <cell r="J269">
            <v>321583</v>
          </cell>
          <cell r="K269">
            <v>309767</v>
          </cell>
          <cell r="L269">
            <v>297951</v>
          </cell>
          <cell r="M269">
            <v>297951</v>
          </cell>
          <cell r="N269">
            <v>297951</v>
          </cell>
          <cell r="O269">
            <v>292454</v>
          </cell>
          <cell r="P269">
            <v>286958</v>
          </cell>
          <cell r="Q269">
            <v>281462</v>
          </cell>
          <cell r="R269">
            <v>281462</v>
          </cell>
          <cell r="S269">
            <v>252362</v>
          </cell>
          <cell r="T269">
            <v>223262</v>
          </cell>
          <cell r="U269">
            <v>194162</v>
          </cell>
          <cell r="V269">
            <v>165062</v>
          </cell>
        </row>
        <row r="270">
          <cell r="D270" t="str">
            <v xml:space="preserve"> </v>
          </cell>
          <cell r="E270" t="str">
            <v xml:space="preserve"> </v>
          </cell>
          <cell r="F270" t="str">
            <v xml:space="preserve"> </v>
          </cell>
          <cell r="G270" t="str">
            <v xml:space="preserve"> </v>
          </cell>
          <cell r="H270" t="str">
            <v xml:space="preserve"> </v>
          </cell>
          <cell r="I270" t="str">
            <v xml:space="preserve"> </v>
          </cell>
          <cell r="J270" t="str">
            <v xml:space="preserve"> </v>
          </cell>
          <cell r="K270" t="str">
            <v xml:space="preserve"> </v>
          </cell>
          <cell r="L270" t="str">
            <v xml:space="preserve"> </v>
          </cell>
          <cell r="M270" t="str">
            <v xml:space="preserve"> </v>
          </cell>
          <cell r="N270" t="str">
            <v xml:space="preserve"> </v>
          </cell>
          <cell r="O270" t="str">
            <v xml:space="preserve"> </v>
          </cell>
          <cell r="P270" t="str">
            <v xml:space="preserve"> </v>
          </cell>
          <cell r="Q270" t="str">
            <v xml:space="preserve"> </v>
          </cell>
          <cell r="R270" t="str">
            <v xml:space="preserve"> </v>
          </cell>
          <cell r="S270" t="str">
            <v xml:space="preserve"> </v>
          </cell>
          <cell r="T270" t="str">
            <v xml:space="preserve"> </v>
          </cell>
          <cell r="U270" t="str">
            <v xml:space="preserve"> </v>
          </cell>
          <cell r="V270" t="str">
            <v xml:space="preserve"> </v>
          </cell>
        </row>
        <row r="271">
          <cell r="D271" t="str">
            <v xml:space="preserve"> </v>
          </cell>
          <cell r="E271" t="str">
            <v xml:space="preserve"> </v>
          </cell>
          <cell r="F271" t="str">
            <v xml:space="preserve"> </v>
          </cell>
          <cell r="G271" t="str">
            <v xml:space="preserve"> </v>
          </cell>
          <cell r="H271" t="str">
            <v xml:space="preserve"> </v>
          </cell>
          <cell r="I271" t="str">
            <v xml:space="preserve"> </v>
          </cell>
          <cell r="J271" t="str">
            <v xml:space="preserve"> </v>
          </cell>
          <cell r="K271" t="str">
            <v xml:space="preserve"> </v>
          </cell>
          <cell r="L271" t="str">
            <v xml:space="preserve"> </v>
          </cell>
          <cell r="M271" t="str">
            <v xml:space="preserve"> </v>
          </cell>
          <cell r="N271" t="str">
            <v xml:space="preserve"> </v>
          </cell>
          <cell r="O271" t="str">
            <v xml:space="preserve">  </v>
          </cell>
          <cell r="P271" t="str">
            <v xml:space="preserve"> </v>
          </cell>
          <cell r="Q271" t="str">
            <v xml:space="preserve"> </v>
          </cell>
          <cell r="R271" t="str">
            <v xml:space="preserve"> </v>
          </cell>
          <cell r="S271" t="str">
            <v xml:space="preserve">  </v>
          </cell>
          <cell r="T271" t="str">
            <v xml:space="preserve"> </v>
          </cell>
          <cell r="U271" t="str">
            <v xml:space="preserve"> </v>
          </cell>
          <cell r="V271" t="str">
            <v xml:space="preserve"> </v>
          </cell>
        </row>
        <row r="272">
          <cell r="D272" t="str">
            <v xml:space="preserve"> </v>
          </cell>
          <cell r="E272" t="str">
            <v xml:space="preserve"> </v>
          </cell>
          <cell r="F272" t="str">
            <v xml:space="preserve"> </v>
          </cell>
          <cell r="G272" t="str">
            <v xml:space="preserve"> </v>
          </cell>
          <cell r="H272" t="str">
            <v xml:space="preserve"> </v>
          </cell>
          <cell r="I272" t="str">
            <v xml:space="preserve"> </v>
          </cell>
          <cell r="J272" t="str">
            <v xml:space="preserve"> </v>
          </cell>
          <cell r="K272" t="str">
            <v xml:space="preserve"> </v>
          </cell>
          <cell r="L272" t="str">
            <v xml:space="preserve"> </v>
          </cell>
          <cell r="M272" t="str">
            <v xml:space="preserve"> </v>
          </cell>
          <cell r="N272" t="str">
            <v xml:space="preserve"> </v>
          </cell>
          <cell r="O272" t="str">
            <v xml:space="preserve"> </v>
          </cell>
          <cell r="P272" t="str">
            <v xml:space="preserve"> </v>
          </cell>
          <cell r="Q272" t="str">
            <v xml:space="preserve"> </v>
          </cell>
          <cell r="R272" t="str">
            <v xml:space="preserve"> </v>
          </cell>
          <cell r="S272" t="str">
            <v xml:space="preserve"> </v>
          </cell>
          <cell r="T272" t="str">
            <v xml:space="preserve"> </v>
          </cell>
          <cell r="U272" t="str">
            <v xml:space="preserve"> </v>
          </cell>
          <cell r="V272" t="str">
            <v xml:space="preserve"> </v>
          </cell>
        </row>
        <row r="273">
          <cell r="D273" t="str">
            <v xml:space="preserve"> </v>
          </cell>
          <cell r="E273" t="str">
            <v xml:space="preserve"> </v>
          </cell>
          <cell r="F273" t="str">
            <v xml:space="preserve"> </v>
          </cell>
          <cell r="G273" t="str">
            <v xml:space="preserve"> </v>
          </cell>
          <cell r="H273" t="str">
            <v xml:space="preserve"> </v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 xml:space="preserve"> 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 xml:space="preserve"> </v>
          </cell>
          <cell r="V273" t="str">
            <v xml:space="preserve"> </v>
          </cell>
        </row>
        <row r="275">
          <cell r="D275">
            <v>2812008</v>
          </cell>
          <cell r="E275">
            <v>2724508</v>
          </cell>
          <cell r="F275">
            <v>2637008</v>
          </cell>
          <cell r="G275">
            <v>2549508</v>
          </cell>
          <cell r="H275">
            <v>2549508</v>
          </cell>
          <cell r="I275">
            <v>2341427</v>
          </cell>
          <cell r="J275">
            <v>2294120</v>
          </cell>
          <cell r="K275">
            <v>2246814</v>
          </cell>
          <cell r="L275">
            <v>2199508</v>
          </cell>
          <cell r="M275">
            <v>2199508</v>
          </cell>
          <cell r="N275">
            <v>1898979</v>
          </cell>
          <cell r="O275">
            <v>1882488</v>
          </cell>
          <cell r="P275">
            <v>1865998</v>
          </cell>
          <cell r="Q275">
            <v>1849508</v>
          </cell>
          <cell r="R275">
            <v>1849508</v>
          </cell>
          <cell r="S275">
            <v>1323708</v>
          </cell>
          <cell r="T275">
            <v>1236208</v>
          </cell>
          <cell r="U275">
            <v>1148708</v>
          </cell>
          <cell r="V275">
            <v>1061208</v>
          </cell>
        </row>
        <row r="277">
          <cell r="D277" t="str">
            <v xml:space="preserve"> </v>
          </cell>
        </row>
        <row r="278">
          <cell r="F278" t="str">
            <v xml:space="preserve"> </v>
          </cell>
        </row>
        <row r="279">
          <cell r="F279" t="str">
            <v xml:space="preserve"> </v>
          </cell>
        </row>
        <row r="280">
          <cell r="D280" t="str">
            <v xml:space="preserve"> </v>
          </cell>
          <cell r="F280" t="str">
            <v xml:space="preserve"> </v>
          </cell>
        </row>
        <row r="281">
          <cell r="D281" t="str">
            <v xml:space="preserve"> </v>
          </cell>
          <cell r="F281" t="str">
            <v xml:space="preserve"> </v>
          </cell>
        </row>
        <row r="282">
          <cell r="D282" t="str">
            <v xml:space="preserve"> </v>
          </cell>
          <cell r="F282" t="str">
            <v xml:space="preserve"> </v>
          </cell>
          <cell r="H282" t="str">
            <v xml:space="preserve"> </v>
          </cell>
        </row>
        <row r="283">
          <cell r="F283" t="str">
            <v xml:space="preserve"> </v>
          </cell>
        </row>
        <row r="286">
          <cell r="H286" t="str">
            <v xml:space="preserve"> </v>
          </cell>
          <cell r="M286" t="str">
            <v xml:space="preserve"> </v>
          </cell>
          <cell r="R286" t="str">
            <v xml:space="preserve"> </v>
          </cell>
        </row>
        <row r="287">
          <cell r="D287" t="str">
            <v>Q113</v>
          </cell>
          <cell r="E287" t="str">
            <v>Q213</v>
          </cell>
          <cell r="F287" t="str">
            <v>Q313</v>
          </cell>
          <cell r="G287" t="str">
            <v>Q413</v>
          </cell>
          <cell r="H287">
            <v>2013</v>
          </cell>
          <cell r="I287" t="str">
            <v>Q114</v>
          </cell>
          <cell r="J287" t="str">
            <v>Q214</v>
          </cell>
          <cell r="K287" t="str">
            <v>Q314</v>
          </cell>
          <cell r="L287" t="str">
            <v>Q414</v>
          </cell>
          <cell r="M287">
            <v>2014</v>
          </cell>
          <cell r="N287" t="str">
            <v>Q115</v>
          </cell>
          <cell r="O287" t="str">
            <v>Q215</v>
          </cell>
          <cell r="P287" t="str">
            <v>Q315</v>
          </cell>
          <cell r="Q287" t="str">
            <v>Q415</v>
          </cell>
          <cell r="R287">
            <v>2015</v>
          </cell>
          <cell r="S287" t="str">
            <v>Q116</v>
          </cell>
          <cell r="T287" t="str">
            <v>Q216</v>
          </cell>
          <cell r="U287" t="str">
            <v>Q316</v>
          </cell>
          <cell r="V287" t="str">
            <v>Q416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  <row r="292">
          <cell r="D292">
            <v>84254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D294">
            <v>3246</v>
          </cell>
          <cell r="E294">
            <v>15000</v>
          </cell>
          <cell r="F294">
            <v>38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D295">
            <v>0</v>
          </cell>
          <cell r="E295">
            <v>14500</v>
          </cell>
          <cell r="F295">
            <v>17500</v>
          </cell>
          <cell r="G295">
            <v>17500</v>
          </cell>
          <cell r="H295">
            <v>208081</v>
          </cell>
          <cell r="I295">
            <v>208081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D296">
            <v>0</v>
          </cell>
          <cell r="E296">
            <v>14500</v>
          </cell>
          <cell r="F296">
            <v>17500</v>
          </cell>
          <cell r="G296">
            <v>17500</v>
          </cell>
          <cell r="H296">
            <v>336019</v>
          </cell>
          <cell r="I296">
            <v>0</v>
          </cell>
          <cell r="J296">
            <v>11830</v>
          </cell>
          <cell r="K296">
            <v>11830</v>
          </cell>
          <cell r="L296">
            <v>11830</v>
          </cell>
          <cell r="M296">
            <v>300529</v>
          </cell>
          <cell r="N296">
            <v>300529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438300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438300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438300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481500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481500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481500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D299">
            <v>0</v>
          </cell>
          <cell r="E299">
            <v>14500</v>
          </cell>
          <cell r="F299">
            <v>17500</v>
          </cell>
          <cell r="G299">
            <v>17500</v>
          </cell>
          <cell r="H299">
            <v>358473</v>
          </cell>
          <cell r="I299">
            <v>0</v>
          </cell>
          <cell r="J299">
            <v>11830</v>
          </cell>
          <cell r="K299">
            <v>11830</v>
          </cell>
          <cell r="L299">
            <v>11830</v>
          </cell>
          <cell r="M299">
            <v>322983</v>
          </cell>
          <cell r="N299">
            <v>0</v>
          </cell>
          <cell r="O299">
            <v>5497</v>
          </cell>
          <cell r="P299">
            <v>5497</v>
          </cell>
          <cell r="Q299">
            <v>5497</v>
          </cell>
          <cell r="R299">
            <v>306492</v>
          </cell>
          <cell r="S299">
            <v>29200</v>
          </cell>
          <cell r="T299">
            <v>29200</v>
          </cell>
          <cell r="U299">
            <v>29200</v>
          </cell>
          <cell r="V299">
            <v>29200</v>
          </cell>
        </row>
        <row r="300">
          <cell r="D300">
            <v>0</v>
          </cell>
          <cell r="E300">
            <v>14500</v>
          </cell>
          <cell r="F300">
            <v>17500</v>
          </cell>
          <cell r="G300">
            <v>17500</v>
          </cell>
          <cell r="H300">
            <v>393735</v>
          </cell>
          <cell r="I300">
            <v>0</v>
          </cell>
          <cell r="J300">
            <v>11830</v>
          </cell>
          <cell r="K300">
            <v>11830</v>
          </cell>
          <cell r="L300">
            <v>11830</v>
          </cell>
          <cell r="M300">
            <v>358245</v>
          </cell>
          <cell r="N300">
            <v>0</v>
          </cell>
          <cell r="O300">
            <v>5497</v>
          </cell>
          <cell r="P300">
            <v>5497</v>
          </cell>
          <cell r="Q300">
            <v>5497</v>
          </cell>
          <cell r="R300">
            <v>341754</v>
          </cell>
          <cell r="S300">
            <v>29200</v>
          </cell>
          <cell r="T300">
            <v>29200</v>
          </cell>
          <cell r="U300">
            <v>29200</v>
          </cell>
          <cell r="V300">
            <v>29200</v>
          </cell>
        </row>
        <row r="301">
          <cell r="D301">
            <v>0</v>
          </cell>
          <cell r="E301">
            <v>14500</v>
          </cell>
          <cell r="F301">
            <v>17462</v>
          </cell>
          <cell r="G301">
            <v>17500</v>
          </cell>
          <cell r="H301">
            <v>333400</v>
          </cell>
          <cell r="I301">
            <v>0</v>
          </cell>
          <cell r="J301">
            <v>11817</v>
          </cell>
          <cell r="K301">
            <v>11816</v>
          </cell>
          <cell r="L301">
            <v>11816</v>
          </cell>
          <cell r="M301">
            <v>297951</v>
          </cell>
          <cell r="N301">
            <v>0</v>
          </cell>
          <cell r="O301">
            <v>5497</v>
          </cell>
          <cell r="P301">
            <v>5496</v>
          </cell>
          <cell r="Q301">
            <v>5496</v>
          </cell>
          <cell r="R301">
            <v>281462</v>
          </cell>
          <cell r="S301">
            <v>29100</v>
          </cell>
          <cell r="T301">
            <v>29100</v>
          </cell>
          <cell r="U301">
            <v>29100</v>
          </cell>
          <cell r="V301">
            <v>29100</v>
          </cell>
        </row>
        <row r="302">
          <cell r="D302" t="str">
            <v xml:space="preserve"> </v>
          </cell>
          <cell r="E302" t="str">
            <v xml:space="preserve"> </v>
          </cell>
          <cell r="F302" t="str">
            <v xml:space="preserve"> </v>
          </cell>
          <cell r="G302" t="str">
            <v xml:space="preserve"> </v>
          </cell>
          <cell r="H302" t="str">
            <v xml:space="preserve"> </v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R302" t="str">
            <v xml:space="preserve">  </v>
          </cell>
          <cell r="S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 xml:space="preserve"> </v>
          </cell>
        </row>
        <row r="303">
          <cell r="D303" t="str">
            <v xml:space="preserve"> </v>
          </cell>
          <cell r="E303" t="str">
            <v xml:space="preserve"> </v>
          </cell>
          <cell r="F303" t="str">
            <v xml:space="preserve"> </v>
          </cell>
          <cell r="G303" t="str">
            <v xml:space="preserve"> </v>
          </cell>
          <cell r="H303" t="str">
            <v xml:space="preserve"> </v>
          </cell>
          <cell r="I303" t="str">
            <v xml:space="preserve"> </v>
          </cell>
          <cell r="J303" t="str">
            <v xml:space="preserve"> </v>
          </cell>
          <cell r="K303" t="str">
            <v xml:space="preserve"> </v>
          </cell>
          <cell r="L303" t="str">
            <v xml:space="preserve"> </v>
          </cell>
          <cell r="M303" t="str">
            <v xml:space="preserve"> </v>
          </cell>
          <cell r="R303" t="str">
            <v xml:space="preserve"> </v>
          </cell>
          <cell r="S303" t="str">
            <v xml:space="preserve"> </v>
          </cell>
          <cell r="T303" t="str">
            <v xml:space="preserve"> </v>
          </cell>
          <cell r="U303" t="str">
            <v xml:space="preserve"> </v>
          </cell>
          <cell r="V303" t="str">
            <v xml:space="preserve"> </v>
          </cell>
        </row>
        <row r="304">
          <cell r="D304" t="str">
            <v xml:space="preserve"> </v>
          </cell>
          <cell r="E304" t="str">
            <v xml:space="preserve"> </v>
          </cell>
          <cell r="F304" t="str">
            <v xml:space="preserve"> </v>
          </cell>
          <cell r="G304" t="str">
            <v xml:space="preserve"> </v>
          </cell>
          <cell r="H304" t="str">
            <v xml:space="preserve"> </v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</row>
        <row r="305">
          <cell r="D305" t="str">
            <v xml:space="preserve"> </v>
          </cell>
          <cell r="E305" t="str">
            <v xml:space="preserve"> </v>
          </cell>
          <cell r="F305" t="str">
            <v xml:space="preserve"> </v>
          </cell>
          <cell r="G305" t="str">
            <v xml:space="preserve"> </v>
          </cell>
          <cell r="H305" t="str">
            <v xml:space="preserve"> </v>
          </cell>
          <cell r="I305" t="str">
            <v xml:space="preserve"> </v>
          </cell>
          <cell r="J305" t="str">
            <v xml:space="preserve"> 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 xml:space="preserve"> </v>
          </cell>
          <cell r="P305" t="str">
            <v xml:space="preserve"> </v>
          </cell>
          <cell r="Q305" t="str">
            <v xml:space="preserve"> </v>
          </cell>
          <cell r="R305" t="str">
            <v xml:space="preserve"> </v>
          </cell>
        </row>
        <row r="307">
          <cell r="D307">
            <v>87500</v>
          </cell>
          <cell r="E307">
            <v>87500</v>
          </cell>
          <cell r="F307">
            <v>87500</v>
          </cell>
          <cell r="G307">
            <v>87500</v>
          </cell>
          <cell r="H307">
            <v>2549508</v>
          </cell>
          <cell r="I307">
            <v>208081</v>
          </cell>
          <cell r="J307">
            <v>47307</v>
          </cell>
          <cell r="K307">
            <v>47306</v>
          </cell>
          <cell r="L307">
            <v>47306</v>
          </cell>
          <cell r="M307">
            <v>2199508</v>
          </cell>
          <cell r="N307">
            <v>300529</v>
          </cell>
          <cell r="O307">
            <v>16491</v>
          </cell>
          <cell r="P307">
            <v>16490</v>
          </cell>
          <cell r="Q307">
            <v>16490</v>
          </cell>
          <cell r="R307">
            <v>1849508</v>
          </cell>
          <cell r="S307">
            <v>87500</v>
          </cell>
          <cell r="T307">
            <v>87500</v>
          </cell>
          <cell r="U307">
            <v>87500</v>
          </cell>
          <cell r="V307">
            <v>87500</v>
          </cell>
        </row>
        <row r="312">
          <cell r="D312" t="str">
            <v>Q113</v>
          </cell>
          <cell r="E312" t="str">
            <v>Q213</v>
          </cell>
          <cell r="F312" t="str">
            <v>Q313</v>
          </cell>
          <cell r="G312" t="str">
            <v>Q413</v>
          </cell>
          <cell r="H312">
            <v>2013</v>
          </cell>
          <cell r="I312" t="str">
            <v>Q114</v>
          </cell>
          <cell r="J312" t="str">
            <v>Q214</v>
          </cell>
          <cell r="K312" t="str">
            <v>Q314</v>
          </cell>
          <cell r="L312" t="str">
            <v>Q414</v>
          </cell>
          <cell r="M312">
            <v>2014</v>
          </cell>
          <cell r="N312" t="str">
            <v>Q115</v>
          </cell>
          <cell r="O312" t="str">
            <v>Q215</v>
          </cell>
          <cell r="P312" t="str">
            <v>Q315</v>
          </cell>
          <cell r="Q312" t="str">
            <v>Q415</v>
          </cell>
          <cell r="R312">
            <v>2015</v>
          </cell>
          <cell r="S312" t="str">
            <v>Q116</v>
          </cell>
          <cell r="T312" t="str">
            <v>Q216</v>
          </cell>
          <cell r="U312" t="str">
            <v>Q316</v>
          </cell>
          <cell r="V312" t="str">
            <v>Q416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</row>
        <row r="317">
          <cell r="D317">
            <v>1051742.682</v>
          </cell>
          <cell r="E317">
            <v>0</v>
          </cell>
          <cell r="F317">
            <v>0</v>
          </cell>
          <cell r="G317">
            <v>0</v>
          </cell>
          <cell r="H317">
            <v>1051742.682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</row>
        <row r="318"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</row>
        <row r="319">
          <cell r="D319">
            <v>44648.73</v>
          </cell>
          <cell r="E319">
            <v>206325</v>
          </cell>
          <cell r="F319">
            <v>522.69000000000005</v>
          </cell>
          <cell r="G319">
            <v>0</v>
          </cell>
          <cell r="H319">
            <v>251496.42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</row>
        <row r="320">
          <cell r="D320">
            <v>0</v>
          </cell>
          <cell r="E320">
            <v>234138.75</v>
          </cell>
          <cell r="F320">
            <v>282581.25</v>
          </cell>
          <cell r="G320">
            <v>282581.25</v>
          </cell>
          <cell r="H320">
            <v>799301.25</v>
          </cell>
          <cell r="I320">
            <v>3359987.9475000002</v>
          </cell>
          <cell r="J320">
            <v>0</v>
          </cell>
          <cell r="K320">
            <v>0</v>
          </cell>
          <cell r="L320">
            <v>0</v>
          </cell>
          <cell r="M320">
            <v>3359987.9475000002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</row>
        <row r="321">
          <cell r="D321">
            <v>0</v>
          </cell>
          <cell r="E321">
            <v>265840.09999999998</v>
          </cell>
          <cell r="F321">
            <v>320841.5</v>
          </cell>
          <cell r="G321">
            <v>320841.5</v>
          </cell>
          <cell r="H321">
            <v>907523.1</v>
          </cell>
          <cell r="I321">
            <v>0</v>
          </cell>
          <cell r="J321">
            <v>216888.85399999999</v>
          </cell>
          <cell r="K321">
            <v>216888.85399999999</v>
          </cell>
          <cell r="L321">
            <v>216888.85399999999</v>
          </cell>
          <cell r="M321">
            <v>650666.56199999992</v>
          </cell>
          <cell r="N321">
            <v>5509838.5801999997</v>
          </cell>
          <cell r="O321">
            <v>0</v>
          </cell>
          <cell r="P321">
            <v>0</v>
          </cell>
          <cell r="Q321">
            <v>0</v>
          </cell>
          <cell r="R321">
            <v>5509838.5801999997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</row>
        <row r="324">
          <cell r="D324">
            <v>0</v>
          </cell>
          <cell r="E324">
            <v>292610</v>
          </cell>
          <cell r="F324">
            <v>353150</v>
          </cell>
          <cell r="G324">
            <v>353150</v>
          </cell>
          <cell r="H324">
            <v>998910</v>
          </cell>
          <cell r="I324">
            <v>0</v>
          </cell>
          <cell r="J324">
            <v>238729.4</v>
          </cell>
          <cell r="K324">
            <v>238729.4</v>
          </cell>
          <cell r="L324">
            <v>238729.4</v>
          </cell>
          <cell r="M324">
            <v>716188.2</v>
          </cell>
          <cell r="N324">
            <v>0</v>
          </cell>
          <cell r="O324">
            <v>110929.45999999999</v>
          </cell>
          <cell r="P324">
            <v>110929.45999999999</v>
          </cell>
          <cell r="Q324">
            <v>110929.45999999999</v>
          </cell>
          <cell r="R324">
            <v>332788.38</v>
          </cell>
          <cell r="S324">
            <v>589256</v>
          </cell>
          <cell r="T324">
            <v>589256</v>
          </cell>
          <cell r="U324">
            <v>589256</v>
          </cell>
          <cell r="V324">
            <v>589256</v>
          </cell>
        </row>
        <row r="325">
          <cell r="D325">
            <v>0</v>
          </cell>
          <cell r="E325">
            <v>277240</v>
          </cell>
          <cell r="F325">
            <v>334600</v>
          </cell>
          <cell r="G325">
            <v>334600</v>
          </cell>
          <cell r="H325">
            <v>946440</v>
          </cell>
          <cell r="I325">
            <v>0</v>
          </cell>
          <cell r="J325">
            <v>226189.6</v>
          </cell>
          <cell r="K325">
            <v>226189.6</v>
          </cell>
          <cell r="L325">
            <v>226189.6</v>
          </cell>
          <cell r="M325">
            <v>678568.8</v>
          </cell>
          <cell r="N325">
            <v>0</v>
          </cell>
          <cell r="O325">
            <v>105102.64</v>
          </cell>
          <cell r="P325">
            <v>105102.64</v>
          </cell>
          <cell r="Q325">
            <v>105102.64</v>
          </cell>
          <cell r="R325">
            <v>315307.92</v>
          </cell>
          <cell r="S325">
            <v>558304</v>
          </cell>
          <cell r="T325">
            <v>558304</v>
          </cell>
          <cell r="U325">
            <v>558304</v>
          </cell>
          <cell r="V325">
            <v>558304</v>
          </cell>
        </row>
        <row r="326">
          <cell r="D326">
            <v>0</v>
          </cell>
          <cell r="E326">
            <v>248530</v>
          </cell>
          <cell r="F326">
            <v>299298.68</v>
          </cell>
          <cell r="G326">
            <v>299950</v>
          </cell>
          <cell r="H326">
            <v>847778.67999999993</v>
          </cell>
          <cell r="I326">
            <v>0</v>
          </cell>
          <cell r="J326">
            <v>202543.38</v>
          </cell>
          <cell r="K326">
            <v>202526.24000000002</v>
          </cell>
          <cell r="L326">
            <v>202526.24000000002</v>
          </cell>
          <cell r="M326">
            <v>607595.86</v>
          </cell>
          <cell r="N326">
            <v>0</v>
          </cell>
          <cell r="O326">
            <v>94218.58</v>
          </cell>
          <cell r="P326">
            <v>94201.44</v>
          </cell>
          <cell r="Q326">
            <v>94201.44</v>
          </cell>
          <cell r="R326">
            <v>282621.46000000002</v>
          </cell>
          <cell r="S326">
            <v>498774</v>
          </cell>
          <cell r="T326">
            <v>498774</v>
          </cell>
          <cell r="U326">
            <v>498774</v>
          </cell>
          <cell r="V326">
            <v>498774</v>
          </cell>
        </row>
        <row r="327">
          <cell r="D327" t="str">
            <v xml:space="preserve"> </v>
          </cell>
          <cell r="E327" t="str">
            <v xml:space="preserve"> </v>
          </cell>
          <cell r="F327" t="str">
            <v xml:space="preserve"> </v>
          </cell>
          <cell r="G327" t="str">
            <v xml:space="preserve"> </v>
          </cell>
          <cell r="H327" t="str">
            <v xml:space="preserve"> </v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L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O327" t="str">
            <v xml:space="preserve"> </v>
          </cell>
          <cell r="P327" t="str">
            <v xml:space="preserve"> </v>
          </cell>
          <cell r="Q327" t="str">
            <v xml:space="preserve"> </v>
          </cell>
          <cell r="R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 xml:space="preserve"> </v>
          </cell>
          <cell r="V327" t="str">
            <v xml:space="preserve"> </v>
          </cell>
        </row>
        <row r="328">
          <cell r="D328" t="str">
            <v xml:space="preserve"> </v>
          </cell>
          <cell r="E328" t="str">
            <v xml:space="preserve"> </v>
          </cell>
          <cell r="F328" t="str">
            <v xml:space="preserve"> </v>
          </cell>
          <cell r="G328" t="str">
            <v xml:space="preserve"> </v>
          </cell>
          <cell r="H328" t="str">
            <v xml:space="preserve"> </v>
          </cell>
          <cell r="I328" t="str">
            <v xml:space="preserve"> </v>
          </cell>
          <cell r="J328" t="str">
            <v xml:space="preserve"> 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 xml:space="preserve"> </v>
          </cell>
          <cell r="O328" t="str">
            <v xml:space="preserve"> </v>
          </cell>
          <cell r="P328" t="str">
            <v xml:space="preserve"> </v>
          </cell>
          <cell r="Q328" t="str">
            <v xml:space="preserve"> 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 xml:space="preserve"> </v>
          </cell>
        </row>
        <row r="329">
          <cell r="D329" t="str">
            <v xml:space="preserve"> </v>
          </cell>
          <cell r="E329" t="str">
            <v xml:space="preserve"> </v>
          </cell>
          <cell r="F329" t="str">
            <v xml:space="preserve"> </v>
          </cell>
          <cell r="G329" t="str">
            <v xml:space="preserve"> </v>
          </cell>
          <cell r="H329" t="str">
            <v xml:space="preserve"> 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 xml:space="preserve"> </v>
          </cell>
          <cell r="O329" t="str">
            <v xml:space="preserve"> 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 xml:space="preserve"> </v>
          </cell>
        </row>
        <row r="330">
          <cell r="D330" t="str">
            <v xml:space="preserve"> </v>
          </cell>
          <cell r="E330" t="str">
            <v xml:space="preserve"> </v>
          </cell>
          <cell r="F330" t="str">
            <v xml:space="preserve"> </v>
          </cell>
          <cell r="G330" t="str">
            <v xml:space="preserve"> </v>
          </cell>
          <cell r="H330" t="str">
            <v xml:space="preserve"> 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</row>
        <row r="332">
          <cell r="D332">
            <v>1096391.412</v>
          </cell>
          <cell r="E332">
            <v>1524683.85</v>
          </cell>
          <cell r="F332">
            <v>1590994.1199999999</v>
          </cell>
          <cell r="G332">
            <v>1591122.75</v>
          </cell>
          <cell r="H332">
            <v>5803192.1319999993</v>
          </cell>
          <cell r="I332">
            <v>3359987.9475000002</v>
          </cell>
          <cell r="J332">
            <v>884351.23399999994</v>
          </cell>
          <cell r="K332">
            <v>884334.09399999992</v>
          </cell>
          <cell r="L332">
            <v>884334.09399999992</v>
          </cell>
          <cell r="M332">
            <v>6013007.3695</v>
          </cell>
          <cell r="N332">
            <v>5509838.5801999997</v>
          </cell>
          <cell r="O332">
            <v>310250.68</v>
          </cell>
          <cell r="P332">
            <v>310233.53999999998</v>
          </cell>
          <cell r="Q332">
            <v>310233.53999999998</v>
          </cell>
          <cell r="R332">
            <v>6440556.3401999995</v>
          </cell>
          <cell r="S332">
            <v>1646334</v>
          </cell>
          <cell r="T332">
            <v>1646334</v>
          </cell>
          <cell r="U332">
            <v>1646334</v>
          </cell>
          <cell r="V332">
            <v>1646334</v>
          </cell>
        </row>
        <row r="336">
          <cell r="D336" t="str">
            <v>Q113</v>
          </cell>
          <cell r="E336" t="str">
            <v>Q213</v>
          </cell>
          <cell r="F336" t="str">
            <v>Q313</v>
          </cell>
          <cell r="G336" t="str">
            <v>Q413</v>
          </cell>
          <cell r="H336">
            <v>2013</v>
          </cell>
          <cell r="I336" t="str">
            <v>Q114</v>
          </cell>
          <cell r="J336" t="str">
            <v>Q214</v>
          </cell>
          <cell r="K336" t="str">
            <v>Q314</v>
          </cell>
          <cell r="L336" t="str">
            <v>Q414</v>
          </cell>
          <cell r="M336">
            <v>2014</v>
          </cell>
          <cell r="N336" t="str">
            <v>Q115</v>
          </cell>
          <cell r="O336" t="str">
            <v>Q215</v>
          </cell>
          <cell r="P336" t="str">
            <v>Q315</v>
          </cell>
          <cell r="Q336" t="str">
            <v>Q415</v>
          </cell>
          <cell r="R336">
            <v>2015</v>
          </cell>
          <cell r="S336" t="str">
            <v>Q116</v>
          </cell>
          <cell r="T336" t="str">
            <v>Q216</v>
          </cell>
          <cell r="U336" t="str">
            <v>Q316</v>
          </cell>
          <cell r="V336" t="str">
            <v>Q416</v>
          </cell>
        </row>
        <row r="338"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</row>
        <row r="339"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-438300</v>
          </cell>
          <cell r="T346">
            <v>0</v>
          </cell>
          <cell r="U346">
            <v>0</v>
          </cell>
          <cell r="V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 xml:space="preserve"> </v>
          </cell>
          <cell r="K351" t="str">
            <v xml:space="preserve"> </v>
          </cell>
          <cell r="L351" t="str">
            <v xml:space="preserve"> </v>
          </cell>
          <cell r="M351" t="str">
            <v xml:space="preserve"> </v>
          </cell>
          <cell r="N351" t="str">
            <v xml:space="preserve"> </v>
          </cell>
          <cell r="O351" t="str">
            <v xml:space="preserve"> </v>
          </cell>
          <cell r="P351" t="str">
            <v xml:space="preserve"> </v>
          </cell>
          <cell r="Q351" t="str">
            <v xml:space="preserve"> </v>
          </cell>
          <cell r="R351" t="str">
            <v xml:space="preserve"> </v>
          </cell>
          <cell r="S351" t="str">
            <v xml:space="preserve"> </v>
          </cell>
          <cell r="T351" t="str">
            <v xml:space="preserve"> </v>
          </cell>
          <cell r="U351" t="str">
            <v xml:space="preserve"> </v>
          </cell>
          <cell r="V351" t="str">
            <v xml:space="preserve"> 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G352" t="str">
            <v xml:space="preserve"> </v>
          </cell>
          <cell r="H352" t="str">
            <v xml:space="preserve"> </v>
          </cell>
          <cell r="I352" t="str">
            <v xml:space="preserve"> </v>
          </cell>
          <cell r="J352" t="str">
            <v xml:space="preserve"> </v>
          </cell>
          <cell r="K352" t="str">
            <v xml:space="preserve"> </v>
          </cell>
          <cell r="L352" t="str">
            <v xml:space="preserve"> </v>
          </cell>
          <cell r="M352" t="str">
            <v xml:space="preserve"> </v>
          </cell>
          <cell r="N352" t="str">
            <v xml:space="preserve"> </v>
          </cell>
          <cell r="O352" t="str">
            <v xml:space="preserve"> </v>
          </cell>
          <cell r="P352" t="str">
            <v xml:space="preserve"> </v>
          </cell>
          <cell r="Q352" t="str">
            <v xml:space="preserve"> </v>
          </cell>
          <cell r="R352" t="str">
            <v xml:space="preserve"> </v>
          </cell>
          <cell r="S352" t="str">
            <v xml:space="preserve"> </v>
          </cell>
          <cell r="T352" t="str">
            <v xml:space="preserve"> </v>
          </cell>
          <cell r="U352" t="str">
            <v xml:space="preserve"> </v>
          </cell>
          <cell r="V352" t="str">
            <v xml:space="preserve"> </v>
          </cell>
        </row>
        <row r="353">
          <cell r="D353" t="str">
            <v xml:space="preserve"> </v>
          </cell>
          <cell r="E353" t="str">
            <v xml:space="preserve"> </v>
          </cell>
          <cell r="F353" t="str">
            <v xml:space="preserve"> </v>
          </cell>
          <cell r="G353" t="str">
            <v xml:space="preserve"> </v>
          </cell>
          <cell r="H353" t="str">
            <v xml:space="preserve"> </v>
          </cell>
          <cell r="I353" t="str">
            <v xml:space="preserve"> </v>
          </cell>
          <cell r="J353" t="str">
            <v xml:space="preserve"> </v>
          </cell>
          <cell r="K353" t="str">
            <v xml:space="preserve"> </v>
          </cell>
          <cell r="L353" t="str">
            <v xml:space="preserve"> </v>
          </cell>
          <cell r="M353" t="str">
            <v xml:space="preserve"> </v>
          </cell>
          <cell r="N353" t="str">
            <v xml:space="preserve"> </v>
          </cell>
          <cell r="O353" t="str">
            <v xml:space="preserve"> </v>
          </cell>
          <cell r="P353" t="str">
            <v xml:space="preserve"> </v>
          </cell>
          <cell r="Q353" t="str">
            <v xml:space="preserve"> </v>
          </cell>
          <cell r="R353" t="str">
            <v xml:space="preserve"> </v>
          </cell>
          <cell r="S353" t="str">
            <v xml:space="preserve"> </v>
          </cell>
          <cell r="T353" t="str">
            <v xml:space="preserve"> </v>
          </cell>
          <cell r="U353" t="str">
            <v xml:space="preserve"> </v>
          </cell>
          <cell r="V353" t="str">
            <v xml:space="preserve"> </v>
          </cell>
        </row>
        <row r="354">
          <cell r="D354" t="str">
            <v xml:space="preserve"> </v>
          </cell>
          <cell r="E354" t="str">
            <v xml:space="preserve"> </v>
          </cell>
          <cell r="F354" t="str">
            <v xml:space="preserve"> </v>
          </cell>
          <cell r="G354" t="str">
            <v xml:space="preserve"> </v>
          </cell>
          <cell r="H354" t="str">
            <v xml:space="preserve"> </v>
          </cell>
          <cell r="I354" t="str">
            <v xml:space="preserve"> </v>
          </cell>
          <cell r="J354" t="str">
            <v xml:space="preserve"> </v>
          </cell>
          <cell r="K354" t="str">
            <v xml:space="preserve"> </v>
          </cell>
          <cell r="L354" t="str">
            <v xml:space="preserve"> </v>
          </cell>
          <cell r="M354" t="str">
            <v xml:space="preserve"> </v>
          </cell>
          <cell r="N354" t="str">
            <v xml:space="preserve"> </v>
          </cell>
          <cell r="O354" t="str">
            <v xml:space="preserve"> </v>
          </cell>
          <cell r="P354" t="str">
            <v xml:space="preserve"> </v>
          </cell>
          <cell r="Q354" t="str">
            <v xml:space="preserve"> </v>
          </cell>
          <cell r="R354" t="str">
            <v xml:space="preserve"> </v>
          </cell>
          <cell r="S354" t="str">
            <v xml:space="preserve"> </v>
          </cell>
          <cell r="T354" t="str">
            <v xml:space="preserve"> </v>
          </cell>
          <cell r="U354" t="str">
            <v xml:space="preserve"> </v>
          </cell>
          <cell r="V354" t="str">
            <v xml:space="preserve"> 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-438300</v>
          </cell>
          <cell r="T356">
            <v>0</v>
          </cell>
          <cell r="U356">
            <v>0</v>
          </cell>
          <cell r="V356">
            <v>0</v>
          </cell>
        </row>
        <row r="359">
          <cell r="D359" t="str">
            <v>Q113</v>
          </cell>
          <cell r="E359" t="str">
            <v>Q213</v>
          </cell>
          <cell r="F359" t="str">
            <v>Q313</v>
          </cell>
          <cell r="G359" t="str">
            <v>Q413</v>
          </cell>
          <cell r="H359">
            <v>2013</v>
          </cell>
          <cell r="I359" t="str">
            <v>Q114</v>
          </cell>
          <cell r="J359" t="str">
            <v>Q214</v>
          </cell>
          <cell r="K359" t="str">
            <v>Q314</v>
          </cell>
          <cell r="L359" t="str">
            <v>Q414</v>
          </cell>
          <cell r="M359">
            <v>2014</v>
          </cell>
          <cell r="N359" t="str">
            <v>Q115</v>
          </cell>
          <cell r="O359" t="str">
            <v>Q215</v>
          </cell>
          <cell r="P359" t="str">
            <v>Q315</v>
          </cell>
          <cell r="Q359" t="str">
            <v>Q415</v>
          </cell>
          <cell r="R359">
            <v>2015</v>
          </cell>
          <cell r="S359" t="str">
            <v>Q116</v>
          </cell>
          <cell r="T359" t="str">
            <v>Q216</v>
          </cell>
          <cell r="U359" t="str">
            <v>Q316</v>
          </cell>
          <cell r="V359" t="str">
            <v>Q416</v>
          </cell>
        </row>
        <row r="364"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</row>
        <row r="365"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</row>
        <row r="366"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</row>
        <row r="368"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</row>
        <row r="369">
          <cell r="D369">
            <v>206847.69</v>
          </cell>
          <cell r="E369">
            <v>522.69000000000005</v>
          </cell>
          <cell r="F369">
            <v>0</v>
          </cell>
          <cell r="G369">
            <v>0</v>
          </cell>
          <cell r="H369">
            <v>51842.595000000001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</row>
        <row r="370">
          <cell r="D370">
            <v>4159289.1975000002</v>
          </cell>
          <cell r="E370">
            <v>3925150.4475000002</v>
          </cell>
          <cell r="F370">
            <v>3642569.1975000002</v>
          </cell>
          <cell r="G370">
            <v>3359987.9475000002</v>
          </cell>
          <cell r="H370">
            <v>3771749.1975000002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</row>
        <row r="371">
          <cell r="D371">
            <v>7068028.2422000002</v>
          </cell>
          <cell r="E371">
            <v>6802188.1421999997</v>
          </cell>
          <cell r="F371">
            <v>6481346.6421999997</v>
          </cell>
          <cell r="G371">
            <v>6160505.1421999997</v>
          </cell>
          <cell r="H371">
            <v>6628017.0422</v>
          </cell>
          <cell r="I371">
            <v>6160505.1421999997</v>
          </cell>
          <cell r="J371">
            <v>5943616.2882000003</v>
          </cell>
          <cell r="K371">
            <v>5726727.4342</v>
          </cell>
          <cell r="L371">
            <v>5509838.5801999997</v>
          </cell>
          <cell r="M371">
            <v>5835171.8611999992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</row>
        <row r="372"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</row>
        <row r="373">
          <cell r="D373">
            <v>11199690</v>
          </cell>
          <cell r="E373">
            <v>11199690</v>
          </cell>
          <cell r="F373">
            <v>11199690</v>
          </cell>
          <cell r="G373">
            <v>11199690</v>
          </cell>
          <cell r="H373">
            <v>11199690</v>
          </cell>
          <cell r="I373">
            <v>11199690</v>
          </cell>
          <cell r="J373">
            <v>11199690</v>
          </cell>
          <cell r="K373">
            <v>11199690</v>
          </cell>
          <cell r="L373">
            <v>11199690</v>
          </cell>
          <cell r="M373">
            <v>11199690</v>
          </cell>
          <cell r="N373">
            <v>11199690</v>
          </cell>
          <cell r="O373">
            <v>11199690</v>
          </cell>
          <cell r="P373">
            <v>11199690</v>
          </cell>
          <cell r="Q373">
            <v>11199690</v>
          </cell>
          <cell r="R373">
            <v>11199690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</row>
        <row r="374">
          <cell r="D374">
            <v>8232895.1399999997</v>
          </cell>
          <cell r="E374">
            <v>7940285.1399999997</v>
          </cell>
          <cell r="F374">
            <v>7587135.1399999997</v>
          </cell>
          <cell r="G374">
            <v>7233985.1399999997</v>
          </cell>
          <cell r="H374">
            <v>7748575.1399999997</v>
          </cell>
          <cell r="I374">
            <v>7233985.1399999997</v>
          </cell>
          <cell r="J374">
            <v>6995255.7400000002</v>
          </cell>
          <cell r="K374">
            <v>6756526.3399999999</v>
          </cell>
          <cell r="L374">
            <v>6517796.9399999995</v>
          </cell>
          <cell r="M374">
            <v>6875891.0399999991</v>
          </cell>
          <cell r="N374">
            <v>6517796.9399999995</v>
          </cell>
          <cell r="O374">
            <v>6406867.4799999995</v>
          </cell>
          <cell r="P374">
            <v>6295938.0199999996</v>
          </cell>
          <cell r="Q374">
            <v>6185008.5599999996</v>
          </cell>
          <cell r="R374">
            <v>6351402.7499999991</v>
          </cell>
          <cell r="S374">
            <v>5595752.5599999996</v>
          </cell>
          <cell r="T374">
            <v>5006496.5599999996</v>
          </cell>
          <cell r="U374">
            <v>4417240.5599999996</v>
          </cell>
          <cell r="V374">
            <v>3827984.56</v>
          </cell>
        </row>
        <row r="375">
          <cell r="D375">
            <v>8474653.2000000011</v>
          </cell>
          <cell r="E375">
            <v>8197413.2000000002</v>
          </cell>
          <cell r="F375">
            <v>7862813.2000000002</v>
          </cell>
          <cell r="G375">
            <v>7528213.2000000002</v>
          </cell>
          <cell r="H375">
            <v>8015773.2000000002</v>
          </cell>
          <cell r="I375">
            <v>7528213.2000000002</v>
          </cell>
          <cell r="J375">
            <v>7302023.6000000006</v>
          </cell>
          <cell r="K375">
            <v>7075834</v>
          </cell>
          <cell r="L375">
            <v>6849644.4000000004</v>
          </cell>
          <cell r="M375">
            <v>7188928.8000000007</v>
          </cell>
          <cell r="N375">
            <v>6849644.4000000004</v>
          </cell>
          <cell r="O375">
            <v>6744541.7600000007</v>
          </cell>
          <cell r="P375">
            <v>6639439.1200000001</v>
          </cell>
          <cell r="Q375">
            <v>6534336.4800000004</v>
          </cell>
          <cell r="R375">
            <v>6691990.4400000004</v>
          </cell>
          <cell r="S375">
            <v>5976032.4800000004</v>
          </cell>
          <cell r="T375">
            <v>5417728.4800000004</v>
          </cell>
          <cell r="U375">
            <v>4859424.4800000004</v>
          </cell>
          <cell r="V375">
            <v>4301120.4800000004</v>
          </cell>
        </row>
        <row r="376">
          <cell r="D376">
            <v>6562254.6800000006</v>
          </cell>
          <cell r="E376">
            <v>6313724.6800000006</v>
          </cell>
          <cell r="F376">
            <v>6014426</v>
          </cell>
          <cell r="G376">
            <v>5714476</v>
          </cell>
          <cell r="H376">
            <v>6151220.3399999999</v>
          </cell>
          <cell r="I376">
            <v>5714476</v>
          </cell>
          <cell r="J376">
            <v>5511932.6200000001</v>
          </cell>
          <cell r="K376">
            <v>5309406.38</v>
          </cell>
          <cell r="L376">
            <v>5106880.1400000006</v>
          </cell>
          <cell r="M376">
            <v>5410673.7850000001</v>
          </cell>
          <cell r="N376">
            <v>5106880.1400000006</v>
          </cell>
          <cell r="O376">
            <v>5012661.5600000005</v>
          </cell>
          <cell r="P376">
            <v>4918460.12</v>
          </cell>
          <cell r="Q376">
            <v>4824258.68</v>
          </cell>
          <cell r="R376">
            <v>4965565.125</v>
          </cell>
          <cell r="S376">
            <v>4325484.68</v>
          </cell>
          <cell r="T376">
            <v>3826710.68</v>
          </cell>
          <cell r="U376">
            <v>3327936.68</v>
          </cell>
          <cell r="V376">
            <v>2829162.68</v>
          </cell>
        </row>
        <row r="377">
          <cell r="D377" t="str">
            <v xml:space="preserve"> </v>
          </cell>
          <cell r="E377" t="str">
            <v xml:space="preserve"> </v>
          </cell>
          <cell r="F377" t="str">
            <v xml:space="preserve"> </v>
          </cell>
          <cell r="G377" t="str">
            <v xml:space="preserve"> </v>
          </cell>
          <cell r="H377" t="str">
            <v xml:space="preserve"> </v>
          </cell>
          <cell r="I377" t="str">
            <v xml:space="preserve">  </v>
          </cell>
          <cell r="J377" t="str">
            <v xml:space="preserve"> </v>
          </cell>
          <cell r="K377" t="str">
            <v xml:space="preserve">  </v>
          </cell>
          <cell r="L377" t="str">
            <v xml:space="preserve"> </v>
          </cell>
          <cell r="M377" t="str">
            <v xml:space="preserve"> </v>
          </cell>
          <cell r="N377" t="str">
            <v xml:space="preserve">  </v>
          </cell>
          <cell r="O377" t="str">
            <v xml:space="preserve"> </v>
          </cell>
          <cell r="P377" t="str">
            <v xml:space="preserve">  </v>
          </cell>
          <cell r="Q377" t="str">
            <v xml:space="preserve"> </v>
          </cell>
          <cell r="R377" t="str">
            <v xml:space="preserve"> </v>
          </cell>
          <cell r="S377" t="str">
            <v xml:space="preserve">  </v>
          </cell>
          <cell r="T377" t="str">
            <v xml:space="preserve"> </v>
          </cell>
          <cell r="U377" t="str">
            <v xml:space="preserve"> </v>
          </cell>
          <cell r="V377" t="str">
            <v xml:space="preserve"> </v>
          </cell>
        </row>
        <row r="378">
          <cell r="D378" t="str">
            <v xml:space="preserve"> </v>
          </cell>
          <cell r="E378" t="str">
            <v xml:space="preserve"> </v>
          </cell>
          <cell r="F378" t="str">
            <v xml:space="preserve">  </v>
          </cell>
          <cell r="G378" t="str">
            <v xml:space="preserve"> </v>
          </cell>
          <cell r="H378" t="str">
            <v xml:space="preserve"> </v>
          </cell>
          <cell r="I378" t="str">
            <v xml:space="preserve">  </v>
          </cell>
          <cell r="J378" t="str">
            <v xml:space="preserve"> </v>
          </cell>
          <cell r="K378" t="str">
            <v xml:space="preserve"> </v>
          </cell>
          <cell r="L378" t="str">
            <v xml:space="preserve">  </v>
          </cell>
          <cell r="M378" t="str">
            <v xml:space="preserve"> </v>
          </cell>
          <cell r="N378" t="str">
            <v xml:space="preserve"> </v>
          </cell>
          <cell r="O378" t="str">
            <v xml:space="preserve"> </v>
          </cell>
          <cell r="P378" t="str">
            <v xml:space="preserve">  </v>
          </cell>
          <cell r="Q378" t="str">
            <v xml:space="preserve"> </v>
          </cell>
          <cell r="R378" t="str">
            <v xml:space="preserve"> </v>
          </cell>
          <cell r="S378" t="str">
            <v xml:space="preserve"> </v>
          </cell>
          <cell r="T378" t="str">
            <v xml:space="preserve">  </v>
          </cell>
          <cell r="U378" t="str">
            <v xml:space="preserve"> </v>
          </cell>
          <cell r="V378" t="str">
            <v xml:space="preserve"> </v>
          </cell>
        </row>
        <row r="379">
          <cell r="D379" t="str">
            <v xml:space="preserve"> </v>
          </cell>
          <cell r="E379" t="str">
            <v xml:space="preserve"> </v>
          </cell>
          <cell r="F379" t="str">
            <v xml:space="preserve"> </v>
          </cell>
          <cell r="G379" t="str">
            <v xml:space="preserve">  </v>
          </cell>
          <cell r="H379" t="str">
            <v xml:space="preserve"> </v>
          </cell>
          <cell r="I379" t="str">
            <v xml:space="preserve"> </v>
          </cell>
          <cell r="J379" t="str">
            <v xml:space="preserve"> </v>
          </cell>
          <cell r="K379" t="str">
            <v xml:space="preserve"> </v>
          </cell>
          <cell r="L379" t="str">
            <v xml:space="preserve">  </v>
          </cell>
          <cell r="M379" t="str">
            <v xml:space="preserve"> </v>
          </cell>
          <cell r="N379" t="str">
            <v xml:space="preserve"> </v>
          </cell>
          <cell r="O379" t="str">
            <v xml:space="preserve"> </v>
          </cell>
          <cell r="P379" t="str">
            <v xml:space="preserve">  </v>
          </cell>
          <cell r="Q379" t="str">
            <v xml:space="preserve"> </v>
          </cell>
          <cell r="R379" t="str">
            <v xml:space="preserve"> </v>
          </cell>
          <cell r="S379" t="str">
            <v xml:space="preserve"> </v>
          </cell>
          <cell r="T379" t="str">
            <v xml:space="preserve"> </v>
          </cell>
          <cell r="U379" t="str">
            <v xml:space="preserve">  </v>
          </cell>
          <cell r="V379" t="str">
            <v xml:space="preserve"> </v>
          </cell>
        </row>
        <row r="380">
          <cell r="D380" t="str">
            <v xml:space="preserve"> </v>
          </cell>
          <cell r="E380" t="str">
            <v xml:space="preserve"> </v>
          </cell>
          <cell r="F380" t="str">
            <v xml:space="preserve"> </v>
          </cell>
          <cell r="G380" t="str">
            <v xml:space="preserve"> </v>
          </cell>
          <cell r="H380" t="str">
            <v xml:space="preserve"> </v>
          </cell>
          <cell r="I380" t="str">
            <v xml:space="preserve"> </v>
          </cell>
          <cell r="J380" t="str">
            <v xml:space="preserve"> </v>
          </cell>
          <cell r="K380" t="str">
            <v xml:space="preserve"> </v>
          </cell>
          <cell r="L380" t="str">
            <v xml:space="preserve">  </v>
          </cell>
          <cell r="M380" t="str">
            <v xml:space="preserve"> </v>
          </cell>
          <cell r="N380" t="str">
            <v xml:space="preserve"> </v>
          </cell>
          <cell r="O380" t="str">
            <v xml:space="preserve"> </v>
          </cell>
          <cell r="P380" t="str">
            <v xml:space="preserve">  </v>
          </cell>
          <cell r="Q380" t="str">
            <v xml:space="preserve"> </v>
          </cell>
          <cell r="R380" t="str">
            <v xml:space="preserve"> </v>
          </cell>
          <cell r="S380" t="str">
            <v xml:space="preserve"> </v>
          </cell>
          <cell r="T380" t="str">
            <v xml:space="preserve"> </v>
          </cell>
          <cell r="U380" t="str">
            <v xml:space="preserve"> </v>
          </cell>
          <cell r="V380" t="str">
            <v xml:space="preserve"> </v>
          </cell>
        </row>
        <row r="382">
          <cell r="D382">
            <v>45903658.149700001</v>
          </cell>
          <cell r="E382">
            <v>44378974.299699999</v>
          </cell>
          <cell r="F382">
            <v>42787980.179700002</v>
          </cell>
          <cell r="G382">
            <v>41196857.429700002</v>
          </cell>
          <cell r="H382">
            <v>43566867.514699996</v>
          </cell>
          <cell r="I382">
            <v>37836869.482199997</v>
          </cell>
          <cell r="J382">
            <v>36952518.248199999</v>
          </cell>
          <cell r="K382">
            <v>36068184.154200003</v>
          </cell>
          <cell r="L382">
            <v>35183850.060199998</v>
          </cell>
          <cell r="M382">
            <v>36510355.486199997</v>
          </cell>
          <cell r="N382">
            <v>29674011.479999997</v>
          </cell>
          <cell r="O382">
            <v>29363760.800000004</v>
          </cell>
          <cell r="P382">
            <v>29053527.260000002</v>
          </cell>
          <cell r="Q382">
            <v>28743293.719999999</v>
          </cell>
          <cell r="R382">
            <v>29208648.315000001</v>
          </cell>
          <cell r="S382">
            <v>15897269.719999999</v>
          </cell>
          <cell r="T382">
            <v>14250935.719999999</v>
          </cell>
          <cell r="U382">
            <v>12604601.719999999</v>
          </cell>
          <cell r="V382">
            <v>10958267.720000001</v>
          </cell>
        </row>
        <row r="384">
          <cell r="D384">
            <v>22</v>
          </cell>
          <cell r="E384">
            <v>22</v>
          </cell>
          <cell r="F384">
            <v>22</v>
          </cell>
          <cell r="G384">
            <v>22</v>
          </cell>
          <cell r="H384">
            <v>22</v>
          </cell>
          <cell r="I384">
            <v>22.25</v>
          </cell>
          <cell r="J384">
            <v>22.25</v>
          </cell>
          <cell r="K384">
            <v>22.25</v>
          </cell>
          <cell r="L384">
            <v>22.25</v>
          </cell>
          <cell r="M384">
            <v>22.25</v>
          </cell>
          <cell r="N384">
            <v>22.5</v>
          </cell>
          <cell r="O384">
            <v>22.5</v>
          </cell>
          <cell r="P384">
            <v>22.5</v>
          </cell>
          <cell r="Q384">
            <v>22.5</v>
          </cell>
          <cell r="R384">
            <v>22.5</v>
          </cell>
          <cell r="S384">
            <v>22.75</v>
          </cell>
          <cell r="T384">
            <v>22.75</v>
          </cell>
          <cell r="U384">
            <v>22.75</v>
          </cell>
          <cell r="V384">
            <v>22.75</v>
          </cell>
        </row>
        <row r="386">
          <cell r="D386">
            <v>2086529.9158954546</v>
          </cell>
          <cell r="E386">
            <v>2017226.1045318181</v>
          </cell>
          <cell r="F386">
            <v>1944908.1899863638</v>
          </cell>
          <cell r="G386">
            <v>1872584.4286227273</v>
          </cell>
          <cell r="H386">
            <v>1980312.159759091</v>
          </cell>
          <cell r="I386">
            <v>1700533.4598741571</v>
          </cell>
          <cell r="J386">
            <v>1660787.3369977528</v>
          </cell>
          <cell r="K386">
            <v>1621041.9844584272</v>
          </cell>
          <cell r="L386">
            <v>1581296.6319191011</v>
          </cell>
          <cell r="M386">
            <v>1640914.8533123594</v>
          </cell>
          <cell r="N386">
            <v>1318844.9546666665</v>
          </cell>
          <cell r="O386">
            <v>1305056.0355555557</v>
          </cell>
          <cell r="P386">
            <v>1291267.8782222222</v>
          </cell>
          <cell r="Q386">
            <v>1277479.7208888889</v>
          </cell>
          <cell r="R386">
            <v>1298162.1473333333</v>
          </cell>
          <cell r="S386">
            <v>698781.08659340651</v>
          </cell>
          <cell r="T386">
            <v>626414.75692307681</v>
          </cell>
          <cell r="U386">
            <v>554048.42725274723</v>
          </cell>
          <cell r="V386">
            <v>481682.0975824176</v>
          </cell>
        </row>
        <row r="388">
          <cell r="D388">
            <v>2812008</v>
          </cell>
          <cell r="E388">
            <v>2724508</v>
          </cell>
          <cell r="F388">
            <v>2637008</v>
          </cell>
          <cell r="G388">
            <v>2549508</v>
          </cell>
          <cell r="H388">
            <v>2680758</v>
          </cell>
          <cell r="I388">
            <v>2341427</v>
          </cell>
          <cell r="J388">
            <v>2294120</v>
          </cell>
          <cell r="K388">
            <v>2246814</v>
          </cell>
          <cell r="L388">
            <v>2199508</v>
          </cell>
          <cell r="M388">
            <v>2270467.25</v>
          </cell>
          <cell r="N388">
            <v>1898979</v>
          </cell>
          <cell r="O388">
            <v>1882488</v>
          </cell>
          <cell r="P388">
            <v>1865998</v>
          </cell>
          <cell r="Q388">
            <v>1849508</v>
          </cell>
          <cell r="R388">
            <v>1874243.25</v>
          </cell>
          <cell r="S388">
            <v>1323708</v>
          </cell>
          <cell r="T388">
            <v>1236208</v>
          </cell>
          <cell r="U388">
            <v>1148708</v>
          </cell>
          <cell r="V388">
            <v>1061208</v>
          </cell>
        </row>
        <row r="390">
          <cell r="D390">
            <v>725478.08410454541</v>
          </cell>
          <cell r="E390">
            <v>707281.89546818193</v>
          </cell>
          <cell r="F390">
            <v>692099.81001363625</v>
          </cell>
          <cell r="G390">
            <v>676923.57137727272</v>
          </cell>
          <cell r="H390">
            <v>700445.84024090902</v>
          </cell>
          <cell r="I390">
            <v>640893.5401258429</v>
          </cell>
          <cell r="J390">
            <v>633332.66300224722</v>
          </cell>
          <cell r="K390">
            <v>625772.01554157282</v>
          </cell>
          <cell r="L390">
            <v>618211.36808089889</v>
          </cell>
          <cell r="M390">
            <v>629552.39668764058</v>
          </cell>
          <cell r="N390">
            <v>580134.04533333355</v>
          </cell>
          <cell r="O390">
            <v>577431.96444444428</v>
          </cell>
          <cell r="P390">
            <v>574730.12177777779</v>
          </cell>
          <cell r="Q390">
            <v>572028.27911111107</v>
          </cell>
          <cell r="R390">
            <v>576081.10266666673</v>
          </cell>
          <cell r="S390">
            <v>624926.91340659349</v>
          </cell>
          <cell r="T390">
            <v>609793.24307692319</v>
          </cell>
          <cell r="U390">
            <v>594659.57274725277</v>
          </cell>
          <cell r="V390">
            <v>579525.90241758246</v>
          </cell>
        </row>
        <row r="395">
          <cell r="D395" t="str">
            <v>Q113</v>
          </cell>
          <cell r="E395" t="str">
            <v>Q213</v>
          </cell>
          <cell r="F395" t="str">
            <v>Q313</v>
          </cell>
          <cell r="G395" t="str">
            <v>Q413</v>
          </cell>
          <cell r="H395">
            <v>2013</v>
          </cell>
          <cell r="I395" t="str">
            <v>Q114</v>
          </cell>
          <cell r="J395" t="str">
            <v>Q214</v>
          </cell>
          <cell r="K395" t="str">
            <v>Q314</v>
          </cell>
          <cell r="L395" t="str">
            <v>Q414</v>
          </cell>
          <cell r="M395">
            <v>2014</v>
          </cell>
          <cell r="N395" t="str">
            <v>Q115</v>
          </cell>
          <cell r="O395" t="str">
            <v>Q215</v>
          </cell>
          <cell r="P395" t="str">
            <v>Q315</v>
          </cell>
          <cell r="Q395" t="str">
            <v>Q415</v>
          </cell>
          <cell r="R395">
            <v>2015</v>
          </cell>
          <cell r="S395" t="str">
            <v>Q116</v>
          </cell>
          <cell r="T395" t="str">
            <v>Q216</v>
          </cell>
          <cell r="U395" t="str">
            <v>Q316</v>
          </cell>
          <cell r="V395" t="str">
            <v>Q416</v>
          </cell>
        </row>
        <row r="397">
          <cell r="D397">
            <v>24443808.375</v>
          </cell>
          <cell r="E397">
            <v>24489298.207772546</v>
          </cell>
          <cell r="F397">
            <v>24537991.823022023</v>
          </cell>
          <cell r="G397">
            <v>25988369.751916565</v>
          </cell>
          <cell r="H397">
            <v>99459468.157711118</v>
          </cell>
          <cell r="I397">
            <v>26038389.483718455</v>
          </cell>
          <cell r="J397">
            <v>26110413.552282915</v>
          </cell>
          <cell r="K397">
            <v>26187729.939136859</v>
          </cell>
          <cell r="L397">
            <v>27648043.578223564</v>
          </cell>
          <cell r="M397">
            <v>105984576.5533618</v>
          </cell>
          <cell r="N397">
            <v>27694706.47238123</v>
          </cell>
          <cell r="O397">
            <v>27790407.796294004</v>
          </cell>
          <cell r="P397">
            <v>27875109.986943748</v>
          </cell>
          <cell r="Q397">
            <v>29347228.198128864</v>
          </cell>
          <cell r="R397">
            <v>112707452.45374785</v>
          </cell>
          <cell r="S397">
            <v>29391847.130230524</v>
          </cell>
          <cell r="T397">
            <v>29450646.146171834</v>
          </cell>
          <cell r="U397">
            <v>29556161.412665632</v>
          </cell>
          <cell r="V397">
            <v>31059823.448707633</v>
          </cell>
        </row>
        <row r="399">
          <cell r="D399">
            <v>0.14119999999999999</v>
          </cell>
          <cell r="E399">
            <v>0.14119999999999999</v>
          </cell>
          <cell r="F399">
            <v>0.14119999999999999</v>
          </cell>
          <cell r="G399">
            <v>0.14119999999999999</v>
          </cell>
          <cell r="H399">
            <v>0.14119999999999999</v>
          </cell>
          <cell r="I399">
            <v>0.14119999999999999</v>
          </cell>
          <cell r="J399">
            <v>0.14119999999999999</v>
          </cell>
          <cell r="K399">
            <v>0.14119999999999999</v>
          </cell>
          <cell r="L399">
            <v>0.14119999999999999</v>
          </cell>
          <cell r="M399">
            <v>0.14119999999999999</v>
          </cell>
          <cell r="N399">
            <v>0.14119999999999999</v>
          </cell>
          <cell r="O399">
            <v>0.14119999999999999</v>
          </cell>
          <cell r="P399">
            <v>0.14119999999999999</v>
          </cell>
          <cell r="Q399">
            <v>0.14119999999999999</v>
          </cell>
          <cell r="R399">
            <v>0.14119999999999999</v>
          </cell>
          <cell r="S399">
            <v>0.14119999999999999</v>
          </cell>
          <cell r="T399">
            <v>0.14119999999999999</v>
          </cell>
          <cell r="U399">
            <v>0.14119999999999999</v>
          </cell>
          <cell r="V399">
            <v>0.14119999999999999</v>
          </cell>
        </row>
        <row r="401">
          <cell r="D401">
            <v>3451465.7425499996</v>
          </cell>
          <cell r="E401">
            <v>3457888.9069374832</v>
          </cell>
          <cell r="F401">
            <v>3464764.4454107094</v>
          </cell>
          <cell r="G401">
            <v>3669557.808970619</v>
          </cell>
          <cell r="H401">
            <v>14043676.903868809</v>
          </cell>
          <cell r="I401">
            <v>3676620.5951010454</v>
          </cell>
          <cell r="J401">
            <v>3686790.3935823473</v>
          </cell>
          <cell r="K401">
            <v>3697707.4674061243</v>
          </cell>
          <cell r="L401">
            <v>3903903.753245167</v>
          </cell>
          <cell r="M401">
            <v>14965022.209334686</v>
          </cell>
          <cell r="N401">
            <v>3910492.5539002297</v>
          </cell>
          <cell r="O401">
            <v>3924005.5808367133</v>
          </cell>
          <cell r="P401">
            <v>3935965.5301564569</v>
          </cell>
          <cell r="Q401">
            <v>4143828.6215757956</v>
          </cell>
          <cell r="R401">
            <v>15914292.286469197</v>
          </cell>
          <cell r="S401">
            <v>4150128.8147885497</v>
          </cell>
          <cell r="T401">
            <v>4158431.2358394628</v>
          </cell>
          <cell r="U401">
            <v>4173329.9914683867</v>
          </cell>
          <cell r="V401">
            <v>4385647.0709575173</v>
          </cell>
        </row>
        <row r="404">
          <cell r="D404">
            <v>22</v>
          </cell>
          <cell r="E404">
            <v>22</v>
          </cell>
          <cell r="F404">
            <v>22</v>
          </cell>
          <cell r="G404">
            <v>22</v>
          </cell>
          <cell r="H404">
            <v>22</v>
          </cell>
          <cell r="I404">
            <v>22.25</v>
          </cell>
          <cell r="J404">
            <v>22.25</v>
          </cell>
          <cell r="K404">
            <v>22.25</v>
          </cell>
          <cell r="L404">
            <v>22.25</v>
          </cell>
          <cell r="M404">
            <v>22.25</v>
          </cell>
          <cell r="N404">
            <v>22.5</v>
          </cell>
          <cell r="O404">
            <v>22.5</v>
          </cell>
          <cell r="P404">
            <v>22.5</v>
          </cell>
          <cell r="Q404">
            <v>22.5</v>
          </cell>
          <cell r="R404">
            <v>22.5</v>
          </cell>
          <cell r="S404">
            <v>22.75</v>
          </cell>
          <cell r="T404">
            <v>22.75</v>
          </cell>
          <cell r="U404">
            <v>22.75</v>
          </cell>
          <cell r="V404">
            <v>22.75</v>
          </cell>
        </row>
        <row r="406">
          <cell r="D406">
            <v>0.05</v>
          </cell>
          <cell r="E406">
            <v>0.05</v>
          </cell>
          <cell r="F406">
            <v>0.05</v>
          </cell>
          <cell r="G406">
            <v>0.05</v>
          </cell>
          <cell r="H406">
            <v>0.05</v>
          </cell>
          <cell r="I406">
            <v>0.05</v>
          </cell>
          <cell r="J406">
            <v>0.05</v>
          </cell>
          <cell r="K406">
            <v>0.05</v>
          </cell>
          <cell r="L406">
            <v>0.05</v>
          </cell>
          <cell r="M406">
            <v>0.05</v>
          </cell>
          <cell r="N406">
            <v>0.05</v>
          </cell>
          <cell r="O406">
            <v>0.05</v>
          </cell>
          <cell r="P406">
            <v>0.05</v>
          </cell>
          <cell r="Q406">
            <v>0.05</v>
          </cell>
          <cell r="R406">
            <v>0.05</v>
          </cell>
          <cell r="S406">
            <v>0.05</v>
          </cell>
          <cell r="T406">
            <v>0.05</v>
          </cell>
          <cell r="U406">
            <v>0.05</v>
          </cell>
          <cell r="V406">
            <v>0.05</v>
          </cell>
        </row>
        <row r="408">
          <cell r="D408">
            <v>20.9</v>
          </cell>
          <cell r="E408">
            <v>20.9</v>
          </cell>
          <cell r="F408">
            <v>20.9</v>
          </cell>
          <cell r="G408">
            <v>20.9</v>
          </cell>
          <cell r="H408">
            <v>20.9</v>
          </cell>
          <cell r="I408">
            <v>21.137499999999999</v>
          </cell>
          <cell r="J408">
            <v>21.137499999999999</v>
          </cell>
          <cell r="K408">
            <v>21.137499999999999</v>
          </cell>
          <cell r="L408">
            <v>21.137499999999999</v>
          </cell>
          <cell r="M408">
            <v>21.137499999999999</v>
          </cell>
          <cell r="N408">
            <v>21.375</v>
          </cell>
          <cell r="O408">
            <v>21.375</v>
          </cell>
          <cell r="P408">
            <v>21.375</v>
          </cell>
          <cell r="Q408">
            <v>21.375</v>
          </cell>
          <cell r="R408">
            <v>21.375</v>
          </cell>
          <cell r="S408">
            <v>21.612500000000001</v>
          </cell>
          <cell r="T408">
            <v>21.612500000000001</v>
          </cell>
          <cell r="U408">
            <v>21.612500000000001</v>
          </cell>
          <cell r="V408">
            <v>21.612500000000001</v>
          </cell>
        </row>
        <row r="411">
          <cell r="D411">
            <v>165141.90155741625</v>
          </cell>
          <cell r="E411">
            <v>165449.22999700878</v>
          </cell>
          <cell r="F411">
            <v>165778.20312969902</v>
          </cell>
          <cell r="G411">
            <v>175576.92865888131</v>
          </cell>
          <cell r="H411">
            <v>671946.26334300532</v>
          </cell>
          <cell r="I411">
            <v>173938.2895376012</v>
          </cell>
          <cell r="J411">
            <v>174419.41542672252</v>
          </cell>
          <cell r="K411">
            <v>174935.89437758128</v>
          </cell>
          <cell r="L411">
            <v>184690.89311627048</v>
          </cell>
          <cell r="M411">
            <v>707984.4924581754</v>
          </cell>
          <cell r="N411">
            <v>182947.02006550782</v>
          </cell>
          <cell r="O411">
            <v>183579.20846019711</v>
          </cell>
          <cell r="P411">
            <v>184138.73825293366</v>
          </cell>
          <cell r="Q411">
            <v>193863.32732518343</v>
          </cell>
          <cell r="R411">
            <v>744528.29410382197</v>
          </cell>
          <cell r="S411">
            <v>192024.46800641061</v>
          </cell>
          <cell r="T411">
            <v>192408.61704289011</v>
          </cell>
          <cell r="U411">
            <v>193097.97531374838</v>
          </cell>
          <cell r="V411">
            <v>202921.78465968848</v>
          </cell>
        </row>
        <row r="415">
          <cell r="D415" t="str">
            <v>Q113</v>
          </cell>
          <cell r="E415" t="str">
            <v>Q213</v>
          </cell>
          <cell r="F415" t="str">
            <v>Q313</v>
          </cell>
          <cell r="G415" t="str">
            <v>Q413</v>
          </cell>
          <cell r="H415">
            <v>2013</v>
          </cell>
          <cell r="I415" t="str">
            <v>Q114</v>
          </cell>
          <cell r="J415" t="str">
            <v>Q214</v>
          </cell>
          <cell r="K415" t="str">
            <v>Q314</v>
          </cell>
          <cell r="L415" t="str">
            <v>Q414</v>
          </cell>
          <cell r="M415">
            <v>2014</v>
          </cell>
          <cell r="N415" t="str">
            <v>Q115</v>
          </cell>
          <cell r="O415" t="str">
            <v>Q215</v>
          </cell>
          <cell r="P415" t="str">
            <v>Q315</v>
          </cell>
          <cell r="Q415" t="str">
            <v>Q415</v>
          </cell>
          <cell r="R415">
            <v>2015</v>
          </cell>
          <cell r="S415" t="str">
            <v>Q116</v>
          </cell>
          <cell r="T415" t="str">
            <v>Q216</v>
          </cell>
          <cell r="U415" t="str">
            <v>Q316</v>
          </cell>
          <cell r="V415" t="str">
            <v>Q416</v>
          </cell>
        </row>
        <row r="417">
          <cell r="D417">
            <v>152570</v>
          </cell>
          <cell r="E417">
            <v>152570</v>
          </cell>
          <cell r="F417">
            <v>152570</v>
          </cell>
          <cell r="G417">
            <v>152570</v>
          </cell>
          <cell r="H417">
            <v>610280</v>
          </cell>
          <cell r="I417">
            <v>154303.75</v>
          </cell>
          <cell r="J417">
            <v>154303.75</v>
          </cell>
          <cell r="K417">
            <v>154303.75</v>
          </cell>
          <cell r="L417">
            <v>154303.75</v>
          </cell>
          <cell r="M417">
            <v>617215</v>
          </cell>
          <cell r="N417">
            <v>156037.5</v>
          </cell>
          <cell r="O417">
            <v>156037.5</v>
          </cell>
          <cell r="P417">
            <v>156037.5</v>
          </cell>
          <cell r="Q417">
            <v>156037.5</v>
          </cell>
          <cell r="R417">
            <v>624150</v>
          </cell>
          <cell r="S417">
            <v>157771.25</v>
          </cell>
          <cell r="T417">
            <v>157771.25</v>
          </cell>
          <cell r="U417">
            <v>157771.25</v>
          </cell>
          <cell r="V417">
            <v>157771.25</v>
          </cell>
        </row>
        <row r="420">
          <cell r="D420">
            <v>22</v>
          </cell>
          <cell r="E420">
            <v>22</v>
          </cell>
          <cell r="F420">
            <v>22</v>
          </cell>
          <cell r="G420">
            <v>22</v>
          </cell>
          <cell r="H420">
            <v>22</v>
          </cell>
          <cell r="I420">
            <v>22.25</v>
          </cell>
          <cell r="J420">
            <v>22.25</v>
          </cell>
          <cell r="K420">
            <v>22.25</v>
          </cell>
          <cell r="L420">
            <v>22.25</v>
          </cell>
          <cell r="M420">
            <v>22.25</v>
          </cell>
          <cell r="N420">
            <v>22.5</v>
          </cell>
          <cell r="O420">
            <v>22.5</v>
          </cell>
          <cell r="P420">
            <v>22.5</v>
          </cell>
          <cell r="Q420">
            <v>22.5</v>
          </cell>
          <cell r="R420">
            <v>22.5</v>
          </cell>
          <cell r="S420">
            <v>22.75</v>
          </cell>
          <cell r="T420">
            <v>22.75</v>
          </cell>
          <cell r="U420">
            <v>22.75</v>
          </cell>
          <cell r="V420">
            <v>22.75</v>
          </cell>
        </row>
        <row r="422">
          <cell r="D422">
            <v>0.05</v>
          </cell>
          <cell r="E422">
            <v>0.05</v>
          </cell>
          <cell r="F422">
            <v>0.05</v>
          </cell>
          <cell r="G422">
            <v>0.05</v>
          </cell>
          <cell r="H422">
            <v>0.05</v>
          </cell>
          <cell r="I422">
            <v>0.05</v>
          </cell>
          <cell r="J422">
            <v>0.05</v>
          </cell>
          <cell r="K422">
            <v>0.05</v>
          </cell>
          <cell r="L422">
            <v>0.05</v>
          </cell>
          <cell r="M422">
            <v>0.05</v>
          </cell>
          <cell r="N422">
            <v>0.05</v>
          </cell>
          <cell r="O422">
            <v>0.05</v>
          </cell>
          <cell r="P422">
            <v>0.05</v>
          </cell>
          <cell r="Q422">
            <v>0.05</v>
          </cell>
          <cell r="R422">
            <v>0.05</v>
          </cell>
          <cell r="S422">
            <v>0.05</v>
          </cell>
          <cell r="T422">
            <v>0.05</v>
          </cell>
          <cell r="U422">
            <v>0.05</v>
          </cell>
          <cell r="V422">
            <v>0.05</v>
          </cell>
        </row>
        <row r="424">
          <cell r="D424">
            <v>20.9</v>
          </cell>
          <cell r="E424">
            <v>20.9</v>
          </cell>
          <cell r="F424">
            <v>20.9</v>
          </cell>
          <cell r="G424">
            <v>20.9</v>
          </cell>
          <cell r="H424">
            <v>20.9</v>
          </cell>
          <cell r="I424">
            <v>21.137499999999999</v>
          </cell>
          <cell r="J424">
            <v>21.137499999999999</v>
          </cell>
          <cell r="K424">
            <v>21.137499999999999</v>
          </cell>
          <cell r="L424">
            <v>21.137499999999999</v>
          </cell>
          <cell r="M424">
            <v>21.137499999999999</v>
          </cell>
          <cell r="N424">
            <v>21.375</v>
          </cell>
          <cell r="O424">
            <v>21.375</v>
          </cell>
          <cell r="P424">
            <v>21.375</v>
          </cell>
          <cell r="Q424">
            <v>21.375</v>
          </cell>
          <cell r="R424">
            <v>21.375</v>
          </cell>
          <cell r="S424">
            <v>21.612500000000001</v>
          </cell>
          <cell r="T424">
            <v>21.612500000000001</v>
          </cell>
          <cell r="U424">
            <v>21.612500000000001</v>
          </cell>
          <cell r="V424">
            <v>21.612500000000001</v>
          </cell>
        </row>
        <row r="427">
          <cell r="D427">
            <v>7300</v>
          </cell>
          <cell r="E427">
            <v>7300</v>
          </cell>
          <cell r="F427">
            <v>7300</v>
          </cell>
          <cell r="G427">
            <v>7300</v>
          </cell>
          <cell r="H427">
            <v>29200</v>
          </cell>
          <cell r="I427">
            <v>7300</v>
          </cell>
          <cell r="J427">
            <v>7300</v>
          </cell>
          <cell r="K427">
            <v>7300</v>
          </cell>
          <cell r="L427">
            <v>7300</v>
          </cell>
          <cell r="M427">
            <v>29200</v>
          </cell>
          <cell r="N427">
            <v>7300</v>
          </cell>
          <cell r="O427">
            <v>7300</v>
          </cell>
          <cell r="P427">
            <v>7300</v>
          </cell>
          <cell r="Q427">
            <v>7300</v>
          </cell>
          <cell r="R427">
            <v>29200</v>
          </cell>
          <cell r="S427">
            <v>7300</v>
          </cell>
          <cell r="T427">
            <v>7300</v>
          </cell>
          <cell r="U427">
            <v>7300</v>
          </cell>
          <cell r="V427">
            <v>7300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3, Pg 6-8"/>
      <sheetName val="Ex 3, Pg 9-10"/>
      <sheetName val="Sch1"/>
      <sheetName val="Sch2"/>
      <sheetName val="Sch3"/>
      <sheetName val="Sch4"/>
      <sheetName val="Sch5"/>
      <sheetName val="Sch5-2"/>
      <sheetName val="Sch5-3"/>
      <sheetName val="Sch6&amp;7"/>
      <sheetName val="Sch8"/>
      <sheetName val="Sch9"/>
      <sheetName val="Sch10"/>
      <sheetName val="Macros"/>
    </sheetNames>
    <sheetDataSet>
      <sheetData sheetId="0" refreshError="1"/>
      <sheetData sheetId="1"/>
      <sheetData sheetId="2">
        <row r="1">
          <cell r="G1" t="str">
            <v>Exhibit No. 3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Pivot"/>
      <sheetName val="A (Input) Inv MO Service Charge"/>
      <sheetName val="B (Input) MO Volumes"/>
      <sheetName val="C (Input) MO ARC RRC Charges"/>
      <sheetName val="D (Output) Volume Analysis"/>
      <sheetName val="E (Calc) MO ARC-RRC Charge"/>
      <sheetName val="F (Valid) MO Service Charge"/>
      <sheetName val="G (Valid) MO ARC-RRC Charge"/>
      <sheetName val="H (Ref) Mnthly Svc Fees"/>
      <sheetName val="I (Ref) Mnthly Baseline Units"/>
      <sheetName val="I(a) (Ref) Mnth Baseline Unit %"/>
      <sheetName val="J (Ref) ARC RRC Rates"/>
      <sheetName val="K Graph (Input)"/>
      <sheetName val="L Graph (Data)"/>
      <sheetName val="M Graph (Baseline)"/>
      <sheetName val="N Graph (RU)"/>
      <sheetName val="O Graph (Charges)"/>
      <sheetName val="SLA Menu"/>
      <sheetName val="R (Input) SLA Achieved"/>
      <sheetName val="S (Calc) Service Credit"/>
      <sheetName val="T (Calc) Srvice Credt True Up"/>
      <sheetName val="U (Valid) Service Credit Sum"/>
      <sheetName val="V (Ref) At Risk"/>
      <sheetName val="W (Ref) Pool Allocation"/>
      <sheetName val="X (Ref) Original SLA"/>
      <sheetName val="(Ref) Invoice Detail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A (Input) Inv MO Service Charge"/>
      <sheetName val="B (Input) MO Volumes"/>
      <sheetName val="C (Input) MO ARC - RRC Charges"/>
      <sheetName val="D (Output)- Volume Analysis"/>
      <sheetName val="E (Calc) -MO ARC-RRC Charge"/>
      <sheetName val="F (Valid) - MO Service Charge"/>
      <sheetName val="G (Valid) - MO ARC-RRC Charge"/>
      <sheetName val="H (Ref) - Mnthly Svc Fees"/>
      <sheetName val="I (Ref) - Mnthly Baseline Units"/>
      <sheetName val="J (Ref) - ARC RRC Rates"/>
      <sheetName val="K Graph (Input)"/>
      <sheetName val="L Graph (Data)"/>
      <sheetName val="M Graph (Baseline)"/>
      <sheetName val="N Graph (RU)"/>
      <sheetName val="New Graph"/>
      <sheetName val="O Graph (Charges)"/>
      <sheetName val="SLA Menu"/>
      <sheetName val="K (Input) SLA Achieved"/>
      <sheetName val="L (Output) Service Credit"/>
      <sheetName val="M (Output) Srvice Credt True Up"/>
      <sheetName val="N (Valid) Service Credit Sum"/>
      <sheetName val="O (Ref) At Risk"/>
      <sheetName val="P (Ref) Pool Allocation"/>
      <sheetName val="Q (Ref) SLA Consolidation"/>
      <sheetName val="R (Ref) SLA Updated"/>
      <sheetName val="(Ref) IT Tower (Original)"/>
      <sheetName val="(Ref) Invoice Detail 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CYCLE 22 GL PIVOTS"/>
      <sheetName val="RIDER PIVOT"/>
      <sheetName val="DSIC PIVOT"/>
      <sheetName val="CYCLE 22 GAS COSTS PIVOT"/>
      <sheetName val="TCJA"/>
      <sheetName val="AGENCY"/>
      <sheetName val="CYCLE 22 Detail"/>
      <sheetName val="DETAIL BY CUSTOMER"/>
      <sheetName val="REFERENCE TABLE"/>
      <sheetName val="Cycle Count"/>
      <sheetName val="Sheet4"/>
      <sheetName val="Sheet2"/>
      <sheetName val="COPK"/>
      <sheetName val="Sheet5"/>
      <sheetName val="Sheet1"/>
      <sheetName val="Sheet3"/>
      <sheetName val="RATE FILING REV TYPE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99">
          <cell r="D299" t="str">
            <v>200004810814</v>
          </cell>
          <cell r="E299" t="str">
            <v>11250</v>
          </cell>
          <cell r="F299" t="str">
            <v>Cycle 22 - Chart reads</v>
          </cell>
          <cell r="G299">
            <v>5959.02</v>
          </cell>
          <cell r="H299">
            <v>2706.6</v>
          </cell>
        </row>
        <row r="300">
          <cell r="D300" t="str">
            <v>210003422818</v>
          </cell>
          <cell r="E300" t="str">
            <v>#</v>
          </cell>
          <cell r="F300" t="str">
            <v>Cycle 22 - Chart reads</v>
          </cell>
          <cell r="G300">
            <v>1738.12</v>
          </cell>
          <cell r="H300">
            <v>1790.4</v>
          </cell>
        </row>
        <row r="301">
          <cell r="D301" t="str">
            <v>200004810434</v>
          </cell>
          <cell r="E301" t="str">
            <v>10100</v>
          </cell>
          <cell r="F301" t="str">
            <v>Cycle 22 - Chart reads</v>
          </cell>
          <cell r="G301">
            <v>13215.15</v>
          </cell>
          <cell r="H301">
            <v>6216</v>
          </cell>
        </row>
        <row r="302">
          <cell r="D302" t="str">
            <v>200004810509</v>
          </cell>
          <cell r="E302" t="str">
            <v>10115</v>
          </cell>
          <cell r="F302" t="str">
            <v>Cycle 22 - Chart reads</v>
          </cell>
          <cell r="G302">
            <v>5256.33</v>
          </cell>
          <cell r="H302">
            <v>2312.1</v>
          </cell>
        </row>
        <row r="303">
          <cell r="D303" t="str">
            <v>200004810632</v>
          </cell>
          <cell r="E303" t="str">
            <v>10678</v>
          </cell>
          <cell r="F303" t="str">
            <v>Cycle 22 - Chart reads</v>
          </cell>
          <cell r="G303">
            <v>15393.08</v>
          </cell>
          <cell r="H303">
            <v>7284.3</v>
          </cell>
        </row>
        <row r="304">
          <cell r="D304" t="str">
            <v>200004810715</v>
          </cell>
          <cell r="E304" t="str">
            <v>11003</v>
          </cell>
          <cell r="F304" t="str">
            <v>Cycle 22 - Chart reads</v>
          </cell>
          <cell r="G304">
            <v>9159.6</v>
          </cell>
          <cell r="H304">
            <v>4226.7</v>
          </cell>
        </row>
        <row r="305">
          <cell r="D305" t="str">
            <v>200004810772</v>
          </cell>
          <cell r="E305" t="str">
            <v>11084</v>
          </cell>
          <cell r="F305" t="str">
            <v>Cycle 22 - Chart reads</v>
          </cell>
          <cell r="G305">
            <v>15160.86</v>
          </cell>
          <cell r="H305">
            <v>7170.4</v>
          </cell>
        </row>
        <row r="306">
          <cell r="D306" t="str">
            <v>200004810871</v>
          </cell>
          <cell r="E306" t="str">
            <v>11493</v>
          </cell>
          <cell r="F306" t="str">
            <v>Cycle 22 - Chart reads</v>
          </cell>
          <cell r="G306">
            <v>7343.54</v>
          </cell>
          <cell r="H306">
            <v>3335.9</v>
          </cell>
        </row>
        <row r="307">
          <cell r="D307" t="str">
            <v>200004811028</v>
          </cell>
          <cell r="E307" t="str">
            <v>12550</v>
          </cell>
          <cell r="F307" t="str">
            <v>Cycle 22 - Chart reads</v>
          </cell>
          <cell r="G307">
            <v>4939.8</v>
          </cell>
          <cell r="H307">
            <v>4751.8999999999996</v>
          </cell>
        </row>
        <row r="308">
          <cell r="D308" t="str">
            <v>200004811044</v>
          </cell>
          <cell r="E308" t="str">
            <v>12615</v>
          </cell>
          <cell r="F308" t="str">
            <v>Cycle 22 - Chart reads</v>
          </cell>
          <cell r="G308">
            <v>10716.94</v>
          </cell>
          <cell r="H308">
            <v>4990.6000000000004</v>
          </cell>
        </row>
        <row r="309">
          <cell r="D309" t="str">
            <v>200004811192</v>
          </cell>
          <cell r="E309" t="str">
            <v>13260</v>
          </cell>
          <cell r="F309" t="str">
            <v>Cycle 22 - Chart reads</v>
          </cell>
          <cell r="G309">
            <v>6461.82</v>
          </cell>
          <cell r="H309">
            <v>2903.4</v>
          </cell>
        </row>
        <row r="310">
          <cell r="D310" t="str">
            <v>200004811556</v>
          </cell>
          <cell r="E310" t="str">
            <v>15790</v>
          </cell>
          <cell r="F310" t="str">
            <v>Cycle 22 - Chart reads</v>
          </cell>
          <cell r="G310">
            <v>546.4</v>
          </cell>
          <cell r="H310">
            <v>7</v>
          </cell>
        </row>
        <row r="311">
          <cell r="D311" t="str">
            <v>200004811630</v>
          </cell>
          <cell r="E311" t="str">
            <v>16500</v>
          </cell>
          <cell r="F311" t="str">
            <v>Cycle 22 - Chart reads</v>
          </cell>
          <cell r="G311">
            <v>11976.03</v>
          </cell>
          <cell r="H311">
            <v>5608.2</v>
          </cell>
        </row>
        <row r="312">
          <cell r="D312" t="str">
            <v>200004812315</v>
          </cell>
          <cell r="E312" t="str">
            <v>10013</v>
          </cell>
          <cell r="F312" t="str">
            <v>Cycle 22 - Chart reads</v>
          </cell>
          <cell r="G312">
            <v>13923.59</v>
          </cell>
          <cell r="H312">
            <v>6563.5</v>
          </cell>
        </row>
        <row r="313">
          <cell r="D313" t="str">
            <v>210003386112</v>
          </cell>
          <cell r="E313" t="str">
            <v>#</v>
          </cell>
          <cell r="F313" t="str">
            <v>Cycle 22 - Chart reads</v>
          </cell>
          <cell r="G313">
            <v>21507.9</v>
          </cell>
          <cell r="H313">
            <v>10283.700000000001</v>
          </cell>
        </row>
        <row r="314">
          <cell r="D314" t="str">
            <v>210003414278</v>
          </cell>
          <cell r="E314" t="str">
            <v>#</v>
          </cell>
          <cell r="F314" t="str">
            <v>Cycle 22 - Chart reads</v>
          </cell>
          <cell r="G314">
            <v>1293.72</v>
          </cell>
          <cell r="H314">
            <v>6468.6</v>
          </cell>
        </row>
        <row r="315">
          <cell r="D315" t="str">
            <v>210003961492</v>
          </cell>
          <cell r="E315" t="str">
            <v>#</v>
          </cell>
          <cell r="F315" t="str">
            <v>Cycle 22 - Chart reads</v>
          </cell>
          <cell r="G315">
            <v>11848.41</v>
          </cell>
          <cell r="H315">
            <v>5811.8</v>
          </cell>
        </row>
        <row r="316">
          <cell r="D316" t="str">
            <v>210003965691</v>
          </cell>
          <cell r="E316" t="str">
            <v>#</v>
          </cell>
          <cell r="F316" t="str">
            <v>Cycle 22 - Chart reads</v>
          </cell>
          <cell r="G316">
            <v>13295.27</v>
          </cell>
          <cell r="H316">
            <v>6255.3</v>
          </cell>
        </row>
        <row r="317">
          <cell r="D317" t="str">
            <v>210004387663</v>
          </cell>
          <cell r="E317" t="str">
            <v>#</v>
          </cell>
          <cell r="F317" t="str">
            <v>Cycle 22 - Chart reads</v>
          </cell>
          <cell r="G317">
            <v>10418.68</v>
          </cell>
          <cell r="H317">
            <v>4844.3</v>
          </cell>
        </row>
        <row r="318">
          <cell r="D318" t="str">
            <v>210005604025</v>
          </cell>
          <cell r="E318" t="str">
            <v>#</v>
          </cell>
          <cell r="F318" t="str">
            <v>Cycle 22 - Chart reads</v>
          </cell>
          <cell r="G318">
            <v>12941.76</v>
          </cell>
          <cell r="H318">
            <v>6081.9</v>
          </cell>
        </row>
        <row r="319">
          <cell r="D319" t="str">
            <v>200004208134</v>
          </cell>
          <cell r="E319" t="str">
            <v>7500028038026</v>
          </cell>
          <cell r="F319" t="str">
            <v>Cycle 22 - Chart reads</v>
          </cell>
          <cell r="G319">
            <v>25135.88</v>
          </cell>
          <cell r="H319">
            <v>11770.7</v>
          </cell>
        </row>
        <row r="320">
          <cell r="D320" t="str">
            <v>200004810095</v>
          </cell>
          <cell r="E320" t="str">
            <v>10026</v>
          </cell>
          <cell r="F320" t="str">
            <v>Cycle 22 - Chart reads</v>
          </cell>
          <cell r="G320">
            <v>46864.75</v>
          </cell>
          <cell r="H320">
            <v>22429</v>
          </cell>
        </row>
        <row r="321">
          <cell r="D321" t="str">
            <v>200004810186</v>
          </cell>
          <cell r="E321" t="str">
            <v>10045</v>
          </cell>
          <cell r="F321" t="str">
            <v>Cycle 22 - Chart reads</v>
          </cell>
          <cell r="G321">
            <v>21818.49</v>
          </cell>
          <cell r="H321">
            <v>13669.2</v>
          </cell>
        </row>
        <row r="322">
          <cell r="D322" t="str">
            <v>200004810244</v>
          </cell>
          <cell r="E322" t="str">
            <v>10059</v>
          </cell>
          <cell r="F322" t="str">
            <v>Cycle 22 - Chart reads</v>
          </cell>
          <cell r="G322">
            <v>1081.96</v>
          </cell>
          <cell r="H322">
            <v>0</v>
          </cell>
        </row>
        <row r="323">
          <cell r="D323" t="str">
            <v>200004810269</v>
          </cell>
          <cell r="E323" t="str">
            <v>10062</v>
          </cell>
          <cell r="F323" t="str">
            <v>Cycle 22 - Chart reads</v>
          </cell>
          <cell r="G323">
            <v>11278.56</v>
          </cell>
          <cell r="H323">
            <v>7277</v>
          </cell>
        </row>
        <row r="324">
          <cell r="D324" t="str">
            <v>200004810285</v>
          </cell>
          <cell r="E324" t="str">
            <v>10069</v>
          </cell>
          <cell r="F324" t="str">
            <v>Cycle 22 - Chart reads</v>
          </cell>
          <cell r="G324">
            <v>19495.259999999998</v>
          </cell>
          <cell r="H324">
            <v>9003.9</v>
          </cell>
        </row>
        <row r="325">
          <cell r="D325" t="str">
            <v>200004810962</v>
          </cell>
          <cell r="E325" t="str">
            <v>12000</v>
          </cell>
          <cell r="F325" t="str">
            <v>Cycle 22 - Chart reads</v>
          </cell>
          <cell r="G325">
            <v>25609.26</v>
          </cell>
          <cell r="H325">
            <v>12002.9</v>
          </cell>
        </row>
        <row r="326">
          <cell r="D326" t="str">
            <v>200004811069</v>
          </cell>
          <cell r="E326" t="str">
            <v>12630</v>
          </cell>
          <cell r="F326" t="str">
            <v>Cycle 22 - Chart reads</v>
          </cell>
          <cell r="G326">
            <v>7197.7</v>
          </cell>
          <cell r="H326">
            <v>9259.2999999999993</v>
          </cell>
        </row>
        <row r="327">
          <cell r="D327" t="str">
            <v>200004811499</v>
          </cell>
          <cell r="E327" t="str">
            <v>14983</v>
          </cell>
          <cell r="F327" t="str">
            <v>Cycle 22 - Chart reads</v>
          </cell>
          <cell r="G327">
            <v>18232.689999999999</v>
          </cell>
          <cell r="H327">
            <v>8384.6</v>
          </cell>
        </row>
        <row r="328">
          <cell r="D328" t="str">
            <v>200004811697</v>
          </cell>
          <cell r="E328" t="str">
            <v>16635</v>
          </cell>
          <cell r="F328" t="str">
            <v>Cycle 22 - Chart reads</v>
          </cell>
          <cell r="G328">
            <v>17620.07</v>
          </cell>
          <cell r="H328">
            <v>8084.1</v>
          </cell>
        </row>
        <row r="329">
          <cell r="D329" t="str">
            <v>200004811713</v>
          </cell>
          <cell r="E329" t="str">
            <v>16645</v>
          </cell>
          <cell r="F329" t="str">
            <v>Cycle 22 - Chart reads</v>
          </cell>
          <cell r="G329">
            <v>16999.93</v>
          </cell>
          <cell r="H329">
            <v>16396.7</v>
          </cell>
        </row>
        <row r="330">
          <cell r="D330" t="str">
            <v>200004812018</v>
          </cell>
          <cell r="E330" t="str">
            <v>34075</v>
          </cell>
          <cell r="F330" t="str">
            <v>Cycle 22 - Chart reads</v>
          </cell>
          <cell r="G330">
            <v>27028.59</v>
          </cell>
          <cell r="H330">
            <v>12699.1</v>
          </cell>
        </row>
        <row r="331">
          <cell r="D331" t="str">
            <v>200004812281</v>
          </cell>
          <cell r="E331" t="str">
            <v>34930</v>
          </cell>
          <cell r="F331" t="str">
            <v>Cycle 22 - Chart reads</v>
          </cell>
          <cell r="G331">
            <v>12256.91</v>
          </cell>
          <cell r="H331">
            <v>5453.4</v>
          </cell>
        </row>
        <row r="332">
          <cell r="D332" t="str">
            <v>210001798714</v>
          </cell>
          <cell r="E332" t="str">
            <v>#</v>
          </cell>
          <cell r="F332" t="str">
            <v>Cycle 22 - Chart reads</v>
          </cell>
          <cell r="G332">
            <v>8277.4699999999993</v>
          </cell>
          <cell r="H332">
            <v>9286.2000000000007</v>
          </cell>
        </row>
        <row r="333">
          <cell r="D333" t="str">
            <v>210003407686</v>
          </cell>
          <cell r="E333" t="str">
            <v>#</v>
          </cell>
          <cell r="F333" t="str">
            <v>Cycle 22 - Chart reads</v>
          </cell>
          <cell r="G333">
            <v>1139.1600000000001</v>
          </cell>
          <cell r="H333">
            <v>0</v>
          </cell>
        </row>
        <row r="334">
          <cell r="D334" t="str">
            <v>210003414260</v>
          </cell>
          <cell r="E334" t="str">
            <v>#</v>
          </cell>
          <cell r="F334" t="str">
            <v>Cycle 22 - Chart reads</v>
          </cell>
          <cell r="G334">
            <v>4099.03</v>
          </cell>
          <cell r="H334">
            <v>9389.9</v>
          </cell>
        </row>
        <row r="335">
          <cell r="D335" t="str">
            <v>210003422826</v>
          </cell>
          <cell r="E335" t="str">
            <v>#</v>
          </cell>
          <cell r="F335" t="str">
            <v>Cycle 22 - Chart reads</v>
          </cell>
          <cell r="G335">
            <v>1481.9</v>
          </cell>
          <cell r="H335">
            <v>7448.3</v>
          </cell>
        </row>
        <row r="336">
          <cell r="D336" t="str">
            <v>210003970121</v>
          </cell>
          <cell r="E336" t="str">
            <v>#</v>
          </cell>
          <cell r="F336" t="str">
            <v>Cycle 22 - Chart reads</v>
          </cell>
          <cell r="G336">
            <v>10801.16</v>
          </cell>
          <cell r="H336">
            <v>8457.4</v>
          </cell>
        </row>
        <row r="337">
          <cell r="D337" t="str">
            <v>210004326786</v>
          </cell>
          <cell r="E337" t="str">
            <v>#</v>
          </cell>
          <cell r="F337" t="str">
            <v>Cycle 22 - Chart reads</v>
          </cell>
          <cell r="G337">
            <v>16887.580000000002</v>
          </cell>
          <cell r="H337">
            <v>7724.8</v>
          </cell>
        </row>
        <row r="338">
          <cell r="D338" t="str">
            <v>200004810004</v>
          </cell>
          <cell r="E338" t="str">
            <v>10010</v>
          </cell>
          <cell r="F338" t="str">
            <v>Cycle 22 - Chart reads</v>
          </cell>
          <cell r="G338">
            <v>33034.410000000003</v>
          </cell>
          <cell r="H338">
            <v>18896.7</v>
          </cell>
        </row>
        <row r="339">
          <cell r="D339" t="str">
            <v>200004810178</v>
          </cell>
          <cell r="E339" t="str">
            <v>10044</v>
          </cell>
          <cell r="F339" t="str">
            <v>Cycle 22 - Chart reads</v>
          </cell>
          <cell r="G339">
            <v>2000.51</v>
          </cell>
          <cell r="H339">
            <v>0</v>
          </cell>
        </row>
        <row r="340">
          <cell r="D340" t="str">
            <v>200004810251</v>
          </cell>
          <cell r="E340" t="str">
            <v>10060</v>
          </cell>
          <cell r="F340" t="str">
            <v>Cycle 22 - Chart reads</v>
          </cell>
          <cell r="G340">
            <v>2011.02</v>
          </cell>
          <cell r="H340">
            <v>10.1</v>
          </cell>
        </row>
        <row r="341">
          <cell r="D341" t="str">
            <v>200004810368</v>
          </cell>
          <cell r="E341" t="str">
            <v>10086</v>
          </cell>
          <cell r="F341" t="str">
            <v>Cycle 22 - Chart reads</v>
          </cell>
          <cell r="G341">
            <v>22903.03</v>
          </cell>
          <cell r="H341">
            <v>26705.3</v>
          </cell>
        </row>
        <row r="342">
          <cell r="D342" t="str">
            <v>200004810616</v>
          </cell>
          <cell r="E342" t="str">
            <v>10665</v>
          </cell>
          <cell r="F342" t="str">
            <v>Cycle 22 - Chart reads</v>
          </cell>
          <cell r="G342">
            <v>37028.720000000001</v>
          </cell>
          <cell r="H342">
            <v>17181.8</v>
          </cell>
        </row>
        <row r="343">
          <cell r="D343" t="str">
            <v>200004810640</v>
          </cell>
          <cell r="E343" t="str">
            <v>10679</v>
          </cell>
          <cell r="F343" t="str">
            <v>Cycle 22 - Chart reads</v>
          </cell>
          <cell r="G343">
            <v>47391.14</v>
          </cell>
          <cell r="H343">
            <v>69551.399999999994</v>
          </cell>
        </row>
        <row r="344">
          <cell r="D344" t="str">
            <v>200004810855</v>
          </cell>
          <cell r="E344" t="str">
            <v>11410</v>
          </cell>
          <cell r="F344" t="str">
            <v>Cycle 22 - Chart reads</v>
          </cell>
          <cell r="G344">
            <v>23083.66</v>
          </cell>
          <cell r="H344">
            <v>22728</v>
          </cell>
        </row>
        <row r="345">
          <cell r="D345" t="str">
            <v>200004811010</v>
          </cell>
          <cell r="E345" t="str">
            <v>12525</v>
          </cell>
          <cell r="F345" t="str">
            <v>Cycle 22 - Chart reads</v>
          </cell>
          <cell r="G345">
            <v>26384.25</v>
          </cell>
          <cell r="H345">
            <v>37455.599999999999</v>
          </cell>
        </row>
        <row r="346">
          <cell r="D346" t="str">
            <v>200004811135</v>
          </cell>
          <cell r="E346" t="str">
            <v>12940</v>
          </cell>
          <cell r="F346" t="str">
            <v>Cycle 22 - Chart reads</v>
          </cell>
          <cell r="G346">
            <v>188.37</v>
          </cell>
          <cell r="H346">
            <v>431.5</v>
          </cell>
        </row>
        <row r="347">
          <cell r="D347" t="str">
            <v>200004811275</v>
          </cell>
          <cell r="E347" t="str">
            <v>14030</v>
          </cell>
          <cell r="F347" t="str">
            <v>Cycle 22 - Chart reads</v>
          </cell>
          <cell r="G347">
            <v>2000.51</v>
          </cell>
          <cell r="H347">
            <v>0</v>
          </cell>
        </row>
        <row r="348">
          <cell r="D348" t="str">
            <v>200004811358</v>
          </cell>
          <cell r="E348" t="str">
            <v>14663</v>
          </cell>
          <cell r="F348" t="str">
            <v>Cycle 22 - Chart reads</v>
          </cell>
          <cell r="G348">
            <v>41670.61</v>
          </cell>
          <cell r="H348">
            <v>19458.7</v>
          </cell>
        </row>
        <row r="349">
          <cell r="D349" t="str">
            <v>200004811531</v>
          </cell>
          <cell r="E349" t="str">
            <v>15410</v>
          </cell>
          <cell r="F349" t="str">
            <v>Cycle 22 - Chart reads</v>
          </cell>
          <cell r="G349">
            <v>20511.53</v>
          </cell>
          <cell r="H349">
            <v>57612.800000000003</v>
          </cell>
        </row>
        <row r="350">
          <cell r="D350" t="str">
            <v>200004811721</v>
          </cell>
          <cell r="E350" t="str">
            <v>16646</v>
          </cell>
          <cell r="F350" t="str">
            <v>Cycle 22 - Chart reads</v>
          </cell>
          <cell r="G350">
            <v>42874.52</v>
          </cell>
          <cell r="H350">
            <v>57675.4</v>
          </cell>
        </row>
        <row r="351">
          <cell r="D351" t="str">
            <v>210003414245</v>
          </cell>
          <cell r="E351" t="str">
            <v>#</v>
          </cell>
          <cell r="F351" t="str">
            <v>Cycle 22 - Chart reads</v>
          </cell>
          <cell r="G351">
            <v>20022.259999999998</v>
          </cell>
          <cell r="H351">
            <v>41513.599999999999</v>
          </cell>
        </row>
        <row r="352">
          <cell r="D352" t="str">
            <v>210003414252</v>
          </cell>
          <cell r="E352" t="str">
            <v>#</v>
          </cell>
          <cell r="F352" t="str">
            <v>Cycle 22 - Chart reads</v>
          </cell>
          <cell r="G352">
            <v>23686.14</v>
          </cell>
          <cell r="H352">
            <v>54259.199999999997</v>
          </cell>
        </row>
        <row r="353">
          <cell r="D353" t="str">
            <v>210003418741</v>
          </cell>
          <cell r="E353" t="str">
            <v>#</v>
          </cell>
          <cell r="F353" t="str">
            <v>Cycle 22 - Chart reads</v>
          </cell>
          <cell r="G353">
            <v>13011.83</v>
          </cell>
          <cell r="H353">
            <v>19700.099999999999</v>
          </cell>
        </row>
        <row r="354">
          <cell r="D354" t="str">
            <v>210003460990</v>
          </cell>
          <cell r="E354" t="str">
            <v>#</v>
          </cell>
          <cell r="F354" t="str">
            <v>Cycle 22 - Chart reads</v>
          </cell>
          <cell r="G354">
            <v>51203.21</v>
          </cell>
          <cell r="H354">
            <v>72497</v>
          </cell>
        </row>
        <row r="355">
          <cell r="D355" t="str">
            <v>210003520660</v>
          </cell>
          <cell r="E355" t="str">
            <v>#</v>
          </cell>
          <cell r="F355" t="str">
            <v>Cycle 22 - Chart reads</v>
          </cell>
          <cell r="G355">
            <v>0</v>
          </cell>
          <cell r="H355">
            <v>0</v>
          </cell>
        </row>
        <row r="356">
          <cell r="D356" t="str">
            <v>210003520959</v>
          </cell>
          <cell r="E356" t="str">
            <v>#</v>
          </cell>
          <cell r="F356" t="str">
            <v>Cycle 22 - Chart reads</v>
          </cell>
          <cell r="G356">
            <v>0</v>
          </cell>
          <cell r="H356">
            <v>0</v>
          </cell>
        </row>
        <row r="357">
          <cell r="D357" t="str">
            <v>210003521288</v>
          </cell>
          <cell r="E357" t="str">
            <v>#</v>
          </cell>
          <cell r="F357" t="str">
            <v>Cycle 22 - Chart reads</v>
          </cell>
          <cell r="G357">
            <v>0</v>
          </cell>
          <cell r="H357">
            <v>0</v>
          </cell>
        </row>
        <row r="358">
          <cell r="D358" t="str">
            <v>210003521353</v>
          </cell>
          <cell r="E358" t="str">
            <v>#</v>
          </cell>
          <cell r="F358" t="str">
            <v>Cycle 22 - Chart reads</v>
          </cell>
          <cell r="G358">
            <v>30638.799999999999</v>
          </cell>
          <cell r="H358">
            <v>153995.70000000001</v>
          </cell>
        </row>
        <row r="359">
          <cell r="D359" t="str">
            <v>210003521528</v>
          </cell>
          <cell r="E359" t="str">
            <v>#</v>
          </cell>
          <cell r="F359" t="str">
            <v>Cycle 22 - Chart reads</v>
          </cell>
          <cell r="G359">
            <v>0</v>
          </cell>
          <cell r="H359">
            <v>0</v>
          </cell>
        </row>
        <row r="360">
          <cell r="D360" t="str">
            <v>210003752750</v>
          </cell>
          <cell r="E360" t="str">
            <v>#</v>
          </cell>
          <cell r="F360" t="str">
            <v>Cycle 22 - Chart reads</v>
          </cell>
          <cell r="G360">
            <v>36560.06</v>
          </cell>
          <cell r="H360">
            <v>51461.7</v>
          </cell>
        </row>
        <row r="361">
          <cell r="D361" t="str">
            <v>210003961450</v>
          </cell>
          <cell r="E361" t="str">
            <v>#</v>
          </cell>
          <cell r="F361" t="str">
            <v>Cycle 22 - Chart reads</v>
          </cell>
          <cell r="G361">
            <v>22318.240000000002</v>
          </cell>
          <cell r="H361">
            <v>29913.3</v>
          </cell>
        </row>
        <row r="362">
          <cell r="D362" t="str">
            <v>210003961468</v>
          </cell>
          <cell r="E362" t="str">
            <v>#</v>
          </cell>
          <cell r="F362" t="str">
            <v>Cycle 22 - Chart reads</v>
          </cell>
          <cell r="G362">
            <v>12929.44</v>
          </cell>
          <cell r="H362">
            <v>16439.8</v>
          </cell>
        </row>
        <row r="363">
          <cell r="D363" t="str">
            <v>210003961476</v>
          </cell>
          <cell r="E363" t="str">
            <v>#</v>
          </cell>
          <cell r="F363" t="str">
            <v>Cycle 22 - Chart reads</v>
          </cell>
          <cell r="G363">
            <v>16026.82</v>
          </cell>
          <cell r="H363">
            <v>20378.099999999999</v>
          </cell>
        </row>
        <row r="364">
          <cell r="D364" t="str">
            <v>210003965865</v>
          </cell>
          <cell r="E364" t="str">
            <v>#</v>
          </cell>
          <cell r="F364" t="str">
            <v>Cycle 22 - Chart reads</v>
          </cell>
          <cell r="G364">
            <v>37154.160000000003</v>
          </cell>
          <cell r="H364">
            <v>18224.599999999999</v>
          </cell>
        </row>
        <row r="365">
          <cell r="D365" t="str">
            <v>210003965873</v>
          </cell>
          <cell r="E365" t="str">
            <v>#</v>
          </cell>
          <cell r="F365" t="str">
            <v>Cycle 22 - Chart reads</v>
          </cell>
          <cell r="G365">
            <v>33802.559999999998</v>
          </cell>
          <cell r="H365">
            <v>16580.599999999999</v>
          </cell>
        </row>
        <row r="366">
          <cell r="D366" t="str">
            <v>210006489020</v>
          </cell>
          <cell r="E366" t="str">
            <v>#</v>
          </cell>
          <cell r="F366" t="str">
            <v>Cycle 22 - Chart reads</v>
          </cell>
          <cell r="G366">
            <v>1790.22</v>
          </cell>
          <cell r="H366">
            <v>8951.1</v>
          </cell>
        </row>
        <row r="367">
          <cell r="D367" t="str">
            <v>210006489038</v>
          </cell>
          <cell r="E367" t="str">
            <v>#</v>
          </cell>
          <cell r="F367" t="str">
            <v>Cycle 22 - Chart reads</v>
          </cell>
          <cell r="G367">
            <v>3782.24</v>
          </cell>
          <cell r="H367">
            <v>8866.2000000000007</v>
          </cell>
        </row>
        <row r="368">
          <cell r="D368" t="str">
            <v>210006489418</v>
          </cell>
          <cell r="E368" t="str">
            <v>#</v>
          </cell>
          <cell r="F368" t="str">
            <v>Cycle 22 - Chart reads</v>
          </cell>
          <cell r="G368">
            <v>0</v>
          </cell>
          <cell r="H368">
            <v>0</v>
          </cell>
        </row>
        <row r="369">
          <cell r="D369" t="str">
            <v>210003422842</v>
          </cell>
          <cell r="E369" t="str">
            <v>#</v>
          </cell>
          <cell r="F369" t="str">
            <v>Cycle 22 - Chart reads</v>
          </cell>
          <cell r="G369">
            <v>159.62</v>
          </cell>
          <cell r="H369">
            <v>48.3</v>
          </cell>
        </row>
        <row r="370">
          <cell r="D370" t="str">
            <v>210003901696</v>
          </cell>
          <cell r="E370" t="str">
            <v>#</v>
          </cell>
          <cell r="F370" t="str">
            <v>Cycle 22 - Chart reads</v>
          </cell>
          <cell r="G370">
            <v>0.83</v>
          </cell>
          <cell r="H370">
            <v>0.3</v>
          </cell>
        </row>
        <row r="371">
          <cell r="D371" t="str">
            <v>210003965659</v>
          </cell>
          <cell r="E371" t="str">
            <v>#</v>
          </cell>
          <cell r="F371" t="str">
            <v>Cycle 22 - Chart reads</v>
          </cell>
          <cell r="G371">
            <v>0.01</v>
          </cell>
          <cell r="H371">
            <v>0</v>
          </cell>
        </row>
        <row r="372">
          <cell r="D372" t="str">
            <v>210003965683</v>
          </cell>
          <cell r="E372" t="str">
            <v>#</v>
          </cell>
          <cell r="F372" t="str">
            <v>Cycle 22 - Chart reads</v>
          </cell>
          <cell r="G372">
            <v>129.04</v>
          </cell>
          <cell r="H372">
            <v>47.6</v>
          </cell>
        </row>
        <row r="373">
          <cell r="D373" t="str">
            <v>200004810798</v>
          </cell>
          <cell r="E373" t="str">
            <v>11086</v>
          </cell>
          <cell r="F373" t="str">
            <v>Cycle 22 - Chart reads</v>
          </cell>
          <cell r="G373">
            <v>15896.89</v>
          </cell>
          <cell r="H373">
            <v>20583.400000000001</v>
          </cell>
        </row>
        <row r="374">
          <cell r="D374" t="str">
            <v>210003418725</v>
          </cell>
          <cell r="E374" t="str">
            <v>#</v>
          </cell>
          <cell r="F374" t="str">
            <v>Cycle 22 - Chart reads</v>
          </cell>
          <cell r="G374">
            <v>14034.36</v>
          </cell>
          <cell r="H374">
            <v>20776.7</v>
          </cell>
        </row>
        <row r="375">
          <cell r="D375" t="str">
            <v>210003418733</v>
          </cell>
          <cell r="E375" t="str">
            <v>#</v>
          </cell>
          <cell r="F375" t="str">
            <v>Cycle 22 - Chart reads</v>
          </cell>
          <cell r="G375">
            <v>10000</v>
          </cell>
          <cell r="H375">
            <v>0</v>
          </cell>
        </row>
        <row r="376">
          <cell r="D376" t="str">
            <v>200004527509</v>
          </cell>
          <cell r="E376" t="str">
            <v>8500011616236</v>
          </cell>
          <cell r="F376" t="str">
            <v>Cycle 22 - Chart reads</v>
          </cell>
          <cell r="G376">
            <v>7196.71</v>
          </cell>
          <cell r="H376">
            <v>3313.7</v>
          </cell>
        </row>
        <row r="377">
          <cell r="D377" t="str">
            <v>200004810087</v>
          </cell>
          <cell r="E377" t="str">
            <v>10025</v>
          </cell>
          <cell r="F377" t="str">
            <v>Cycle 22 - Chart reads</v>
          </cell>
          <cell r="G377">
            <v>12027.37</v>
          </cell>
          <cell r="H377">
            <v>5683.2</v>
          </cell>
        </row>
        <row r="378">
          <cell r="D378" t="str">
            <v>200004810889</v>
          </cell>
          <cell r="E378" t="str">
            <v>11495</v>
          </cell>
          <cell r="F378" t="str">
            <v>Cycle 22 - Chart reads</v>
          </cell>
          <cell r="G378">
            <v>3906.89</v>
          </cell>
          <cell r="H378">
            <v>1700</v>
          </cell>
        </row>
        <row r="379">
          <cell r="D379" t="str">
            <v>200004810913</v>
          </cell>
          <cell r="E379" t="str">
            <v>11560</v>
          </cell>
          <cell r="F379" t="str">
            <v>Cycle 22 - Chart reads</v>
          </cell>
          <cell r="G379">
            <v>2734.08</v>
          </cell>
          <cell r="H379">
            <v>1341.1</v>
          </cell>
        </row>
        <row r="380">
          <cell r="D380" t="str">
            <v>200004810939</v>
          </cell>
          <cell r="E380" t="str">
            <v>11580</v>
          </cell>
          <cell r="F380" t="str">
            <v>Cycle 22 - Chart reads</v>
          </cell>
          <cell r="G380">
            <v>4147.25</v>
          </cell>
          <cell r="H380">
            <v>1817.9</v>
          </cell>
        </row>
        <row r="381">
          <cell r="D381" t="str">
            <v>200004811051</v>
          </cell>
          <cell r="E381" t="str">
            <v>12626</v>
          </cell>
          <cell r="F381" t="str">
            <v>Cycle 22 - Chart reads</v>
          </cell>
          <cell r="G381">
            <v>3387.83</v>
          </cell>
          <cell r="H381">
            <v>2093</v>
          </cell>
        </row>
        <row r="382">
          <cell r="D382" t="str">
            <v>200004811085</v>
          </cell>
          <cell r="E382" t="str">
            <v>12655</v>
          </cell>
          <cell r="F382" t="str">
            <v>Cycle 22 - Chart reads</v>
          </cell>
          <cell r="G382">
            <v>4910.24</v>
          </cell>
          <cell r="H382">
            <v>3096.8</v>
          </cell>
        </row>
        <row r="383">
          <cell r="D383" t="str">
            <v>200004811234</v>
          </cell>
          <cell r="E383" t="str">
            <v>13960</v>
          </cell>
          <cell r="F383" t="str">
            <v>Cycle 22 - Chart reads</v>
          </cell>
          <cell r="G383">
            <v>6712.73</v>
          </cell>
          <cell r="H383">
            <v>3076.3</v>
          </cell>
        </row>
        <row r="384">
          <cell r="D384" t="str">
            <v>200004811242</v>
          </cell>
          <cell r="E384" t="str">
            <v>13990</v>
          </cell>
          <cell r="F384" t="str">
            <v>Cycle 22 - Chart reads</v>
          </cell>
          <cell r="G384">
            <v>3676.92</v>
          </cell>
          <cell r="H384">
            <v>1587.2</v>
          </cell>
        </row>
        <row r="385">
          <cell r="D385" t="str">
            <v>200004811259</v>
          </cell>
          <cell r="E385" t="str">
            <v>14000</v>
          </cell>
          <cell r="F385" t="str">
            <v>Cycle 22 - Chart reads</v>
          </cell>
          <cell r="G385">
            <v>8034.61</v>
          </cell>
          <cell r="H385">
            <v>3724.7</v>
          </cell>
        </row>
        <row r="386">
          <cell r="D386" t="str">
            <v>200004811382</v>
          </cell>
          <cell r="E386" t="str">
            <v>14760</v>
          </cell>
          <cell r="F386" t="str">
            <v>Cycle 22 - Chart reads</v>
          </cell>
          <cell r="G386">
            <v>3711.38</v>
          </cell>
          <cell r="H386">
            <v>1604.1</v>
          </cell>
        </row>
        <row r="387">
          <cell r="D387" t="str">
            <v>200004811424</v>
          </cell>
          <cell r="E387" t="str">
            <v>14940</v>
          </cell>
          <cell r="F387" t="str">
            <v>Cycle 22 - Chart reads</v>
          </cell>
          <cell r="G387">
            <v>7200.58</v>
          </cell>
          <cell r="H387">
            <v>3315.6</v>
          </cell>
        </row>
        <row r="388">
          <cell r="D388" t="str">
            <v>200004811580</v>
          </cell>
          <cell r="E388" t="str">
            <v>16000</v>
          </cell>
          <cell r="F388" t="str">
            <v>Cycle 22 - Chart reads</v>
          </cell>
          <cell r="G388">
            <v>588.73</v>
          </cell>
          <cell r="H388">
            <v>72.400000000000006</v>
          </cell>
        </row>
        <row r="389">
          <cell r="D389" t="str">
            <v>200004811663</v>
          </cell>
          <cell r="E389" t="str">
            <v>16570</v>
          </cell>
          <cell r="F389" t="str">
            <v>Cycle 22 - Chart reads</v>
          </cell>
          <cell r="G389">
            <v>5675.24</v>
          </cell>
          <cell r="H389">
            <v>2567.4</v>
          </cell>
        </row>
        <row r="390">
          <cell r="D390" t="str">
            <v>200004811887</v>
          </cell>
          <cell r="E390" t="str">
            <v>16706</v>
          </cell>
          <cell r="F390" t="str">
            <v>Cycle 22 - Chart reads</v>
          </cell>
          <cell r="G390">
            <v>16349.37</v>
          </cell>
          <cell r="H390">
            <v>7803.2</v>
          </cell>
        </row>
        <row r="391">
          <cell r="D391" t="str">
            <v>200004812174</v>
          </cell>
          <cell r="E391" t="str">
            <v>38041</v>
          </cell>
          <cell r="F391" t="str">
            <v>Cycle 22 - Chart reads</v>
          </cell>
          <cell r="G391">
            <v>7194.46</v>
          </cell>
          <cell r="H391">
            <v>3312.6</v>
          </cell>
        </row>
        <row r="392">
          <cell r="D392" t="str">
            <v>210001284459</v>
          </cell>
          <cell r="E392" t="str">
            <v>#</v>
          </cell>
          <cell r="F392" t="str">
            <v>Cycle 22 - Chart reads</v>
          </cell>
          <cell r="G392">
            <v>5760.46</v>
          </cell>
          <cell r="H392">
            <v>2609.1999999999998</v>
          </cell>
        </row>
        <row r="393">
          <cell r="D393" t="str">
            <v>210003418162</v>
          </cell>
          <cell r="E393" t="str">
            <v>#</v>
          </cell>
          <cell r="F393" t="str">
            <v>Cycle 22 - Chart reads</v>
          </cell>
          <cell r="G393">
            <v>944.79</v>
          </cell>
          <cell r="H393">
            <v>1018.5</v>
          </cell>
        </row>
        <row r="394">
          <cell r="D394" t="str">
            <v>210003425514</v>
          </cell>
          <cell r="E394" t="str">
            <v>#</v>
          </cell>
          <cell r="F394" t="str">
            <v>Cycle 22 - Chart reads</v>
          </cell>
          <cell r="G394">
            <v>10734.84</v>
          </cell>
          <cell r="H394">
            <v>5049.2</v>
          </cell>
        </row>
        <row r="395">
          <cell r="D395" t="str">
            <v>210003860686</v>
          </cell>
          <cell r="E395" t="str">
            <v>#</v>
          </cell>
          <cell r="F395" t="str">
            <v>Cycle 22 - Chart reads</v>
          </cell>
          <cell r="G395">
            <v>4535.01</v>
          </cell>
          <cell r="H395">
            <v>2008.1</v>
          </cell>
        </row>
        <row r="396">
          <cell r="D396" t="str">
            <v>200004810905</v>
          </cell>
          <cell r="E396" t="str">
            <v>11519</v>
          </cell>
          <cell r="F396" t="str">
            <v>Cycle 22 - Chart reads</v>
          </cell>
          <cell r="G396">
            <v>6076.69</v>
          </cell>
          <cell r="H396">
            <v>2714.5</v>
          </cell>
        </row>
        <row r="397">
          <cell r="D397" t="str">
            <v>200004810277</v>
          </cell>
          <cell r="E397" t="str">
            <v>10066</v>
          </cell>
          <cell r="F397" t="str">
            <v>Cycle 22 - Chart reads</v>
          </cell>
          <cell r="G397">
            <v>177.12</v>
          </cell>
          <cell r="H397">
            <v>56</v>
          </cell>
        </row>
        <row r="398">
          <cell r="D398" t="str">
            <v>200004810343</v>
          </cell>
          <cell r="E398" t="str">
            <v>10081</v>
          </cell>
          <cell r="F398" t="str">
            <v>Cycle 22 - Chart reads</v>
          </cell>
          <cell r="G398">
            <v>63.66</v>
          </cell>
          <cell r="H398">
            <v>6.1</v>
          </cell>
        </row>
        <row r="399">
          <cell r="D399" t="str">
            <v>200004810947</v>
          </cell>
          <cell r="E399" t="str">
            <v>11585</v>
          </cell>
          <cell r="F399" t="str">
            <v>Cycle 22 - Chart reads</v>
          </cell>
          <cell r="G399">
            <v>73.66</v>
          </cell>
          <cell r="H399">
            <v>10.5</v>
          </cell>
        </row>
        <row r="400">
          <cell r="D400" t="str">
            <v>200004810988</v>
          </cell>
          <cell r="E400" t="str">
            <v>12310</v>
          </cell>
          <cell r="F400" t="str">
            <v>Cycle 22 - Chart reads</v>
          </cell>
          <cell r="G400">
            <v>307.18</v>
          </cell>
          <cell r="H400">
            <v>113.2</v>
          </cell>
        </row>
        <row r="401">
          <cell r="D401" t="str">
            <v>200004811127</v>
          </cell>
          <cell r="E401" t="str">
            <v>12910</v>
          </cell>
          <cell r="F401" t="str">
            <v>Cycle 22 - Chart reads</v>
          </cell>
          <cell r="G401">
            <v>187.35</v>
          </cell>
          <cell r="H401">
            <v>60.5</v>
          </cell>
        </row>
        <row r="402">
          <cell r="D402" t="str">
            <v>200004811325</v>
          </cell>
          <cell r="E402" t="str">
            <v>14260</v>
          </cell>
          <cell r="F402" t="str">
            <v>Cycle 22 - Chart reads</v>
          </cell>
          <cell r="G402">
            <v>58.89</v>
          </cell>
          <cell r="H402">
            <v>4</v>
          </cell>
        </row>
        <row r="403">
          <cell r="D403" t="str">
            <v>200004811762</v>
          </cell>
          <cell r="E403" t="str">
            <v>16670</v>
          </cell>
          <cell r="F403" t="str">
            <v>Cycle 22 - Chart reads</v>
          </cell>
          <cell r="G403">
            <v>164.16</v>
          </cell>
          <cell r="H403">
            <v>50.3</v>
          </cell>
        </row>
        <row r="404">
          <cell r="D404" t="str">
            <v>200000245536</v>
          </cell>
          <cell r="E404" t="str">
            <v>6500043124561</v>
          </cell>
          <cell r="F404" t="str">
            <v>Cycle 22 - Chart reads</v>
          </cell>
          <cell r="G404">
            <v>774.28</v>
          </cell>
          <cell r="H404">
            <v>306.8</v>
          </cell>
        </row>
        <row r="405">
          <cell r="D405" t="str">
            <v>200001847983</v>
          </cell>
          <cell r="E405" t="str">
            <v>3462000467666</v>
          </cell>
          <cell r="F405" t="str">
            <v>Cycle 22 - Chart reads</v>
          </cell>
          <cell r="G405">
            <v>1821.37</v>
          </cell>
          <cell r="H405">
            <v>767.3</v>
          </cell>
        </row>
        <row r="406">
          <cell r="D406" t="str">
            <v>200001878764</v>
          </cell>
          <cell r="E406" t="str">
            <v>3460400347472</v>
          </cell>
          <cell r="F406" t="str">
            <v>Cycle 22 - Chart reads</v>
          </cell>
          <cell r="G406">
            <v>392.97</v>
          </cell>
          <cell r="H406">
            <v>139.1</v>
          </cell>
        </row>
        <row r="407">
          <cell r="D407" t="str">
            <v>200002125074</v>
          </cell>
          <cell r="E407" t="str">
            <v>5461000811636</v>
          </cell>
          <cell r="F407" t="str">
            <v>Cycle 22 - Chart reads</v>
          </cell>
          <cell r="G407">
            <v>2663.35</v>
          </cell>
          <cell r="H407">
            <v>1137.5999999999999</v>
          </cell>
        </row>
        <row r="408">
          <cell r="D408" t="str">
            <v>200004005530</v>
          </cell>
          <cell r="E408" t="str">
            <v>7461300345497</v>
          </cell>
          <cell r="F408" t="str">
            <v>Cycle 22 - Chart reads</v>
          </cell>
          <cell r="G408">
            <v>1687.67</v>
          </cell>
          <cell r="H408">
            <v>708.5</v>
          </cell>
        </row>
        <row r="409">
          <cell r="D409" t="str">
            <v>200004023913</v>
          </cell>
          <cell r="E409" t="str">
            <v>1461200005504</v>
          </cell>
          <cell r="F409" t="str">
            <v>Cycle 22 - Chart reads</v>
          </cell>
          <cell r="G409">
            <v>1090.32</v>
          </cell>
          <cell r="H409">
            <v>445.8</v>
          </cell>
        </row>
        <row r="410">
          <cell r="D410" t="str">
            <v>200004347528</v>
          </cell>
          <cell r="E410" t="str">
            <v>5500035588743</v>
          </cell>
          <cell r="F410" t="str">
            <v>Cycle 22 - Chart reads</v>
          </cell>
          <cell r="G410">
            <v>269.48</v>
          </cell>
          <cell r="H410">
            <v>84.8</v>
          </cell>
        </row>
        <row r="411">
          <cell r="D411" t="str">
            <v>200004810236</v>
          </cell>
          <cell r="E411" t="str">
            <v>10058</v>
          </cell>
          <cell r="F411" t="str">
            <v>Cycle 22 - Chart reads</v>
          </cell>
          <cell r="G411">
            <v>953.46</v>
          </cell>
          <cell r="H411">
            <v>385.6</v>
          </cell>
        </row>
        <row r="412">
          <cell r="D412" t="str">
            <v>200004810426</v>
          </cell>
          <cell r="E412" t="str">
            <v>10096</v>
          </cell>
          <cell r="F412" t="str">
            <v>Cycle 22 - Chart reads</v>
          </cell>
          <cell r="G412">
            <v>2393.23</v>
          </cell>
          <cell r="H412">
            <v>1018.8</v>
          </cell>
        </row>
        <row r="413">
          <cell r="D413" t="str">
            <v>200004810483</v>
          </cell>
          <cell r="E413" t="str">
            <v>10112</v>
          </cell>
          <cell r="F413" t="str">
            <v>Cycle 22 - Chart reads</v>
          </cell>
          <cell r="G413">
            <v>2077.5700000000002</v>
          </cell>
          <cell r="H413">
            <v>913.7</v>
          </cell>
        </row>
        <row r="414">
          <cell r="D414" t="str">
            <v>200004810558</v>
          </cell>
          <cell r="E414" t="str">
            <v>10125</v>
          </cell>
          <cell r="F414" t="str">
            <v>Cycle 22 - Chart reads</v>
          </cell>
          <cell r="G414">
            <v>208.56</v>
          </cell>
          <cell r="H414">
            <v>58</v>
          </cell>
        </row>
        <row r="415">
          <cell r="D415" t="str">
            <v>200004810657</v>
          </cell>
          <cell r="E415" t="str">
            <v>10680</v>
          </cell>
          <cell r="F415" t="str">
            <v>Cycle 22 - Chart reads</v>
          </cell>
          <cell r="G415">
            <v>215.14</v>
          </cell>
          <cell r="H415">
            <v>60.9</v>
          </cell>
        </row>
        <row r="416">
          <cell r="D416" t="str">
            <v>200004810699</v>
          </cell>
          <cell r="E416" t="str">
            <v>10900</v>
          </cell>
          <cell r="F416" t="str">
            <v>Cycle 22 - Chart reads</v>
          </cell>
          <cell r="G416">
            <v>76.67</v>
          </cell>
          <cell r="H416">
            <v>0</v>
          </cell>
        </row>
        <row r="417">
          <cell r="D417" t="str">
            <v>200004810830</v>
          </cell>
          <cell r="E417" t="str">
            <v>11340</v>
          </cell>
          <cell r="F417" t="str">
            <v>Cycle 22 - Chart reads</v>
          </cell>
          <cell r="G417">
            <v>4364.6099999999997</v>
          </cell>
          <cell r="H417">
            <v>1885.8</v>
          </cell>
        </row>
        <row r="418">
          <cell r="D418" t="str">
            <v>200004810848</v>
          </cell>
          <cell r="E418" t="str">
            <v>11350</v>
          </cell>
          <cell r="F418" t="str">
            <v>Cycle 22 - Chart reads</v>
          </cell>
          <cell r="G418">
            <v>2757.72</v>
          </cell>
          <cell r="H418">
            <v>1179.0999999999999</v>
          </cell>
        </row>
        <row r="419">
          <cell r="D419" t="str">
            <v>200004810863</v>
          </cell>
          <cell r="E419" t="str">
            <v>11445</v>
          </cell>
          <cell r="F419" t="str">
            <v>Cycle 22 - Chart reads</v>
          </cell>
          <cell r="G419">
            <v>1579.66</v>
          </cell>
          <cell r="H419">
            <v>661</v>
          </cell>
        </row>
        <row r="420">
          <cell r="D420" t="str">
            <v>200004810921</v>
          </cell>
          <cell r="E420" t="str">
            <v>11565</v>
          </cell>
          <cell r="F420" t="str">
            <v>Cycle 22 - Chart reads</v>
          </cell>
          <cell r="G420">
            <v>4600.88</v>
          </cell>
          <cell r="H420">
            <v>1989.7</v>
          </cell>
        </row>
        <row r="421">
          <cell r="D421" t="str">
            <v>200004810996</v>
          </cell>
          <cell r="E421" t="str">
            <v>12450</v>
          </cell>
          <cell r="F421" t="str">
            <v>Cycle 22 - Chart reads</v>
          </cell>
          <cell r="G421">
            <v>5728</v>
          </cell>
          <cell r="H421">
            <v>2485.4</v>
          </cell>
        </row>
        <row r="422">
          <cell r="D422" t="str">
            <v>200004811002</v>
          </cell>
          <cell r="E422" t="str">
            <v>12500</v>
          </cell>
          <cell r="F422" t="str">
            <v>Cycle 22 - Chart reads</v>
          </cell>
          <cell r="G422">
            <v>1858.65</v>
          </cell>
          <cell r="H422">
            <v>783.7</v>
          </cell>
        </row>
        <row r="423">
          <cell r="D423" t="str">
            <v>200004811119</v>
          </cell>
          <cell r="E423" t="str">
            <v>12750</v>
          </cell>
          <cell r="F423" t="str">
            <v>Cycle 22 - Chart reads</v>
          </cell>
          <cell r="G423">
            <v>3093.78</v>
          </cell>
          <cell r="H423">
            <v>1326.9</v>
          </cell>
        </row>
        <row r="424">
          <cell r="D424" t="str">
            <v>200004811143</v>
          </cell>
          <cell r="E424" t="str">
            <v>12950</v>
          </cell>
          <cell r="F424" t="str">
            <v>Cycle 22 - Chart reads</v>
          </cell>
          <cell r="G424">
            <v>621.48</v>
          </cell>
          <cell r="H424">
            <v>239.6</v>
          </cell>
        </row>
        <row r="425">
          <cell r="D425" t="str">
            <v>200004811150</v>
          </cell>
          <cell r="E425" t="str">
            <v>12965</v>
          </cell>
          <cell r="F425" t="str">
            <v>Cycle 22 - Chart reads</v>
          </cell>
          <cell r="G425">
            <v>2677.23</v>
          </cell>
          <cell r="H425">
            <v>1143.7</v>
          </cell>
        </row>
        <row r="426">
          <cell r="D426" t="str">
            <v>200004811200</v>
          </cell>
          <cell r="E426" t="str">
            <v>13460</v>
          </cell>
          <cell r="F426" t="str">
            <v>Cycle 22 - Chart reads</v>
          </cell>
          <cell r="G426">
            <v>78.489999999999995</v>
          </cell>
          <cell r="H426">
            <v>0.8</v>
          </cell>
        </row>
        <row r="427">
          <cell r="D427" t="str">
            <v>200004811267</v>
          </cell>
          <cell r="E427" t="str">
            <v>14015</v>
          </cell>
          <cell r="F427" t="str">
            <v>Cycle 22 - Chart reads</v>
          </cell>
          <cell r="G427">
            <v>3908.04</v>
          </cell>
          <cell r="H427">
            <v>1685</v>
          </cell>
        </row>
        <row r="428">
          <cell r="D428" t="str">
            <v>200004811283</v>
          </cell>
          <cell r="E428" t="str">
            <v>14103</v>
          </cell>
          <cell r="F428" t="str">
            <v>Cycle 22 - Chart reads</v>
          </cell>
          <cell r="G428">
            <v>1789.54</v>
          </cell>
          <cell r="H428">
            <v>753.3</v>
          </cell>
        </row>
        <row r="429">
          <cell r="D429" t="str">
            <v>200004811317</v>
          </cell>
          <cell r="E429" t="str">
            <v>14180</v>
          </cell>
          <cell r="F429" t="str">
            <v>Cycle 22 - Chart reads</v>
          </cell>
          <cell r="G429">
            <v>154.66</v>
          </cell>
          <cell r="H429">
            <v>34.299999999999997</v>
          </cell>
        </row>
        <row r="430">
          <cell r="D430" t="str">
            <v>200004811374</v>
          </cell>
          <cell r="E430" t="str">
            <v>14681</v>
          </cell>
          <cell r="F430" t="str">
            <v>Cycle 22 - Chart reads</v>
          </cell>
          <cell r="G430">
            <v>4607.47</v>
          </cell>
          <cell r="H430">
            <v>1992.6</v>
          </cell>
        </row>
        <row r="431">
          <cell r="D431" t="str">
            <v>200004811408</v>
          </cell>
          <cell r="E431" t="str">
            <v>14835</v>
          </cell>
          <cell r="F431" t="str">
            <v>Cycle 22 - Chart reads</v>
          </cell>
          <cell r="G431">
            <v>3958.05</v>
          </cell>
          <cell r="H431">
            <v>1707</v>
          </cell>
        </row>
        <row r="432">
          <cell r="D432" t="str">
            <v>200004811457</v>
          </cell>
          <cell r="E432" t="str">
            <v>14968</v>
          </cell>
          <cell r="F432" t="str">
            <v>Cycle 22 - Chart reads</v>
          </cell>
          <cell r="G432">
            <v>220.15</v>
          </cell>
          <cell r="H432">
            <v>63.1</v>
          </cell>
        </row>
        <row r="433">
          <cell r="D433" t="str">
            <v>200004811507</v>
          </cell>
          <cell r="E433" t="str">
            <v>15129</v>
          </cell>
          <cell r="F433" t="str">
            <v>Cycle 22 - Chart reads</v>
          </cell>
          <cell r="G433">
            <v>225.16</v>
          </cell>
          <cell r="H433">
            <v>65.3</v>
          </cell>
        </row>
        <row r="434">
          <cell r="D434" t="str">
            <v>200004811622</v>
          </cell>
          <cell r="E434" t="str">
            <v>16442</v>
          </cell>
          <cell r="F434" t="str">
            <v>Cycle 22 - Chart reads</v>
          </cell>
          <cell r="G434">
            <v>739.26</v>
          </cell>
          <cell r="H434">
            <v>291.39999999999998</v>
          </cell>
        </row>
        <row r="435">
          <cell r="D435" t="str">
            <v>200004811648</v>
          </cell>
          <cell r="E435" t="str">
            <v>16550</v>
          </cell>
          <cell r="F435" t="str">
            <v>Cycle 22 - Chart reads</v>
          </cell>
          <cell r="G435">
            <v>2258.84</v>
          </cell>
          <cell r="H435">
            <v>959.7</v>
          </cell>
        </row>
        <row r="436">
          <cell r="D436" t="str">
            <v>200004811739</v>
          </cell>
          <cell r="E436" t="str">
            <v>16650</v>
          </cell>
          <cell r="F436" t="str">
            <v>Cycle 22 - Chart reads</v>
          </cell>
          <cell r="G436">
            <v>2528.75</v>
          </cell>
          <cell r="H436">
            <v>1078.4000000000001</v>
          </cell>
        </row>
        <row r="437">
          <cell r="D437" t="str">
            <v>200004811812</v>
          </cell>
          <cell r="E437" t="str">
            <v>16688</v>
          </cell>
          <cell r="F437" t="str">
            <v>Cycle 22 - Chart reads</v>
          </cell>
          <cell r="G437">
            <v>2805.93</v>
          </cell>
          <cell r="H437">
            <v>1200.3</v>
          </cell>
        </row>
        <row r="438">
          <cell r="D438" t="str">
            <v>200004811820</v>
          </cell>
          <cell r="E438" t="str">
            <v>16690</v>
          </cell>
          <cell r="F438" t="str">
            <v>Cycle 22 - Chart reads</v>
          </cell>
          <cell r="G438">
            <v>2230.88</v>
          </cell>
          <cell r="H438">
            <v>947.4</v>
          </cell>
        </row>
        <row r="439">
          <cell r="D439" t="str">
            <v>200004811846</v>
          </cell>
          <cell r="E439" t="str">
            <v>16696</v>
          </cell>
          <cell r="F439" t="str">
            <v>Cycle 22 - Chart reads</v>
          </cell>
          <cell r="G439">
            <v>1855.02</v>
          </cell>
          <cell r="H439">
            <v>782.1</v>
          </cell>
        </row>
        <row r="440">
          <cell r="D440" t="str">
            <v>200004811945</v>
          </cell>
          <cell r="E440" t="str">
            <v>31040</v>
          </cell>
          <cell r="F440" t="str">
            <v>Cycle 22 - Chart reads</v>
          </cell>
          <cell r="G440">
            <v>740.64</v>
          </cell>
          <cell r="H440">
            <v>292</v>
          </cell>
        </row>
        <row r="441">
          <cell r="D441" t="str">
            <v>200004812034</v>
          </cell>
          <cell r="E441" t="str">
            <v>34190</v>
          </cell>
          <cell r="F441" t="str">
            <v>Cycle 22 - Chart reads</v>
          </cell>
          <cell r="G441">
            <v>1556.46</v>
          </cell>
          <cell r="H441">
            <v>650.79999999999995</v>
          </cell>
        </row>
        <row r="442">
          <cell r="D442" t="str">
            <v>200004812265</v>
          </cell>
          <cell r="E442" t="str">
            <v>10864</v>
          </cell>
          <cell r="F442" t="str">
            <v>Cycle 22 - Chart reads</v>
          </cell>
          <cell r="G442">
            <v>479.82</v>
          </cell>
          <cell r="H442">
            <v>177.3</v>
          </cell>
        </row>
        <row r="443">
          <cell r="D443" t="str">
            <v>200004812273</v>
          </cell>
          <cell r="E443" t="str">
            <v>11330</v>
          </cell>
          <cell r="F443" t="str">
            <v>Cycle 22 - Chart reads</v>
          </cell>
          <cell r="G443">
            <v>1920.73</v>
          </cell>
          <cell r="H443">
            <v>811</v>
          </cell>
        </row>
        <row r="444">
          <cell r="D444" t="str">
            <v>210001236681</v>
          </cell>
          <cell r="E444" t="str">
            <v>#</v>
          </cell>
          <cell r="F444" t="str">
            <v>Cycle 22 - Chart reads</v>
          </cell>
          <cell r="G444">
            <v>984.39</v>
          </cell>
          <cell r="H444">
            <v>399.2</v>
          </cell>
        </row>
        <row r="445">
          <cell r="D445" t="str">
            <v>210003062713</v>
          </cell>
          <cell r="E445" t="str">
            <v>#</v>
          </cell>
          <cell r="F445" t="str">
            <v>Cycle 22 - Chart reads</v>
          </cell>
          <cell r="G445">
            <v>197.64</v>
          </cell>
          <cell r="H445">
            <v>53.2</v>
          </cell>
        </row>
        <row r="446">
          <cell r="D446" t="str">
            <v>210003418394</v>
          </cell>
          <cell r="E446" t="str">
            <v>#</v>
          </cell>
          <cell r="F446" t="str">
            <v>Cycle 22 - Chart reads</v>
          </cell>
          <cell r="G446">
            <v>0</v>
          </cell>
          <cell r="H446">
            <v>0</v>
          </cell>
        </row>
        <row r="447">
          <cell r="D447" t="str">
            <v>210003422800</v>
          </cell>
          <cell r="E447" t="str">
            <v>#</v>
          </cell>
          <cell r="F447" t="str">
            <v>Cycle 22 - Chart reads</v>
          </cell>
          <cell r="G447">
            <v>331.75</v>
          </cell>
          <cell r="H447">
            <v>145.9</v>
          </cell>
        </row>
        <row r="448">
          <cell r="D448" t="str">
            <v>210003901811</v>
          </cell>
          <cell r="E448" t="str">
            <v>#</v>
          </cell>
          <cell r="F448" t="str">
            <v>Cycle 22 - Chart reads</v>
          </cell>
          <cell r="G448">
            <v>4593.32</v>
          </cell>
          <cell r="H448">
            <v>2020.1</v>
          </cell>
        </row>
        <row r="449">
          <cell r="D449" t="str">
            <v>210003965675</v>
          </cell>
          <cell r="E449" t="str">
            <v>#</v>
          </cell>
          <cell r="F449" t="str">
            <v>Cycle 22 - Chart reads</v>
          </cell>
          <cell r="G449">
            <v>1014.58</v>
          </cell>
          <cell r="H449">
            <v>446.2</v>
          </cell>
        </row>
        <row r="450">
          <cell r="D450" t="str">
            <v>210003965832</v>
          </cell>
          <cell r="E450" t="str">
            <v>#</v>
          </cell>
          <cell r="F450" t="str">
            <v>Cycle 22 - Chart reads</v>
          </cell>
          <cell r="G450">
            <v>2304.0500000000002</v>
          </cell>
          <cell r="H450">
            <v>1013.3</v>
          </cell>
        </row>
        <row r="451">
          <cell r="D451" t="str">
            <v>210003965840</v>
          </cell>
          <cell r="E451" t="str">
            <v>#</v>
          </cell>
          <cell r="F451" t="str">
            <v>Cycle 22 - Chart reads</v>
          </cell>
          <cell r="G451">
            <v>1137.1300000000001</v>
          </cell>
          <cell r="H451">
            <v>500.1</v>
          </cell>
        </row>
        <row r="452">
          <cell r="D452" t="str">
            <v>210004095266</v>
          </cell>
          <cell r="E452" t="str">
            <v>#</v>
          </cell>
          <cell r="F452" t="str">
            <v>Cycle 22 - Chart reads</v>
          </cell>
          <cell r="G452">
            <v>369.76</v>
          </cell>
          <cell r="H452">
            <v>128.9</v>
          </cell>
        </row>
        <row r="453">
          <cell r="D453" t="str">
            <v>210005232744</v>
          </cell>
          <cell r="E453" t="str">
            <v>#</v>
          </cell>
          <cell r="F453" t="str">
            <v>Cycle 22 - Chart reads</v>
          </cell>
          <cell r="G453">
            <v>929.58</v>
          </cell>
          <cell r="H453">
            <v>375.1</v>
          </cell>
        </row>
        <row r="454">
          <cell r="D454" t="str">
            <v>210005302166</v>
          </cell>
          <cell r="E454" t="str">
            <v>#</v>
          </cell>
          <cell r="F454" t="str">
            <v>Cycle 22 - Chart reads</v>
          </cell>
          <cell r="G454">
            <v>706.29</v>
          </cell>
          <cell r="H454">
            <v>276.89999999999998</v>
          </cell>
        </row>
        <row r="455">
          <cell r="D455" t="str">
            <v>200004811655</v>
          </cell>
          <cell r="E455" t="str">
            <v>16561</v>
          </cell>
          <cell r="F455" t="str">
            <v>Cycle 22 - Chart reads</v>
          </cell>
          <cell r="G455">
            <v>19.93</v>
          </cell>
          <cell r="H455">
            <v>0</v>
          </cell>
        </row>
        <row r="456">
          <cell r="D456" t="str">
            <v>200002157507</v>
          </cell>
          <cell r="E456" t="str">
            <v>0460400853115</v>
          </cell>
          <cell r="F456" t="str">
            <v>Cycle 22 - Chart reads</v>
          </cell>
          <cell r="G456">
            <v>50.48</v>
          </cell>
          <cell r="H456">
            <v>8.6999999999999993</v>
          </cell>
        </row>
        <row r="457">
          <cell r="D457" t="str">
            <v>200004810392</v>
          </cell>
          <cell r="E457" t="str">
            <v>10089</v>
          </cell>
          <cell r="F457" t="str">
            <v>Cycle 22 - Chart reads</v>
          </cell>
          <cell r="G457">
            <v>17750</v>
          </cell>
          <cell r="H457">
            <v>6548.3</v>
          </cell>
        </row>
        <row r="458">
          <cell r="D458" t="str">
            <v>200004810731</v>
          </cell>
          <cell r="E458" t="str">
            <v>11008</v>
          </cell>
          <cell r="F458" t="str">
            <v>Cycle 22 - Chart reads</v>
          </cell>
          <cell r="G458">
            <v>38.549999999999997</v>
          </cell>
          <cell r="H458">
            <v>4.3</v>
          </cell>
        </row>
        <row r="459">
          <cell r="D459" t="str">
            <v>200004811572</v>
          </cell>
          <cell r="E459" t="str">
            <v>15815</v>
          </cell>
          <cell r="F459" t="str">
            <v>Cycle 22 - Chart reads</v>
          </cell>
          <cell r="G459">
            <v>0</v>
          </cell>
          <cell r="H459">
            <v>0</v>
          </cell>
        </row>
        <row r="460">
          <cell r="D460" t="str">
            <v>210002745938</v>
          </cell>
          <cell r="E460" t="str">
            <v>#</v>
          </cell>
          <cell r="F460" t="str">
            <v>Cycle 22 - Chart reads</v>
          </cell>
          <cell r="G460">
            <v>68.64</v>
          </cell>
          <cell r="H460">
            <v>15.4</v>
          </cell>
        </row>
        <row r="461">
          <cell r="D461" t="str">
            <v>210003418246</v>
          </cell>
          <cell r="E461" t="str">
            <v>#</v>
          </cell>
          <cell r="F461" t="str">
            <v>Cycle 22 - Chart reads</v>
          </cell>
          <cell r="G461">
            <v>16.28</v>
          </cell>
          <cell r="H461">
            <v>6</v>
          </cell>
        </row>
        <row r="462">
          <cell r="D462" t="str">
            <v>210003965907</v>
          </cell>
          <cell r="E462" t="str">
            <v>#</v>
          </cell>
          <cell r="F462" t="str">
            <v>Cycle 22 - Chart reads</v>
          </cell>
          <cell r="G462">
            <v>24.67</v>
          </cell>
          <cell r="H462">
            <v>9.1</v>
          </cell>
        </row>
        <row r="463">
          <cell r="D463" t="str">
            <v>210003677619</v>
          </cell>
          <cell r="E463" t="str">
            <v>#</v>
          </cell>
          <cell r="F463" t="str">
            <v>Cycle 22 - Chart reads</v>
          </cell>
          <cell r="G463">
            <v>26.9</v>
          </cell>
          <cell r="H463">
            <v>0</v>
          </cell>
        </row>
        <row r="464">
          <cell r="D464" t="str">
            <v/>
          </cell>
          <cell r="E464" t="str">
            <v/>
          </cell>
          <cell r="F464" t="str">
            <v/>
          </cell>
          <cell r="G464">
            <v>1731958.11</v>
          </cell>
          <cell r="H464">
            <v>1421299.7</v>
          </cell>
        </row>
        <row r="465">
          <cell r="D465" t="str">
            <v/>
          </cell>
          <cell r="E465" t="str">
            <v/>
          </cell>
          <cell r="F465" t="str">
            <v/>
          </cell>
          <cell r="G465">
            <v>1799361.12</v>
          </cell>
          <cell r="H465">
            <v>1431331.8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LCs Due &amp; Recd"/>
      <sheetName val="1 - Totals"/>
      <sheetName val="2 - All Towers"/>
      <sheetName val="3-Pie Chart"/>
      <sheetName val="4-Indiv Towers"/>
      <sheetName val="% Invoice"/>
      <sheetName val="DSUM Explanation"/>
      <sheetName val="DB Functions"/>
      <sheetName val="Membership"/>
      <sheetName val="Infrastructure"/>
      <sheetName val="Blue Card"/>
      <sheetName val="FEP"/>
      <sheetName val="Basic Claims"/>
      <sheetName val="Applications"/>
      <sheetName val="Claims"/>
      <sheetName val="Mo1"/>
      <sheetName val="Mo2"/>
      <sheetName val="Mo3"/>
      <sheetName val="Mo4"/>
      <sheetName val="Mo5"/>
      <sheetName val="Mo6"/>
      <sheetName val="Mo7"/>
      <sheetName val="Mo8"/>
      <sheetName val="Mo9"/>
      <sheetName val="Mo10"/>
      <sheetName val="Mo11"/>
      <sheetName val="Mo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lant"/>
      <sheetName val="Revenue"/>
      <sheetName val="O&amp;M"/>
      <sheetName val="Rate Base &amp; Taxes"/>
      <sheetName val="VLOOKUP"/>
      <sheetName val="Allocations"/>
      <sheetName val="Allocations II"/>
      <sheetName val="Title Page"/>
      <sheetName val="ROR @ Proforma - 1"/>
      <sheetName val="ROR @ Current - 2"/>
      <sheetName val="Gross Plant - 3"/>
      <sheetName val="Depr. Reserve - 4"/>
      <sheetName val="Depr. Expense - 5"/>
      <sheetName val="Operating Rev - 6"/>
      <sheetName val="Dist O&amp;M Expense - 7"/>
      <sheetName val="O&amp;M Expense - 8"/>
      <sheetName val="Taxes Other Than Inc - 9"/>
      <sheetName val="Rate Base - 10"/>
      <sheetName val="Income Tax - 11"/>
      <sheetName val="Allocation Factors - 12"/>
      <sheetName val="Allocation Factors - 13"/>
      <sheetName val="Customer Charge a1"/>
      <sheetName val="Cust-Based Gas Plant a2"/>
      <sheetName val="Customer Charge b1"/>
      <sheetName val="Cust-Based Gas Plant b2"/>
      <sheetName val="Conversion Factors"/>
      <sheetName val="A&amp;E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>
            <v>1</v>
          </cell>
          <cell r="B2" t="str">
            <v>DESIGN DAY</v>
          </cell>
          <cell r="C2" t="str">
            <v>NON-COINCIDENT PEAK</v>
          </cell>
          <cell r="D2" t="str">
            <v>11c</v>
          </cell>
          <cell r="E2">
            <v>61900</v>
          </cell>
          <cell r="F2">
            <v>30100</v>
          </cell>
          <cell r="G2">
            <v>21100</v>
          </cell>
          <cell r="H2">
            <v>600</v>
          </cell>
          <cell r="I2">
            <v>10100.000000000002</v>
          </cell>
          <cell r="N2">
            <v>0.48626817447495962</v>
          </cell>
          <cell r="O2">
            <v>0.34087237479806137</v>
          </cell>
          <cell r="P2">
            <v>9.6930533117932146E-3</v>
          </cell>
          <cell r="Q2">
            <v>0.16316639741518582</v>
          </cell>
          <cell r="S2">
            <v>1</v>
          </cell>
        </row>
        <row r="3">
          <cell r="A3">
            <v>2</v>
          </cell>
          <cell r="B3" t="str">
            <v>THROUGHPUT EXCL. TRANSPORTATION</v>
          </cell>
          <cell r="E3">
            <v>3653023.1999999997</v>
          </cell>
          <cell r="F3">
            <v>2196082</v>
          </cell>
          <cell r="G3">
            <v>1401215.8</v>
          </cell>
          <cell r="H3">
            <v>55725.4</v>
          </cell>
          <cell r="I3">
            <v>0</v>
          </cell>
          <cell r="N3">
            <v>0.60116836925645589</v>
          </cell>
          <cell r="O3">
            <v>0.38357703285322692</v>
          </cell>
          <cell r="P3">
            <v>1.5254597890317259E-2</v>
          </cell>
          <cell r="Q3">
            <v>0</v>
          </cell>
          <cell r="S3">
            <v>1</v>
          </cell>
        </row>
        <row r="4">
          <cell r="A4">
            <v>3</v>
          </cell>
          <cell r="B4" t="str">
            <v>TOTAL THROUGHPUT</v>
          </cell>
          <cell r="E4">
            <v>5959250</v>
          </cell>
          <cell r="F4">
            <v>2269801</v>
          </cell>
          <cell r="G4">
            <v>1467726.7</v>
          </cell>
          <cell r="H4">
            <v>55725.4</v>
          </cell>
          <cell r="I4">
            <v>2165996.9000000004</v>
          </cell>
          <cell r="N4">
            <v>0.38088702437387256</v>
          </cell>
          <cell r="O4">
            <v>0.24629386248269497</v>
          </cell>
          <cell r="P4">
            <v>9.3510760582288036E-3</v>
          </cell>
          <cell r="Q4">
            <v>0.36346803708520375</v>
          </cell>
          <cell r="S4">
            <v>1</v>
          </cell>
        </row>
        <row r="5">
          <cell r="A5">
            <v>4</v>
          </cell>
          <cell r="B5" t="str">
            <v>DIRECT ASSIGNMENT - GAS PURCHASE EXPENSE</v>
          </cell>
          <cell r="E5">
            <v>52718497</v>
          </cell>
          <cell r="F5">
            <v>31699928</v>
          </cell>
          <cell r="G5">
            <v>20272155</v>
          </cell>
          <cell r="H5">
            <v>746414</v>
          </cell>
          <cell r="I5">
            <v>0</v>
          </cell>
          <cell r="N5">
            <v>0.60130561005940664</v>
          </cell>
          <cell r="O5">
            <v>0.3845359058700023</v>
          </cell>
          <cell r="P5">
            <v>1.4158484070591011E-2</v>
          </cell>
          <cell r="Q5">
            <v>0</v>
          </cell>
          <cell r="S5">
            <v>1</v>
          </cell>
        </row>
        <row r="6">
          <cell r="A6">
            <v>5</v>
          </cell>
          <cell r="B6" t="str">
            <v>COMPOSITE ALLOCATORS #1 &amp; #3</v>
          </cell>
          <cell r="C6" t="str">
            <v>DEMAND/COMMODITY</v>
          </cell>
          <cell r="D6" t="str">
            <v>11b</v>
          </cell>
          <cell r="E6">
            <v>1.0000000000000002</v>
          </cell>
          <cell r="F6">
            <v>0.43357759942441609</v>
          </cell>
          <cell r="G6">
            <v>0.29358311864037817</v>
          </cell>
          <cell r="H6">
            <v>9.5220646850110099E-3</v>
          </cell>
          <cell r="I6">
            <v>0.2633172172501948</v>
          </cell>
          <cell r="N6">
            <v>0.43357759942441598</v>
          </cell>
          <cell r="O6">
            <v>0.29358311864037812</v>
          </cell>
          <cell r="P6">
            <v>9.5220646850110082E-3</v>
          </cell>
          <cell r="Q6">
            <v>0.26331721725019475</v>
          </cell>
          <cell r="S6">
            <v>1</v>
          </cell>
        </row>
        <row r="7">
          <cell r="A7">
            <v>6</v>
          </cell>
          <cell r="B7" t="str">
            <v>AVERAGE NO. OF CUSTOMERS</v>
          </cell>
          <cell r="E7">
            <v>32348.833333333332</v>
          </cell>
          <cell r="F7">
            <v>28628.833333333332</v>
          </cell>
          <cell r="G7">
            <v>3600.333333333333</v>
          </cell>
          <cell r="H7">
            <v>27</v>
          </cell>
          <cell r="I7">
            <v>92.666666666666671</v>
          </cell>
          <cell r="N7">
            <v>0.88500358075767804</v>
          </cell>
          <cell r="O7">
            <v>0.11129716166992111</v>
          </cell>
          <cell r="P7">
            <v>8.3465142998459508E-4</v>
          </cell>
          <cell r="Q7">
            <v>2.8646061424162646E-3</v>
          </cell>
          <cell r="S7">
            <v>1</v>
          </cell>
        </row>
        <row r="8">
          <cell r="A8">
            <v>7</v>
          </cell>
          <cell r="B8" t="str">
            <v>DIRECT ASSIGNMENT - CONSUMPTION TAX</v>
          </cell>
          <cell r="E8">
            <v>208890</v>
          </cell>
          <cell r="F8">
            <v>94651</v>
          </cell>
          <cell r="G8">
            <v>61203</v>
          </cell>
          <cell r="H8">
            <v>2324</v>
          </cell>
          <cell r="I8">
            <v>50712</v>
          </cell>
          <cell r="N8">
            <v>0.4531140791804299</v>
          </cell>
          <cell r="O8">
            <v>0.29299152664081574</v>
          </cell>
          <cell r="P8">
            <v>1.1125472736847145E-2</v>
          </cell>
          <cell r="Q8">
            <v>0.24276892144190723</v>
          </cell>
          <cell r="S8">
            <v>1</v>
          </cell>
        </row>
        <row r="9">
          <cell r="A9">
            <v>8</v>
          </cell>
          <cell r="B9" t="str">
            <v>CURRENT REVENUE EXCL FORFEITED DIS &amp; OTHER</v>
          </cell>
          <cell r="E9">
            <v>69810883</v>
          </cell>
          <cell r="F9">
            <v>41382846.399999999</v>
          </cell>
          <cell r="G9">
            <v>25296454</v>
          </cell>
          <cell r="H9">
            <v>835580.7</v>
          </cell>
          <cell r="I9">
            <v>2296001.9</v>
          </cell>
          <cell r="N9">
            <v>0.59278503037986208</v>
          </cell>
          <cell r="O9">
            <v>0.36235688352487966</v>
          </cell>
          <cell r="P9">
            <v>1.1969203999324862E-2</v>
          </cell>
          <cell r="Q9">
            <v>3.2888882095933381E-2</v>
          </cell>
          <cell r="S9">
            <v>1</v>
          </cell>
        </row>
        <row r="10">
          <cell r="A10">
            <v>9</v>
          </cell>
          <cell r="B10" t="str">
            <v>DIRECT ASSIGNMENT - CUSTOMER DEPOSITS</v>
          </cell>
          <cell r="E10">
            <v>341775</v>
          </cell>
          <cell r="F10">
            <v>223584</v>
          </cell>
          <cell r="G10">
            <v>118191</v>
          </cell>
          <cell r="H10">
            <v>0</v>
          </cell>
          <cell r="I10">
            <v>0</v>
          </cell>
          <cell r="N10">
            <v>0.6541847706824665</v>
          </cell>
          <cell r="O10">
            <v>0.34581522931753345</v>
          </cell>
          <cell r="P10">
            <v>0</v>
          </cell>
          <cell r="Q10">
            <v>0</v>
          </cell>
          <cell r="S10">
            <v>1</v>
          </cell>
        </row>
        <row r="11">
          <cell r="A11">
            <v>10</v>
          </cell>
          <cell r="B11" t="str">
            <v>DIRECT ASSIGNMENT - FRANCHISE TAX BASED ON GROSS RECEIPTS</v>
          </cell>
          <cell r="E11">
            <v>326619.34039999999</v>
          </cell>
          <cell r="F11">
            <v>183990.008</v>
          </cell>
          <cell r="G11">
            <v>94900.96639999999</v>
          </cell>
          <cell r="H11">
            <v>1789.9260000000011</v>
          </cell>
          <cell r="I11">
            <v>45938.44</v>
          </cell>
          <cell r="N11">
            <v>0.56331632956784949</v>
          </cell>
          <cell r="O11">
            <v>0.29055525702727186</v>
          </cell>
          <cell r="P11">
            <v>5.480159251463607E-3</v>
          </cell>
          <cell r="Q11">
            <v>0.14064825415341511</v>
          </cell>
          <cell r="S11">
            <v>1</v>
          </cell>
        </row>
        <row r="12">
          <cell r="A12">
            <v>11</v>
          </cell>
          <cell r="B12" t="str">
            <v>DIST. PLANT EXCL ACCTS 375.70, 375.71, &amp; 387</v>
          </cell>
          <cell r="E12">
            <v>100881778.80000001</v>
          </cell>
          <cell r="F12">
            <v>59268813.399999999</v>
          </cell>
          <cell r="G12">
            <v>24033605</v>
          </cell>
          <cell r="H12">
            <v>798509.4</v>
          </cell>
          <cell r="I12">
            <v>16780851</v>
          </cell>
          <cell r="N12">
            <v>0.58750761639028504</v>
          </cell>
          <cell r="O12">
            <v>0.23823534126660342</v>
          </cell>
          <cell r="P12">
            <v>7.9152985752071209E-3</v>
          </cell>
          <cell r="Q12">
            <v>0.16634174376790428</v>
          </cell>
          <cell r="S12">
            <v>1</v>
          </cell>
        </row>
        <row r="13">
          <cell r="A13">
            <v>12</v>
          </cell>
          <cell r="B13" t="str">
            <v>GROSS PLANT</v>
          </cell>
          <cell r="E13">
            <v>107211465.59999999</v>
          </cell>
          <cell r="F13">
            <v>62654477.600000001</v>
          </cell>
          <cell r="G13">
            <v>25879233</v>
          </cell>
          <cell r="H13">
            <v>854459.6</v>
          </cell>
          <cell r="I13">
            <v>17823295.400000002</v>
          </cell>
          <cell r="N13">
            <v>0.58440090571805414</v>
          </cell>
          <cell r="O13">
            <v>0.24138493821690654</v>
          </cell>
          <cell r="P13">
            <v>7.9698528064893834E-3</v>
          </cell>
          <cell r="Q13">
            <v>0.16624430325855002</v>
          </cell>
          <cell r="S13">
            <v>1</v>
          </cell>
        </row>
        <row r="14">
          <cell r="A14">
            <v>13</v>
          </cell>
          <cell r="B14" t="str">
            <v>DIRECT PLANT - MAINS</v>
          </cell>
          <cell r="E14">
            <v>58076733</v>
          </cell>
          <cell r="F14">
            <v>25180770.5</v>
          </cell>
          <cell r="G14">
            <v>17050348.399999999</v>
          </cell>
          <cell r="H14">
            <v>553010.4</v>
          </cell>
          <cell r="I14">
            <v>15292603.699999999</v>
          </cell>
          <cell r="N14">
            <v>0.43357759982814459</v>
          </cell>
          <cell r="O14">
            <v>0.29358311873362436</v>
          </cell>
          <cell r="P14">
            <v>9.522064541750308E-3</v>
          </cell>
          <cell r="Q14">
            <v>0.26331721689648074</v>
          </cell>
          <cell r="S14">
            <v>1</v>
          </cell>
        </row>
        <row r="15">
          <cell r="A15">
            <v>14</v>
          </cell>
          <cell r="B15" t="str">
            <v>COMPOSITE DIRECT PLANT - ACCTS 376 &amp; 380</v>
          </cell>
          <cell r="E15">
            <v>90324477</v>
          </cell>
          <cell r="F15">
            <v>53337142.399999999</v>
          </cell>
          <cell r="G15">
            <v>20690703.099999998</v>
          </cell>
          <cell r="H15">
            <v>617441.5</v>
          </cell>
          <cell r="I15">
            <v>15679190</v>
          </cell>
          <cell r="N15">
            <v>0.59050596440209668</v>
          </cell>
          <cell r="O15">
            <v>0.229070832040356</v>
          </cell>
          <cell r="P15">
            <v>6.8358159438886099E-3</v>
          </cell>
          <cell r="Q15">
            <v>0.17358738761365869</v>
          </cell>
          <cell r="S15">
            <v>1</v>
          </cell>
        </row>
        <row r="16">
          <cell r="A16">
            <v>15</v>
          </cell>
          <cell r="B16" t="str">
            <v>DIRECT ASSIGNMENT - SERVICES</v>
          </cell>
          <cell r="E16">
            <v>1.0009999999999999</v>
          </cell>
          <cell r="F16">
            <v>0.874</v>
          </cell>
          <cell r="G16">
            <v>0.113</v>
          </cell>
          <cell r="H16">
            <v>2E-3</v>
          </cell>
          <cell r="I16">
            <v>1.2E-2</v>
          </cell>
          <cell r="N16">
            <v>0.8731268731268732</v>
          </cell>
          <cell r="O16">
            <v>0.11288711288711291</v>
          </cell>
          <cell r="P16">
            <v>1.9980019980019984E-3</v>
          </cell>
          <cell r="Q16">
            <v>1.198801198801199E-2</v>
          </cell>
          <cell r="S16">
            <v>1</v>
          </cell>
        </row>
        <row r="17">
          <cell r="A17">
            <v>16</v>
          </cell>
          <cell r="B17" t="str">
            <v>DIRECT ASSIGNMENT - METERS</v>
          </cell>
          <cell r="E17">
            <v>1</v>
          </cell>
          <cell r="F17">
            <v>0.63100000000000001</v>
          </cell>
          <cell r="G17">
            <v>0.32100000000000001</v>
          </cell>
          <cell r="H17">
            <v>7.0000000000000001E-3</v>
          </cell>
          <cell r="I17">
            <v>4.1000000000000002E-2</v>
          </cell>
          <cell r="N17">
            <v>0.63100000000000001</v>
          </cell>
          <cell r="O17">
            <v>0.32100000000000001</v>
          </cell>
          <cell r="P17">
            <v>7.0000000000000001E-3</v>
          </cell>
          <cell r="Q17">
            <v>4.1000000000000002E-2</v>
          </cell>
          <cell r="S17">
            <v>1</v>
          </cell>
        </row>
        <row r="18">
          <cell r="A18">
            <v>17</v>
          </cell>
          <cell r="B18" t="str">
            <v>DIRECT ASSIGNMENT - IND M &amp; R</v>
          </cell>
          <cell r="E18">
            <v>1</v>
          </cell>
          <cell r="F18">
            <v>0</v>
          </cell>
          <cell r="G18">
            <v>0.32900000000000001</v>
          </cell>
          <cell r="H18">
            <v>0.184</v>
          </cell>
          <cell r="I18">
            <v>0.48699999999999999</v>
          </cell>
          <cell r="N18">
            <v>0</v>
          </cell>
          <cell r="O18">
            <v>0.32900000000000001</v>
          </cell>
          <cell r="P18">
            <v>0.184</v>
          </cell>
          <cell r="Q18">
            <v>0.48699999999999999</v>
          </cell>
          <cell r="S18">
            <v>1</v>
          </cell>
        </row>
        <row r="19">
          <cell r="A19">
            <v>18</v>
          </cell>
          <cell r="B19" t="str">
            <v>OTHER DISTRIBUTION O &amp; M EXPENSE</v>
          </cell>
          <cell r="E19">
            <v>1930041.3091895485</v>
          </cell>
          <cell r="F19">
            <v>1079046.1000000001</v>
          </cell>
          <cell r="G19">
            <v>533901.98</v>
          </cell>
          <cell r="H19">
            <v>21657.47</v>
          </cell>
          <cell r="I19">
            <v>295435.88000000006</v>
          </cell>
          <cell r="N19">
            <v>0.55907927714412842</v>
          </cell>
          <cell r="O19">
            <v>0.27662722940587886</v>
          </cell>
          <cell r="P19">
            <v>1.1221246870148223E-2</v>
          </cell>
          <cell r="Q19">
            <v>0.15307230917459366</v>
          </cell>
          <cell r="S19">
            <v>1</v>
          </cell>
        </row>
        <row r="20">
          <cell r="A20">
            <v>19</v>
          </cell>
          <cell r="B20" t="str">
            <v xml:space="preserve">O &amp; M EXCL GAS PUR, UNCOLLECTIBLES, &amp; A &amp; G </v>
          </cell>
          <cell r="E20">
            <v>3632896.7122915387</v>
          </cell>
          <cell r="F20">
            <v>2260664.3000000003</v>
          </cell>
          <cell r="G20">
            <v>897361.89000000025</v>
          </cell>
          <cell r="H20">
            <v>33336.47</v>
          </cell>
          <cell r="I20">
            <v>441533.77000000008</v>
          </cell>
          <cell r="N20">
            <v>0.6222759629667618</v>
          </cell>
          <cell r="O20">
            <v>0.24701002012082177</v>
          </cell>
          <cell r="P20">
            <v>9.176277951203354E-3</v>
          </cell>
          <cell r="Q20">
            <v>0.12153766125695653</v>
          </cell>
          <cell r="S20">
            <v>1</v>
          </cell>
        </row>
        <row r="21">
          <cell r="A21">
            <v>20</v>
          </cell>
          <cell r="B21" t="str">
            <v>MINIMUM SYSTEM MAINS</v>
          </cell>
          <cell r="C21" t="str">
            <v>CUSTOMER/DEMAND</v>
          </cell>
          <cell r="D21" t="str">
            <v>11a</v>
          </cell>
          <cell r="E21">
            <v>1</v>
          </cell>
          <cell r="F21">
            <v>0.75</v>
          </cell>
          <cell r="G21">
            <v>0.189</v>
          </cell>
          <cell r="H21">
            <v>3.8999999999999998E-3</v>
          </cell>
          <cell r="I21">
            <v>5.7099999999999998E-2</v>
          </cell>
          <cell r="N21">
            <v>0.75</v>
          </cell>
          <cell r="O21">
            <v>0.189</v>
          </cell>
          <cell r="P21">
            <v>3.8999999999999998E-3</v>
          </cell>
          <cell r="Q21">
            <v>5.7099999999999998E-2</v>
          </cell>
          <cell r="S21">
            <v>1</v>
          </cell>
        </row>
        <row r="22">
          <cell r="A22">
            <v>21</v>
          </cell>
          <cell r="B22" t="str">
            <v>DIRECT ASSIGNMENT - CUR REV BILLED THROUGH DIS</v>
          </cell>
          <cell r="E22">
            <v>64496162</v>
          </cell>
          <cell r="F22">
            <v>41364041</v>
          </cell>
          <cell r="G22">
            <v>23132121</v>
          </cell>
          <cell r="H22">
            <v>0</v>
          </cell>
          <cell r="I22">
            <v>0</v>
          </cell>
          <cell r="N22">
            <v>0.64134112352297801</v>
          </cell>
          <cell r="O22">
            <v>0.35865887647702199</v>
          </cell>
          <cell r="P22">
            <v>0</v>
          </cell>
          <cell r="Q22">
            <v>0</v>
          </cell>
          <cell r="S22">
            <v>1</v>
          </cell>
        </row>
        <row r="23">
          <cell r="A23">
            <v>22</v>
          </cell>
          <cell r="B23" t="str">
            <v>NOT USED</v>
          </cell>
          <cell r="C23" t="str">
            <v>AVERAGE &amp; EXCESS</v>
          </cell>
          <cell r="D23" t="str">
            <v>11d</v>
          </cell>
          <cell r="E23" t="e">
            <v>#REF!</v>
          </cell>
          <cell r="F23" t="e">
            <v>#REF!</v>
          </cell>
          <cell r="G23" t="e">
            <v>#REF!</v>
          </cell>
          <cell r="H23" t="e">
            <v>#REF!</v>
          </cell>
          <cell r="I23" t="e">
            <v>#REF!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S23" t="e">
            <v>#DIV/0!</v>
          </cell>
        </row>
        <row r="24">
          <cell r="A24">
            <v>23</v>
          </cell>
          <cell r="B24" t="str">
            <v>NOT USED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S24" t="e">
            <v>#DIV/0!</v>
          </cell>
        </row>
        <row r="25">
          <cell r="A25">
            <v>24</v>
          </cell>
          <cell r="B25" t="str">
            <v>NOT USED</v>
          </cell>
          <cell r="N25" t="e">
            <v>#DIV/0!</v>
          </cell>
          <cell r="O25" t="e">
            <v>#DIV/0!</v>
          </cell>
          <cell r="P25" t="e">
            <v>#DIV/0!</v>
          </cell>
          <cell r="Q25" t="e">
            <v>#DIV/0!</v>
          </cell>
          <cell r="S25" t="e">
            <v>#DIV/0!</v>
          </cell>
        </row>
        <row r="26">
          <cell r="A26">
            <v>25</v>
          </cell>
          <cell r="B26" t="str">
            <v>NOT USED</v>
          </cell>
          <cell r="N26" t="e">
            <v>#DIV/0!</v>
          </cell>
          <cell r="O26" t="e">
            <v>#DIV/0!</v>
          </cell>
          <cell r="P26" t="e">
            <v>#DIV/0!</v>
          </cell>
          <cell r="Q26" t="e">
            <v>#DIV/0!</v>
          </cell>
          <cell r="S26" t="e">
            <v>#DIV/0!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Main"/>
      <sheetName val="Input Details"/>
      <sheetName val="Calc Allow"/>
      <sheetName val="Summary"/>
      <sheetName val="Cash Flow (10Yrs)"/>
      <sheetName val="Model-Allowable (RB)"/>
      <sheetName val="Model-Allowable (RB) SET CIAC"/>
      <sheetName val="Calc DCFROI"/>
      <sheetName val="Calc Payment"/>
      <sheetName val="Model-ROI(RB)"/>
      <sheetName val="Model-ROI"/>
      <sheetName val="Model-Allowable"/>
      <sheetName val="ListOFValues"/>
      <sheetName val="Ref_Data"/>
      <sheetName val="Backup"/>
      <sheetName val="DataReviewPlan"/>
      <sheetName val="Change History"/>
    </sheetNames>
    <sheetDataSet>
      <sheetData sheetId="0">
        <row r="5">
          <cell r="B5" t="str">
            <v>Peoples</v>
          </cell>
        </row>
        <row r="6">
          <cell r="G6" t="str">
            <v>COS</v>
          </cell>
        </row>
        <row r="8">
          <cell r="B8">
            <v>40</v>
          </cell>
        </row>
        <row r="9">
          <cell r="B9">
            <v>40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 t="str">
            <v>no</v>
          </cell>
        </row>
        <row r="22">
          <cell r="B22">
            <v>91</v>
          </cell>
          <cell r="C22">
            <v>3000</v>
          </cell>
          <cell r="J22">
            <v>6658.9660540727755</v>
          </cell>
        </row>
        <row r="23">
          <cell r="J23">
            <v>0</v>
          </cell>
        </row>
        <row r="27">
          <cell r="B2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M8">
            <v>0</v>
          </cell>
        </row>
        <row r="17">
          <cell r="H17">
            <v>0.35</v>
          </cell>
          <cell r="J17">
            <v>0.41489999999999999</v>
          </cell>
          <cell r="M17">
            <v>6658.9660540727755</v>
          </cell>
        </row>
        <row r="20">
          <cell r="H20">
            <v>9.9900000000000003E-2</v>
          </cell>
        </row>
        <row r="26">
          <cell r="H26">
            <v>0.5</v>
          </cell>
          <cell r="I26">
            <v>0.5</v>
          </cell>
        </row>
        <row r="27">
          <cell r="D27">
            <v>1.5873015873015872E-2</v>
          </cell>
          <cell r="H27">
            <v>0.50980000000000003</v>
          </cell>
          <cell r="I27">
            <v>0.49019999999999997</v>
          </cell>
        </row>
        <row r="34">
          <cell r="H34">
            <v>0.1</v>
          </cell>
          <cell r="I34">
            <v>4.0500000000000001E-2</v>
          </cell>
          <cell r="J34">
            <v>6.1848275000000001E-2</v>
          </cell>
        </row>
        <row r="35">
          <cell r="J35">
            <v>7.0250000000000007E-2</v>
          </cell>
        </row>
        <row r="40">
          <cell r="H40">
            <v>0.1057</v>
          </cell>
        </row>
      </sheetData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REFERENCE TABLE"/>
      <sheetName val="Unbilled Report-Mar detail Adj"/>
      <sheetName val="Unbilled Report - Mar Detail"/>
      <sheetName val="DAYS"/>
      <sheetName val="Retail Rates"/>
      <sheetName val="Transport Rates"/>
      <sheetName val="RETAIL FORMATTED"/>
      <sheetName val="TRANSPORT FORMATTED"/>
      <sheetName val="RSS_EGCP_1000_MAR_2016"/>
      <sheetName val="TSS_EGCP_1000_MAR 2016"/>
      <sheetName val="RATE FILING REV TYPE TABLE"/>
      <sheetName val="Customer Count"/>
      <sheetName val="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3">
          <cell r="Z83" t="str">
            <v>COMM LGS POOLING &gt; 25,000CL</v>
          </cell>
          <cell r="AA83" t="str">
            <v>4116240</v>
          </cell>
          <cell r="AB83">
            <v>532760.77</v>
          </cell>
          <cell r="AC83">
            <v>302488.09999999998</v>
          </cell>
        </row>
        <row r="84">
          <cell r="Z84" t="str">
            <v>COMM LGS POOLING &gt; 25,000CS</v>
          </cell>
          <cell r="AA84" t="str">
            <v>4116240</v>
          </cell>
          <cell r="AB84">
            <v>16702.87</v>
          </cell>
          <cell r="AC84">
            <v>10753</v>
          </cell>
        </row>
        <row r="85">
          <cell r="Z85" t="str">
            <v>COMM LGS POOLING 1,001 - 4,999CL</v>
          </cell>
          <cell r="AA85" t="str">
            <v>4116240</v>
          </cell>
          <cell r="AB85">
            <v>8492.06</v>
          </cell>
          <cell r="AC85">
            <v>2266.3000000000002</v>
          </cell>
        </row>
        <row r="86">
          <cell r="Z86" t="str">
            <v>COMM LGS POOLING 1,001 - 4,999CS</v>
          </cell>
          <cell r="AA86" t="str">
            <v>4116240</v>
          </cell>
          <cell r="AB86">
            <v>459889.42000000004</v>
          </cell>
          <cell r="AC86">
            <v>126602.9</v>
          </cell>
        </row>
        <row r="87">
          <cell r="Z87" t="str">
            <v>COMM LGS POOLING 5,000 - 25,000CL</v>
          </cell>
          <cell r="AA87" t="str">
            <v>4116240</v>
          </cell>
          <cell r="AB87">
            <v>398340.8</v>
          </cell>
          <cell r="AC87">
            <v>126476.5</v>
          </cell>
        </row>
        <row r="88">
          <cell r="Z88" t="str">
            <v>COMM LGS POOLING 5,000 - 25,000CS</v>
          </cell>
          <cell r="AA88" t="str">
            <v>4116240</v>
          </cell>
          <cell r="AB88">
            <v>210486.78</v>
          </cell>
          <cell r="AC88">
            <v>64250.799999999996</v>
          </cell>
        </row>
        <row r="89">
          <cell r="Z89" t="str">
            <v>COMM SGS POOLING 0 - 499CL</v>
          </cell>
          <cell r="AA89" t="str">
            <v>4116240</v>
          </cell>
          <cell r="AB89">
            <v>19.28</v>
          </cell>
          <cell r="AC89">
            <v>1</v>
          </cell>
        </row>
        <row r="90">
          <cell r="Z90" t="str">
            <v>COMM SGS POOLING 0 - 499CS</v>
          </cell>
          <cell r="AA90" t="str">
            <v>4116240</v>
          </cell>
          <cell r="AB90">
            <v>49007.85</v>
          </cell>
          <cell r="AC90">
            <v>11890.1</v>
          </cell>
        </row>
        <row r="91">
          <cell r="Z91" t="str">
            <v>COMM SGS POOLING 500 - 1,000CL</v>
          </cell>
          <cell r="AA91" t="str">
            <v>4116240</v>
          </cell>
          <cell r="AB91">
            <v>297.24</v>
          </cell>
          <cell r="AC91">
            <v>67.7</v>
          </cell>
        </row>
        <row r="92">
          <cell r="Z92" t="str">
            <v>COMM SGS POOLING 500 - 1,000CS</v>
          </cell>
          <cell r="AA92" t="str">
            <v>4116240</v>
          </cell>
          <cell r="AB92">
            <v>78262.91</v>
          </cell>
          <cell r="AC92">
            <v>21431.8</v>
          </cell>
        </row>
        <row r="93">
          <cell r="Z93" t="str">
            <v>COMMERCIAL GAS LIGHTS - PEGCCS</v>
          </cell>
          <cell r="AA93" t="str">
            <v>4112010</v>
          </cell>
          <cell r="AB93">
            <v>293.63</v>
          </cell>
          <cell r="AC93">
            <v>64.900000000000006</v>
          </cell>
        </row>
        <row r="94">
          <cell r="AA94" t="str">
            <v>4116240</v>
          </cell>
          <cell r="AB94">
            <v>192.76</v>
          </cell>
          <cell r="AC94">
            <v>56</v>
          </cell>
        </row>
        <row r="95">
          <cell r="Z95" t="str">
            <v>COMMERCIAL RETAIL LGS  &gt; 25,000CL</v>
          </cell>
          <cell r="AA95" t="str">
            <v>4112010</v>
          </cell>
          <cell r="AB95">
            <v>36350.980000000003</v>
          </cell>
          <cell r="AC95">
            <v>6508</v>
          </cell>
        </row>
        <row r="96">
          <cell r="Z96" t="str">
            <v>COMMERCIAL RETAIL LGS  1,001 - 4,999CL</v>
          </cell>
          <cell r="AA96" t="str">
            <v>4112010</v>
          </cell>
          <cell r="AB96">
            <v>4538.97</v>
          </cell>
          <cell r="AC96">
            <v>693.1</v>
          </cell>
        </row>
        <row r="97">
          <cell r="Z97" t="str">
            <v>COMMERCIAL RETAIL LGS  1,001 - 4,999CS</v>
          </cell>
          <cell r="AA97" t="str">
            <v>4112010</v>
          </cell>
          <cell r="AB97">
            <v>65138.25</v>
          </cell>
          <cell r="AC97">
            <v>10892</v>
          </cell>
        </row>
        <row r="98">
          <cell r="Z98" t="str">
            <v>COMMERCIAL RETAIL LGS  1,001 - 4,999RR</v>
          </cell>
          <cell r="AA98" t="str">
            <v>4111010</v>
          </cell>
          <cell r="AB98">
            <v>23499.82</v>
          </cell>
          <cell r="AC98">
            <v>3738.4</v>
          </cell>
        </row>
        <row r="99">
          <cell r="Z99" t="str">
            <v>COMMERCIAL RETAIL LGS  5,000 - 25,000CL</v>
          </cell>
          <cell r="AA99" t="str">
            <v>4112010</v>
          </cell>
          <cell r="AB99">
            <v>60370.47</v>
          </cell>
          <cell r="AC99">
            <v>11052.8</v>
          </cell>
        </row>
        <row r="100">
          <cell r="Z100" t="str">
            <v>COMMERCIAL RETAIL LGS  5,000 - 25,000CS</v>
          </cell>
          <cell r="AA100" t="str">
            <v>4112010</v>
          </cell>
          <cell r="AB100">
            <v>43586.950000000004</v>
          </cell>
          <cell r="AC100">
            <v>7781.0999999999995</v>
          </cell>
        </row>
        <row r="101">
          <cell r="Z101" t="str">
            <v>COMMERCIAL RETAIL SGS  0 - 499CS</v>
          </cell>
          <cell r="AA101" t="str">
            <v>4112010</v>
          </cell>
          <cell r="AB101">
            <v>20326.57</v>
          </cell>
          <cell r="AC101">
            <v>3217.1000000000004</v>
          </cell>
        </row>
        <row r="102">
          <cell r="Z102" t="str">
            <v>COMMERCIAL RETAIL SGS  0 - 499RR</v>
          </cell>
          <cell r="AA102" t="str">
            <v>4111010</v>
          </cell>
          <cell r="AB102">
            <v>3129.8</v>
          </cell>
          <cell r="AC102">
            <v>510.2</v>
          </cell>
        </row>
        <row r="103">
          <cell r="Z103" t="str">
            <v>COMMERCIAL RETAIL SGS  500 - 1000CS</v>
          </cell>
          <cell r="AA103" t="str">
            <v>4112010</v>
          </cell>
          <cell r="AB103">
            <v>21690.91</v>
          </cell>
          <cell r="AC103">
            <v>3637.5</v>
          </cell>
        </row>
        <row r="104">
          <cell r="Z104" t="str">
            <v>COMMERCIAL RETAIL SGS  500 - 1000RR</v>
          </cell>
          <cell r="AA104" t="str">
            <v>4111010</v>
          </cell>
          <cell r="AB104">
            <v>30266.69</v>
          </cell>
          <cell r="AC104">
            <v>5110.6000000000004</v>
          </cell>
        </row>
        <row r="105">
          <cell r="Z105" t="str">
            <v>Demand tariff poolingCL</v>
          </cell>
          <cell r="AA105" t="str">
            <v>4116240</v>
          </cell>
          <cell r="AB105">
            <v>16232</v>
          </cell>
          <cell r="AC105">
            <v>7711</v>
          </cell>
        </row>
        <row r="106">
          <cell r="Z106" t="str">
            <v>Demand tariff poolingCS</v>
          </cell>
          <cell r="AA106" t="str">
            <v>4116240</v>
          </cell>
          <cell r="AB106">
            <v>11356</v>
          </cell>
          <cell r="AC106">
            <v>3474.5</v>
          </cell>
        </row>
        <row r="107">
          <cell r="Z107" t="str">
            <v>Demand tariff poolingIN</v>
          </cell>
          <cell r="AA107" t="str">
            <v>4116260</v>
          </cell>
          <cell r="AB107">
            <v>64799.979999999996</v>
          </cell>
          <cell r="AC107">
            <v>80084.100000000006</v>
          </cell>
        </row>
        <row r="108">
          <cell r="Z108" t="str">
            <v>INDUS LGS POOLING &gt; 25,000FIN</v>
          </cell>
          <cell r="AA108" t="str">
            <v>4116260</v>
          </cell>
          <cell r="AB108">
            <v>382401.28000000003</v>
          </cell>
          <cell r="AC108">
            <v>1300327</v>
          </cell>
        </row>
        <row r="109">
          <cell r="Z109" t="str">
            <v>INDUS LGS POOLING 1,001 - 4.999IN</v>
          </cell>
          <cell r="AA109" t="str">
            <v>4116260</v>
          </cell>
          <cell r="AB109">
            <v>14079.37</v>
          </cell>
          <cell r="AC109">
            <v>3960.8</v>
          </cell>
        </row>
        <row r="110">
          <cell r="Z110" t="str">
            <v>INDUS LGS POOLING 5,000 - 25,000IN</v>
          </cell>
          <cell r="AA110" t="str">
            <v>4116260</v>
          </cell>
          <cell r="AB110">
            <v>79060.160000000003</v>
          </cell>
          <cell r="AC110">
            <v>24852.400000000001</v>
          </cell>
        </row>
        <row r="111">
          <cell r="Z111" t="str">
            <v>INDUS SGS POOLING 0 - 499CL</v>
          </cell>
          <cell r="AA111" t="str">
            <v>4116240</v>
          </cell>
          <cell r="AB111">
            <v>17</v>
          </cell>
          <cell r="AC111">
            <v>0</v>
          </cell>
        </row>
        <row r="112">
          <cell r="Z112" t="str">
            <v>INDUS SGS POOLING 0 - 499IN</v>
          </cell>
          <cell r="AA112" t="str">
            <v>4116260</v>
          </cell>
          <cell r="AB112">
            <v>324.97999999999996</v>
          </cell>
          <cell r="AC112">
            <v>66.2</v>
          </cell>
        </row>
        <row r="113">
          <cell r="Z113" t="str">
            <v>INDUS SGS POOLING 500 - 1,000IN</v>
          </cell>
          <cell r="AA113" t="str">
            <v>4116260</v>
          </cell>
          <cell r="AB113">
            <v>361.09</v>
          </cell>
          <cell r="AC113">
            <v>100</v>
          </cell>
        </row>
        <row r="114">
          <cell r="Z114" t="str">
            <v>INDUSTRIAL RETAIL LGS 1,001 - 4,999IN</v>
          </cell>
          <cell r="AA114" t="str">
            <v>4113010</v>
          </cell>
          <cell r="AB114">
            <v>9291.11</v>
          </cell>
          <cell r="AC114">
            <v>1578.2</v>
          </cell>
        </row>
        <row r="115">
          <cell r="Z115" t="str">
            <v>RESIDENTIAL GAS LIGHTS -  EGC PARR</v>
          </cell>
          <cell r="AA115" t="str">
            <v>4111010</v>
          </cell>
          <cell r="AB115">
            <v>38.72</v>
          </cell>
          <cell r="AC115">
            <v>7.2</v>
          </cell>
        </row>
        <row r="116">
          <cell r="Z116" t="str">
            <v>RESIDENTIAL RETAIL - EGC PARR</v>
          </cell>
          <cell r="AA116" t="str">
            <v>4111010</v>
          </cell>
          <cell r="AB116">
            <v>1859.7600000000002</v>
          </cell>
          <cell r="AC116">
            <v>206.3</v>
          </cell>
        </row>
        <row r="117">
          <cell r="Z117" t="str">
            <v>RESIDENTIAL RETAIL CAP - EGC PARR</v>
          </cell>
          <cell r="AA117" t="str">
            <v>4111010</v>
          </cell>
          <cell r="AB117">
            <v>59.2</v>
          </cell>
          <cell r="AC117">
            <v>7.7</v>
          </cell>
        </row>
        <row r="118">
          <cell r="Z118" t="str">
            <v>Grand Total</v>
          </cell>
          <cell r="AB118">
            <v>2643526.4300000002</v>
          </cell>
          <cell r="AC118">
            <v>2141865.3000000003</v>
          </cell>
        </row>
      </sheetData>
      <sheetData sheetId="10">
        <row r="1">
          <cell r="A1" t="str">
            <v>GL NUMBER</v>
          </cell>
          <cell r="B1" t="str">
            <v>TYPE</v>
          </cell>
          <cell r="C1" t="str">
            <v>CATEGORY</v>
          </cell>
        </row>
        <row r="2">
          <cell r="A2" t="str">
            <v>4112010</v>
          </cell>
          <cell r="B2" t="str">
            <v>RETAIL</v>
          </cell>
          <cell r="C2" t="str">
            <v>COMMERCIAL</v>
          </cell>
        </row>
        <row r="3">
          <cell r="A3" t="str">
            <v>4111010</v>
          </cell>
          <cell r="B3" t="str">
            <v>RETAIL</v>
          </cell>
          <cell r="C3" t="str">
            <v>RESIDENTIAL</v>
          </cell>
        </row>
        <row r="4">
          <cell r="A4" t="str">
            <v>4113010</v>
          </cell>
          <cell r="B4" t="str">
            <v>RETAIL</v>
          </cell>
          <cell r="C4" t="str">
            <v>INDUSTRIAL</v>
          </cell>
        </row>
        <row r="5">
          <cell r="A5" t="str">
            <v>4116240</v>
          </cell>
          <cell r="B5" t="str">
            <v>TRANSPORT</v>
          </cell>
          <cell r="C5" t="str">
            <v>COMMERCIAL</v>
          </cell>
        </row>
        <row r="6">
          <cell r="A6" t="str">
            <v>4116260</v>
          </cell>
          <cell r="B6" t="str">
            <v>TRANSPORT</v>
          </cell>
          <cell r="C6" t="str">
            <v>INDUSTRIAL</v>
          </cell>
        </row>
        <row r="14">
          <cell r="A14" t="str">
            <v xml:space="preserve">1. Rate Category </v>
          </cell>
          <cell r="B14" t="str">
            <v>AVC CAPACITY TYPE</v>
          </cell>
        </row>
        <row r="15">
          <cell r="A15" t="str">
            <v>COMMERCIAL GAS LIGHTS - PEGC</v>
          </cell>
          <cell r="B15" t="str">
            <v>Retail-SGS</v>
          </cell>
        </row>
        <row r="16">
          <cell r="A16" t="str">
            <v>COMMERCIAL RETAIL LGS  1,001 - 4,999</v>
          </cell>
          <cell r="B16" t="str">
            <v>Retail-MGS</v>
          </cell>
        </row>
        <row r="17">
          <cell r="A17" t="str">
            <v>COMMERCIAL RETAIL LGS  5,000 - 25,000</v>
          </cell>
          <cell r="B17" t="str">
            <v>Retail-MGS</v>
          </cell>
        </row>
        <row r="18">
          <cell r="A18" t="str">
            <v>COMMERCIAL RETAIL LGS  &gt; 25,000</v>
          </cell>
          <cell r="B18" t="str">
            <v>Retail-LGS</v>
          </cell>
        </row>
        <row r="19">
          <cell r="A19" t="str">
            <v>COMMERCIAL RETAIL SGS  0 - 499</v>
          </cell>
          <cell r="B19" t="str">
            <v>Retail-SGS</v>
          </cell>
        </row>
        <row r="20">
          <cell r="A20" t="str">
            <v>COMMERCIAL RETAIL SGS  500 - 1000</v>
          </cell>
          <cell r="B20" t="str">
            <v>Retail-SGS</v>
          </cell>
        </row>
        <row r="21">
          <cell r="A21" t="str">
            <v>INDUSTRIAL RETAIL LGS 1,001 - 4,999</v>
          </cell>
          <cell r="B21" t="str">
            <v>Retail-MGS</v>
          </cell>
        </row>
        <row r="22">
          <cell r="A22" t="str">
            <v>RESIDENTIAL GAS LIGHTS -  EGC PA</v>
          </cell>
          <cell r="B22" t="str">
            <v>Retail-RS</v>
          </cell>
        </row>
        <row r="23">
          <cell r="A23" t="str">
            <v>RESIDENTIAL RETAIL - EGC PA</v>
          </cell>
          <cell r="B23" t="str">
            <v>Retail-RS</v>
          </cell>
        </row>
        <row r="24">
          <cell r="A24" t="str">
            <v>RESIDENTIAL RETAIL CAP - EGC PA</v>
          </cell>
          <cell r="B24" t="str">
            <v>Retail-RS</v>
          </cell>
        </row>
        <row r="25">
          <cell r="A25" t="str">
            <v>COMM LGS POOLING 1,001 - 4,999</v>
          </cell>
          <cell r="B25" t="str">
            <v>Transport-MGS</v>
          </cell>
        </row>
        <row r="26">
          <cell r="A26" t="str">
            <v>COMM LGS POOLING 5,000 - 25,000</v>
          </cell>
          <cell r="B26" t="str">
            <v>Transport-MGS</v>
          </cell>
        </row>
        <row r="27">
          <cell r="A27" t="str">
            <v>COMM LGS POOLING &gt; 25,000</v>
          </cell>
          <cell r="B27" t="str">
            <v>Transport-LGS</v>
          </cell>
        </row>
        <row r="28">
          <cell r="A28" t="str">
            <v>COMM SGS POOLING 0 - 499</v>
          </cell>
          <cell r="B28" t="str">
            <v>Transport-SGS</v>
          </cell>
        </row>
        <row r="29">
          <cell r="A29" t="str">
            <v>COMM SGS POOLING 500 - 1,000</v>
          </cell>
          <cell r="B29" t="str">
            <v>Transport-SGS</v>
          </cell>
        </row>
        <row r="30">
          <cell r="A30" t="str">
            <v>INDUS LGS POOLING 1,001 - 4.999</v>
          </cell>
          <cell r="B30" t="str">
            <v>Transport-MGS</v>
          </cell>
        </row>
        <row r="31">
          <cell r="A31" t="str">
            <v>INDUS LGS POOLING 5,000 - 25,000</v>
          </cell>
          <cell r="B31" t="str">
            <v>Transport-MGS</v>
          </cell>
        </row>
        <row r="32">
          <cell r="A32" t="str">
            <v>INDUS LGS POOLING &gt; 25,000F</v>
          </cell>
          <cell r="B32" t="str">
            <v>Transport-LGS</v>
          </cell>
        </row>
        <row r="33">
          <cell r="A33" t="str">
            <v>INDUS SGS POOLING 0 - 499</v>
          </cell>
          <cell r="B33" t="str">
            <v>Transport-SGS</v>
          </cell>
        </row>
        <row r="34">
          <cell r="A34" t="str">
            <v>INDUS SGS POOLING 500 - 1,000</v>
          </cell>
          <cell r="B34" t="str">
            <v>Transport-SGS</v>
          </cell>
        </row>
        <row r="35">
          <cell r="A35" t="str">
            <v>COMMERCIAL GAS LIGHTS - PEGC</v>
          </cell>
          <cell r="B35" t="str">
            <v>Transport-SGS</v>
          </cell>
        </row>
        <row r="36">
          <cell r="A36" t="str">
            <v>Demand tariff pooling</v>
          </cell>
          <cell r="B36" t="str">
            <v>Transport-Demand</v>
          </cell>
        </row>
      </sheetData>
      <sheetData sheetId="11" refreshError="1"/>
      <sheetData sheetId="12">
        <row r="397">
          <cell r="D397">
            <v>1</v>
          </cell>
        </row>
      </sheetData>
      <sheetData sheetId="13" refreshError="1"/>
      <sheetData sheetId="14">
        <row r="8">
          <cell r="Q8" t="str">
            <v>Rate Cat text</v>
          </cell>
        </row>
      </sheetData>
      <sheetData sheetId="15">
        <row r="7">
          <cell r="O7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8">
          <cell r="A18" t="str">
            <v xml:space="preserve">1. Rate Category </v>
          </cell>
        </row>
      </sheetData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REFERENCE TABLE"/>
      <sheetName val="RATE FILING REV TYPE TABLE"/>
      <sheetName val="Unbilled Report-adj detail Jan"/>
      <sheetName val="Cycle 1"/>
      <sheetName val="Unbilled Report - Jan Detail"/>
      <sheetName val="Email"/>
      <sheetName val="DAYS"/>
      <sheetName val="Retail Rates"/>
      <sheetName val="Transport Rates"/>
      <sheetName val="RETAIL FORMATTED"/>
      <sheetName val="TRANSPORT FORMATTED"/>
      <sheetName val="RSS_EGCP_1000_"/>
      <sheetName val="TSS_EGCP_1000_"/>
      <sheetName val="Customer 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7">
          <cell r="Z77" t="str">
            <v>Rate Category</v>
          </cell>
        </row>
      </sheetData>
      <sheetData sheetId="10">
        <row r="1">
          <cell r="A1" t="str">
            <v>GL NUMBER</v>
          </cell>
        </row>
        <row r="45">
          <cell r="D45" t="str">
            <v xml:space="preserve">1. Rate Category </v>
          </cell>
          <cell r="E45" t="str">
            <v>GL</v>
          </cell>
          <cell r="F45" t="str">
            <v>CLASS</v>
          </cell>
          <cell r="G45" t="str">
            <v>RATE CATEGORY</v>
          </cell>
          <cell r="H45" t="str">
            <v>AVC CAPACITY TYPE</v>
          </cell>
        </row>
        <row r="46">
          <cell r="D46" t="str">
            <v>COMMERCIAL GAS LIGHTS - PEGCCS</v>
          </cell>
          <cell r="E46">
            <v>4112010</v>
          </cell>
          <cell r="F46" t="str">
            <v>RETAIL</v>
          </cell>
          <cell r="G46" t="str">
            <v>COMMERCIAL</v>
          </cell>
          <cell r="H46" t="str">
            <v>Retail-SGS</v>
          </cell>
        </row>
        <row r="47">
          <cell r="D47" t="str">
            <v>COMMERCIAL RETAIL LGS  1,001 - 4,999CL</v>
          </cell>
          <cell r="E47">
            <v>4112010</v>
          </cell>
          <cell r="F47" t="str">
            <v>RETAIL</v>
          </cell>
          <cell r="G47" t="str">
            <v>COMMERCIAL</v>
          </cell>
          <cell r="H47" t="str">
            <v>Retail-MGS</v>
          </cell>
        </row>
        <row r="48">
          <cell r="D48" t="str">
            <v>COMMERCIAL RETAIL LGS  1,001 - 4,999CS</v>
          </cell>
          <cell r="E48">
            <v>4112010</v>
          </cell>
          <cell r="F48" t="str">
            <v>RETAIL</v>
          </cell>
          <cell r="G48" t="str">
            <v>COMMERCIAL</v>
          </cell>
          <cell r="H48" t="str">
            <v>Retail-MGS</v>
          </cell>
        </row>
        <row r="49">
          <cell r="D49" t="str">
            <v>COMMERCIAL RETAIL LGS  1,001 - 4,999RR</v>
          </cell>
          <cell r="E49">
            <v>4111010</v>
          </cell>
          <cell r="F49" t="str">
            <v>RETAIL</v>
          </cell>
          <cell r="G49" t="str">
            <v>RESIDENTIAL</v>
          </cell>
          <cell r="H49" t="str">
            <v>Retail-RS</v>
          </cell>
        </row>
        <row r="50">
          <cell r="D50" t="str">
            <v>COMMERCIAL RETAIL LGS  5,000 - 25,000CL</v>
          </cell>
          <cell r="E50">
            <v>4112010</v>
          </cell>
          <cell r="F50" t="str">
            <v>RETAIL</v>
          </cell>
          <cell r="G50" t="str">
            <v>COMMERCIAL</v>
          </cell>
          <cell r="H50" t="str">
            <v>Retail-MGS</v>
          </cell>
        </row>
        <row r="51">
          <cell r="D51" t="str">
            <v>COMMERCIAL RETAIL LGS  5,000 - 25,000CS</v>
          </cell>
          <cell r="E51">
            <v>4112010</v>
          </cell>
          <cell r="F51" t="str">
            <v>RETAIL</v>
          </cell>
          <cell r="G51" t="str">
            <v>COMMERCIAL</v>
          </cell>
          <cell r="H51" t="str">
            <v>Retail-MGS</v>
          </cell>
        </row>
        <row r="52">
          <cell r="D52" t="str">
            <v>COMMERCIAL RETAIL LGS  &gt; 25,000CL</v>
          </cell>
          <cell r="E52">
            <v>4112010</v>
          </cell>
          <cell r="F52" t="str">
            <v>RETAIL</v>
          </cell>
          <cell r="G52" t="str">
            <v>COMMERCIAL</v>
          </cell>
          <cell r="H52" t="str">
            <v>Retail-LGS</v>
          </cell>
        </row>
        <row r="53">
          <cell r="D53" t="str">
            <v>COMMERCIAL RETAIL SGS  0 - 499CS</v>
          </cell>
          <cell r="E53">
            <v>4112010</v>
          </cell>
          <cell r="F53" t="str">
            <v>RETAIL</v>
          </cell>
          <cell r="G53" t="str">
            <v>COMMERCIAL</v>
          </cell>
          <cell r="H53" t="str">
            <v>Retail-SGS</v>
          </cell>
        </row>
        <row r="54">
          <cell r="D54" t="str">
            <v>COMMERCIAL RETAIL SGS  0 - 499RR</v>
          </cell>
          <cell r="E54">
            <v>4111010</v>
          </cell>
          <cell r="F54" t="str">
            <v>RETAIL</v>
          </cell>
          <cell r="G54" t="str">
            <v>RESIDENTIAL</v>
          </cell>
          <cell r="H54" t="str">
            <v>Retail-RS</v>
          </cell>
        </row>
        <row r="55">
          <cell r="D55" t="str">
            <v>COMMERCIAL RETAIL SGS  500 - 1000CL</v>
          </cell>
          <cell r="E55">
            <v>4112010</v>
          </cell>
          <cell r="F55" t="str">
            <v>RETAIL</v>
          </cell>
          <cell r="G55" t="str">
            <v>COMMERCIAL</v>
          </cell>
          <cell r="H55" t="str">
            <v>Retail-SGS</v>
          </cell>
        </row>
        <row r="56">
          <cell r="D56" t="str">
            <v>COMMERCIAL RETAIL SGS  500 - 1000CS</v>
          </cell>
          <cell r="E56">
            <v>4112010</v>
          </cell>
          <cell r="F56" t="str">
            <v>RETAIL</v>
          </cell>
          <cell r="G56" t="str">
            <v>COMMERCIAL</v>
          </cell>
          <cell r="H56" t="str">
            <v>Retail-SGS</v>
          </cell>
        </row>
        <row r="57">
          <cell r="D57" t="str">
            <v>COMMERCIAL RETAIL SGS  500 - 1000RR</v>
          </cell>
          <cell r="E57">
            <v>4111010</v>
          </cell>
          <cell r="F57" t="str">
            <v>RETAIL</v>
          </cell>
          <cell r="G57" t="str">
            <v>RESIDENTIAL</v>
          </cell>
          <cell r="H57" t="str">
            <v>Retail-RS</v>
          </cell>
        </row>
        <row r="58">
          <cell r="D58" t="str">
            <v>INDUSTRIAL RETAIL LGS 1,001 - 4,999IN</v>
          </cell>
          <cell r="E58">
            <v>4113010</v>
          </cell>
          <cell r="F58" t="str">
            <v>RETAIL</v>
          </cell>
          <cell r="G58" t="str">
            <v>INDUSTRIAL</v>
          </cell>
          <cell r="H58" t="str">
            <v>Retail-MGS</v>
          </cell>
        </row>
        <row r="59">
          <cell r="D59" t="str">
            <v>INDUSTRIAL RETAIL LGS 1,001 - 4,999RR</v>
          </cell>
          <cell r="E59">
            <v>4113010</v>
          </cell>
          <cell r="F59" t="str">
            <v>RETAIL</v>
          </cell>
          <cell r="G59" t="str">
            <v>INDUSTRIAL</v>
          </cell>
          <cell r="H59" t="str">
            <v>Retail-MGS</v>
          </cell>
        </row>
        <row r="60">
          <cell r="D60" t="str">
            <v>INDUSTRIAL RETAIL LGS 5,000 - 25,000IN</v>
          </cell>
          <cell r="E60">
            <v>4113010</v>
          </cell>
          <cell r="F60" t="str">
            <v>RETAIL</v>
          </cell>
          <cell r="G60" t="str">
            <v>INDUSTRIAL</v>
          </cell>
          <cell r="H60" t="str">
            <v>Retail-MGS</v>
          </cell>
        </row>
        <row r="61">
          <cell r="D61" t="str">
            <v>INDUSTRIAL RETAIL SGS - 0 - 499IN</v>
          </cell>
          <cell r="E61">
            <v>4113010</v>
          </cell>
          <cell r="F61" t="str">
            <v>RETAIL</v>
          </cell>
          <cell r="G61" t="str">
            <v>INDUSTRIAL</v>
          </cell>
          <cell r="H61" t="str">
            <v>Retail-SGS</v>
          </cell>
        </row>
        <row r="62">
          <cell r="D62" t="str">
            <v>RESIDENTIAL GAS LIGHTS -  EGC PARR</v>
          </cell>
          <cell r="E62">
            <v>4111010</v>
          </cell>
          <cell r="F62" t="str">
            <v>RETAIL</v>
          </cell>
          <cell r="G62" t="str">
            <v>RESIDENTIAL</v>
          </cell>
          <cell r="H62" t="str">
            <v>Retail-RS</v>
          </cell>
        </row>
        <row r="63">
          <cell r="D63" t="str">
            <v>RESIDENTIAL RETAIL - EGC PARR</v>
          </cell>
          <cell r="E63">
            <v>4111010</v>
          </cell>
          <cell r="F63" t="str">
            <v>RETAIL</v>
          </cell>
          <cell r="G63" t="str">
            <v>RESIDENTIAL</v>
          </cell>
          <cell r="H63" t="str">
            <v>Retail-RS</v>
          </cell>
        </row>
        <row r="64">
          <cell r="D64" t="str">
            <v>RESIDENTIAL RETAIL CAP - EGC PARR</v>
          </cell>
          <cell r="E64">
            <v>4111010</v>
          </cell>
          <cell r="F64" t="str">
            <v>RETAIL</v>
          </cell>
          <cell r="G64" t="str">
            <v>RESIDENTIAL</v>
          </cell>
          <cell r="H64" t="str">
            <v>Retail-RS</v>
          </cell>
        </row>
        <row r="65">
          <cell r="D65" t="str">
            <v>COMM LGS POOLING 1,001 - 4,999CL</v>
          </cell>
          <cell r="E65">
            <v>4116240</v>
          </cell>
          <cell r="F65" t="str">
            <v>TRANSPORT</v>
          </cell>
          <cell r="G65" t="str">
            <v>COMMERCIAL</v>
          </cell>
          <cell r="H65" t="str">
            <v>Transport-MGS</v>
          </cell>
        </row>
        <row r="66">
          <cell r="D66" t="str">
            <v>COMM LGS POOLING 1,001 - 4,999CS</v>
          </cell>
          <cell r="E66">
            <v>4116240</v>
          </cell>
          <cell r="F66" t="str">
            <v>TRANSPORT</v>
          </cell>
          <cell r="G66" t="str">
            <v>COMMERCIAL</v>
          </cell>
          <cell r="H66" t="str">
            <v>Transport-MGS</v>
          </cell>
        </row>
        <row r="67">
          <cell r="D67" t="str">
            <v>COMM LGS POOLING 5,000 - 25,000CL</v>
          </cell>
          <cell r="E67">
            <v>4116240</v>
          </cell>
          <cell r="F67" t="str">
            <v>TRANSPORT</v>
          </cell>
          <cell r="G67" t="str">
            <v>COMMERCIAL</v>
          </cell>
          <cell r="H67" t="str">
            <v>Transport-MGS</v>
          </cell>
        </row>
        <row r="68">
          <cell r="D68" t="str">
            <v>COMM LGS POOLING 5,000 - 25,000CS</v>
          </cell>
          <cell r="E68">
            <v>4116240</v>
          </cell>
          <cell r="F68" t="str">
            <v>TRANSPORT</v>
          </cell>
          <cell r="G68" t="str">
            <v>COMMERCIAL</v>
          </cell>
          <cell r="H68" t="str">
            <v>Transport-MGS</v>
          </cell>
        </row>
        <row r="69">
          <cell r="D69" t="str">
            <v>COMM LGS POOLING &gt; 25,000CL</v>
          </cell>
          <cell r="E69">
            <v>4116240</v>
          </cell>
          <cell r="F69" t="str">
            <v>TRANSPORT</v>
          </cell>
          <cell r="G69" t="str">
            <v>COMMERCIAL</v>
          </cell>
          <cell r="H69" t="str">
            <v>Transport-LGS</v>
          </cell>
        </row>
        <row r="70">
          <cell r="D70" t="str">
            <v>COMM LGS POOLING &gt; 25,000CS</v>
          </cell>
          <cell r="E70">
            <v>4116240</v>
          </cell>
          <cell r="F70" t="str">
            <v>TRANSPORT</v>
          </cell>
          <cell r="G70" t="str">
            <v>COMMERCIAL</v>
          </cell>
          <cell r="H70" t="str">
            <v>Transport-LGS</v>
          </cell>
        </row>
        <row r="71">
          <cell r="D71" t="str">
            <v>COMM SGS POOLING 0 - 499CL</v>
          </cell>
          <cell r="E71">
            <v>4116240</v>
          </cell>
          <cell r="F71" t="str">
            <v>TRANSPORT</v>
          </cell>
          <cell r="G71" t="str">
            <v>COMMERCIAL</v>
          </cell>
          <cell r="H71" t="str">
            <v>Transport-SGS</v>
          </cell>
        </row>
        <row r="72">
          <cell r="D72" t="str">
            <v>COMM SGS POOLING 0 - 499CS</v>
          </cell>
          <cell r="E72">
            <v>4116240</v>
          </cell>
          <cell r="F72" t="str">
            <v>TRANSPORT</v>
          </cell>
          <cell r="G72" t="str">
            <v>COMMERCIAL</v>
          </cell>
          <cell r="H72" t="str">
            <v>Transport-SGS</v>
          </cell>
        </row>
        <row r="73">
          <cell r="D73" t="str">
            <v>COMM SGS POOLING 500 - 1,000CL</v>
          </cell>
          <cell r="E73">
            <v>4116240</v>
          </cell>
          <cell r="F73" t="str">
            <v>TRANSPORT</v>
          </cell>
          <cell r="G73" t="str">
            <v>COMMERCIAL</v>
          </cell>
          <cell r="H73" t="str">
            <v>Transport-SGS</v>
          </cell>
        </row>
        <row r="74">
          <cell r="D74" t="str">
            <v>COMM SGS POOLING 500 - 1,000CS</v>
          </cell>
          <cell r="E74">
            <v>4116240</v>
          </cell>
          <cell r="F74" t="str">
            <v>TRANSPORT</v>
          </cell>
          <cell r="G74" t="str">
            <v>COMMERCIAL</v>
          </cell>
          <cell r="H74" t="str">
            <v>Transport-SGS</v>
          </cell>
        </row>
        <row r="75">
          <cell r="D75" t="str">
            <v>INDUS LGS POOLING 1,001 - 4.999IN</v>
          </cell>
          <cell r="E75">
            <v>4116260</v>
          </cell>
          <cell r="F75" t="str">
            <v>TRANSPORT</v>
          </cell>
          <cell r="G75" t="str">
            <v>INDUSTRIAL</v>
          </cell>
          <cell r="H75" t="str">
            <v>Transport-MGS</v>
          </cell>
        </row>
        <row r="76">
          <cell r="D76" t="str">
            <v>INDUS LGS POOLING 5,000 - 25,000IN</v>
          </cell>
          <cell r="E76">
            <v>4116260</v>
          </cell>
          <cell r="F76" t="str">
            <v>TRANSPORT</v>
          </cell>
          <cell r="G76" t="str">
            <v>INDUSTRIAL</v>
          </cell>
          <cell r="H76" t="str">
            <v>Transport-MGS</v>
          </cell>
        </row>
        <row r="77">
          <cell r="D77" t="str">
            <v>INDUS LGS POOLING &gt; 25,000FIN</v>
          </cell>
          <cell r="E77">
            <v>4116260</v>
          </cell>
          <cell r="F77" t="str">
            <v>TRANSPORT</v>
          </cell>
          <cell r="G77" t="str">
            <v>INDUSTRIAL</v>
          </cell>
          <cell r="H77" t="str">
            <v>Transport-LGS</v>
          </cell>
        </row>
        <row r="78">
          <cell r="D78" t="str">
            <v>INDUS SGS POOLING 0 - 499IN</v>
          </cell>
          <cell r="E78">
            <v>4116260</v>
          </cell>
          <cell r="F78" t="str">
            <v>TRANSPORT</v>
          </cell>
          <cell r="G78" t="str">
            <v>INDUSTRIAL</v>
          </cell>
          <cell r="H78" t="str">
            <v>Transport-SGS</v>
          </cell>
        </row>
        <row r="79">
          <cell r="D79" t="str">
            <v>INDUS SGS POOLING 500 - 1,000IN</v>
          </cell>
          <cell r="E79">
            <v>4116260</v>
          </cell>
          <cell r="F79" t="str">
            <v>TRANSPORT</v>
          </cell>
          <cell r="G79" t="str">
            <v>INDUSTRIAL</v>
          </cell>
          <cell r="H79" t="str">
            <v>Transport-SGS</v>
          </cell>
        </row>
        <row r="80">
          <cell r="D80" t="str">
            <v>RESIDENTIAL POOLINGRR</v>
          </cell>
          <cell r="E80">
            <v>4116280</v>
          </cell>
          <cell r="F80" t="str">
            <v>TRANSPORT</v>
          </cell>
          <cell r="G80" t="str">
            <v>RESIDENTIAL</v>
          </cell>
          <cell r="H80" t="str">
            <v>Transport-RS</v>
          </cell>
        </row>
        <row r="81">
          <cell r="D81" t="str">
            <v>COMMERCIAL GAS LIGHTS - PEGCCS</v>
          </cell>
          <cell r="E81">
            <v>4116240</v>
          </cell>
          <cell r="F81" t="str">
            <v>TRANSPORT</v>
          </cell>
          <cell r="G81" t="str">
            <v>COMMERCIAL</v>
          </cell>
          <cell r="H81" t="str">
            <v>Transport-SGS</v>
          </cell>
        </row>
        <row r="82">
          <cell r="D82" t="str">
            <v>Demand tariff poolingCL</v>
          </cell>
          <cell r="E82">
            <v>4116240</v>
          </cell>
          <cell r="F82" t="str">
            <v>TRANSPORT</v>
          </cell>
          <cell r="G82" t="str">
            <v>COMMERCIAL</v>
          </cell>
          <cell r="H82" t="str">
            <v>Transport-Demand</v>
          </cell>
        </row>
        <row r="83">
          <cell r="D83" t="str">
            <v>Demand tariff poolingCS</v>
          </cell>
          <cell r="E83">
            <v>4116240</v>
          </cell>
          <cell r="F83" t="str">
            <v>TRANSPORT</v>
          </cell>
          <cell r="G83" t="str">
            <v>COMMERCIAL</v>
          </cell>
          <cell r="H83" t="str">
            <v>Transport-Demand</v>
          </cell>
        </row>
        <row r="84">
          <cell r="D84" t="str">
            <v>Demand tariff poolingIN</v>
          </cell>
          <cell r="E84">
            <v>4116260</v>
          </cell>
          <cell r="F84" t="str">
            <v>TRANSPORT</v>
          </cell>
          <cell r="G84" t="str">
            <v>INDUSTRIAL</v>
          </cell>
          <cell r="H84" t="str">
            <v>Transport-Demand</v>
          </cell>
        </row>
      </sheetData>
      <sheetData sheetId="11">
        <row r="18">
          <cell r="A18" t="str">
            <v xml:space="preserve">1. Rate Category </v>
          </cell>
        </row>
      </sheetData>
      <sheetData sheetId="12" refreshError="1"/>
      <sheetData sheetId="13" refreshError="1"/>
      <sheetData sheetId="14">
        <row r="397">
          <cell r="D397">
            <v>1</v>
          </cell>
        </row>
      </sheetData>
      <sheetData sheetId="15" refreshError="1"/>
      <sheetData sheetId="16" refreshError="1"/>
      <sheetData sheetId="17">
        <row r="8">
          <cell r="Q8" t="str">
            <v>Rate Cat text</v>
          </cell>
        </row>
      </sheetData>
      <sheetData sheetId="18">
        <row r="7">
          <cell r="O7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10"/>
    </sheetNames>
    <sheetDataSet>
      <sheetData sheetId="0" refreshError="1">
        <row r="1">
          <cell r="H1" t="str">
            <v>Exhibit No. 10</v>
          </cell>
        </row>
        <row r="2">
          <cell r="H2" t="str">
            <v>Sheet 1 of</v>
          </cell>
        </row>
        <row r="3">
          <cell r="H3" t="str">
            <v>14 Sheets</v>
          </cell>
        </row>
        <row r="4">
          <cell r="H4" t="str">
            <v>Witness:  R.D. Gibbons</v>
          </cell>
        </row>
        <row r="5">
          <cell r="D5" t="str">
            <v>COLUMBIA GAS OF MARYLAND, INC.</v>
          </cell>
        </row>
        <row r="7">
          <cell r="D7" t="str">
            <v>SUMMARY OF CASH WORKING CAPITAL ALLOWANCE</v>
          </cell>
        </row>
        <row r="9">
          <cell r="D9" t="str">
            <v>FOR THE TWELVE MONTHS ENDED SEPTEMBER 30, 1996</v>
          </cell>
        </row>
        <row r="11">
          <cell r="A11" t="str">
            <v>Line</v>
          </cell>
          <cell r="H11" t="str">
            <v>Pro Forma</v>
          </cell>
        </row>
        <row r="12">
          <cell r="A12" t="str">
            <v>No.</v>
          </cell>
          <cell r="D12" t="str">
            <v>Description</v>
          </cell>
          <cell r="H12" t="str">
            <v>at Proposed Rates</v>
          </cell>
        </row>
        <row r="15">
          <cell r="A15" t="str">
            <v>1</v>
          </cell>
          <cell r="C15" t="str">
            <v>(1) Cash working capital allowance resulting from</v>
          </cell>
        </row>
        <row r="16">
          <cell r="A16" t="str">
            <v>2</v>
          </cell>
          <cell r="C16" t="str">
            <v xml:space="preserve">    the lag in the collection of revenue being</v>
          </cell>
        </row>
        <row r="17">
          <cell r="A17" t="str">
            <v>3</v>
          </cell>
          <cell r="C17" t="str">
            <v xml:space="preserve">    greater than the lag in the payment of expenses</v>
          </cell>
          <cell r="H17">
            <v>966607</v>
          </cell>
        </row>
        <row r="19">
          <cell r="A19" t="str">
            <v>4</v>
          </cell>
          <cell r="C19" t="str">
            <v>(2) Minimum bank balances to compensate banking</v>
          </cell>
        </row>
        <row r="20">
          <cell r="A20" t="str">
            <v>5</v>
          </cell>
          <cell r="C20" t="str">
            <v xml:space="preserve">    institutions for banking services:</v>
          </cell>
        </row>
        <row r="22">
          <cell r="A22" t="str">
            <v>6</v>
          </cell>
          <cell r="C22" t="str">
            <v xml:space="preserve">      General Fund (average daily balance)</v>
          </cell>
          <cell r="H22">
            <v>22002</v>
          </cell>
        </row>
        <row r="23">
          <cell r="A23" t="str">
            <v>7</v>
          </cell>
          <cell r="C23" t="str">
            <v xml:space="preserve">      Local Offices Working Fund</v>
          </cell>
          <cell r="H23">
            <v>980</v>
          </cell>
        </row>
        <row r="25">
          <cell r="A25" t="str">
            <v>8</v>
          </cell>
          <cell r="C25" t="str">
            <v xml:space="preserve">      Total Minimum Bank Balances</v>
          </cell>
          <cell r="H25">
            <v>22982</v>
          </cell>
        </row>
        <row r="28">
          <cell r="A28" t="str">
            <v>9</v>
          </cell>
          <cell r="C28" t="str">
            <v>TOTAL CASH WORKING CAPITAL ALLOWANCE</v>
          </cell>
          <cell r="H28">
            <v>989589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EX"/>
      <sheetName val="END FXrates"/>
      <sheetName val="AVG FXrat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Instructions"/>
      <sheetName val="BS"/>
      <sheetName val="IS"/>
      <sheetName val="Assets.10"/>
      <sheetName val="Assets.15"/>
      <sheetName val="Liabilities.20"/>
      <sheetName val="Var-Liabilities.25"/>
      <sheetName val="CashFlow.40"/>
      <sheetName val="Cash.Flow.41"/>
      <sheetName val="Cash.Flow.42"/>
      <sheetName val="Income.30"/>
      <sheetName val="Defdebs.50"/>
      <sheetName val="Other_Current_assets.80"/>
      <sheetName val="Accrued.90"/>
      <sheetName val="Current Reg Asset_Liab.60"/>
      <sheetName val="NC_RegAsset_Liab.60 (2)"/>
      <sheetName val="Other NCurr Liab.95"/>
      <sheetName val="Tax.100"/>
      <sheetName val="DefTax.105"/>
      <sheetName val="Advances.110"/>
      <sheetName val="ST DEBT.120"/>
      <sheetName val="LTD QTR.121"/>
      <sheetName val="LTD YTD.122"/>
      <sheetName val="Depn.130"/>
      <sheetName val="CapRatios.140"/>
      <sheetName val="PropSales.150"/>
      <sheetName val="Custs.160"/>
      <sheetName val="AR&amp;Allow.162"/>
      <sheetName val="TopTen.165"/>
      <sheetName val="Revenues.170"/>
      <sheetName val="Sheet2"/>
      <sheetName val="Organic Growth.173"/>
      <sheetName val="Organic Growth.174 WW"/>
      <sheetName val="Rev.Comparison QTD.175"/>
      <sheetName val="Rev.Comparison YTD.175"/>
      <sheetName val="Rev.Budget.QTD.177"/>
      <sheetName val="Rev.Budget.YTD.177"/>
      <sheetName val="Employees.180"/>
      <sheetName val="PP&amp;E QTD.225"/>
      <sheetName val="PP&amp;E YTD.226"/>
      <sheetName val="Uplant.250"/>
      <sheetName val="Sheet1"/>
      <sheetName val="YE ONLY-&gt;&gt;&gt;"/>
      <sheetName val="ARSTAT.260"/>
      <sheetName val="Leases.240"/>
      <sheetName val="PPE.220"/>
      <sheetName val="PPE.221"/>
    </sheetNames>
    <sheetDataSet>
      <sheetData sheetId="0"/>
      <sheetData sheetId="1"/>
      <sheetData sheetId="2">
        <row r="1">
          <cell r="A1" t="str">
            <v>Balance Sheet mapping (PNG Consolidated)</v>
          </cell>
          <cell r="B1"/>
          <cell r="C1"/>
        </row>
        <row r="2">
          <cell r="A2"/>
          <cell r="B2"/>
          <cell r="C2"/>
        </row>
        <row r="3">
          <cell r="A3" t="str">
            <v>Acct # (Peoples)</v>
          </cell>
          <cell r="B3" t="str">
            <v>Description (Peoples)</v>
          </cell>
          <cell r="C3" t="str">
            <v>12.31.2018</v>
          </cell>
        </row>
        <row r="4">
          <cell r="A4"/>
          <cell r="B4" t="str">
            <v>ASSETS</v>
          </cell>
          <cell r="C4"/>
        </row>
        <row r="5">
          <cell r="A5" t="str">
            <v>1132030</v>
          </cell>
          <cell r="B5" t="str">
            <v>1132030 SAP A/R Recon - Employee Purchase Programs</v>
          </cell>
          <cell r="C5">
            <v>0</v>
          </cell>
        </row>
        <row r="6">
          <cell r="A6" t="str">
            <v>1132040</v>
          </cell>
          <cell r="B6" t="str">
            <v>1132040 Employee Stock Option Tax Clearing Account</v>
          </cell>
          <cell r="C6">
            <v>0</v>
          </cell>
        </row>
        <row r="7">
          <cell r="A7" t="str">
            <v>1136000</v>
          </cell>
          <cell r="B7" t="str">
            <v>1136000 Accts Receivable - Reconciliation - Damages</v>
          </cell>
          <cell r="C7">
            <v>2062654.74</v>
          </cell>
        </row>
        <row r="8">
          <cell r="A8" t="str">
            <v>1136020</v>
          </cell>
          <cell r="B8" t="str">
            <v>1136020 Accts Receivable - Reconciliation - Gas Customers</v>
          </cell>
          <cell r="C8">
            <v>61031.01</v>
          </cell>
        </row>
        <row r="9">
          <cell r="A9" t="str">
            <v>1136021</v>
          </cell>
          <cell r="B9" t="str">
            <v>1136021 Accts Receivable - Reconciliation - Misc Gas</v>
          </cell>
          <cell r="C9">
            <v>6095198.6799999997</v>
          </cell>
        </row>
        <row r="10">
          <cell r="A10" t="str">
            <v>1136100</v>
          </cell>
          <cell r="B10" t="str">
            <v>1136100 Customer A/R - Retail Gas Sales - CR&amp;B</v>
          </cell>
          <cell r="C10">
            <v>88788127.609999999</v>
          </cell>
        </row>
        <row r="11">
          <cell r="A11" t="str">
            <v>1136101</v>
          </cell>
          <cell r="B11" t="str">
            <v>1136101 Customer A/R - Retail Gas Sales - Manual</v>
          </cell>
          <cell r="C11">
            <v>-16729000</v>
          </cell>
        </row>
        <row r="12">
          <cell r="A12" t="str">
            <v>1136110</v>
          </cell>
          <cell r="B12" t="str">
            <v>1136110 Ensyte Interface Customer</v>
          </cell>
          <cell r="C12">
            <v>1018723.61</v>
          </cell>
        </row>
        <row r="13">
          <cell r="A13" t="str">
            <v>1136120</v>
          </cell>
          <cell r="B13" t="str">
            <v>1136120 Customer A/R - Warranty Services - CR&amp;B</v>
          </cell>
          <cell r="C13">
            <v>172548.39</v>
          </cell>
        </row>
        <row r="14">
          <cell r="A14" t="str">
            <v>1136130</v>
          </cell>
          <cell r="B14" t="str">
            <v>1136130 Customer A/R - Peoples Protection Program - CR&amp;B</v>
          </cell>
          <cell r="C14">
            <v>89995.77</v>
          </cell>
        </row>
        <row r="15">
          <cell r="A15" t="str">
            <v>1136200</v>
          </cell>
          <cell r="B15" t="str">
            <v>1136200 Customer A/R - Retail Gas Sales</v>
          </cell>
          <cell r="C15">
            <v>1339862.22</v>
          </cell>
        </row>
        <row r="16">
          <cell r="A16" t="str">
            <v>1136210</v>
          </cell>
          <cell r="B16" t="str">
            <v>1136210 Customer A/R - High Pressure Billing System</v>
          </cell>
          <cell r="C16">
            <v>0</v>
          </cell>
        </row>
        <row r="17">
          <cell r="A17" t="str">
            <v>1136211</v>
          </cell>
          <cell r="B17" t="str">
            <v>1136211 Customer A/R - Energy Choice Contra</v>
          </cell>
          <cell r="C17">
            <v>-2278997.27</v>
          </cell>
        </row>
        <row r="18">
          <cell r="A18" t="str">
            <v>1136212</v>
          </cell>
          <cell r="B18" t="str">
            <v>1136212 Customer A/R - Purchase of Receivables Contra</v>
          </cell>
          <cell r="C18">
            <v>-915451.79</v>
          </cell>
        </row>
        <row r="19">
          <cell r="A19" t="str">
            <v>1136213</v>
          </cell>
          <cell r="B19" t="str">
            <v>1136213 Customer A/R - Warranty Contra</v>
          </cell>
          <cell r="C19">
            <v>-159836.15</v>
          </cell>
        </row>
        <row r="20">
          <cell r="A20" t="str">
            <v>1136214</v>
          </cell>
          <cell r="B20" t="str">
            <v>1136214 Customer A/R - Protection Program Contra</v>
          </cell>
          <cell r="C20">
            <v>-90576.3</v>
          </cell>
        </row>
        <row r="21">
          <cell r="A21" t="str">
            <v>1136230</v>
          </cell>
          <cell r="B21" t="str">
            <v>1136230 Budget Billing Credit Balances</v>
          </cell>
          <cell r="C21">
            <v>29583283.77</v>
          </cell>
        </row>
        <row r="22">
          <cell r="A22" t="str">
            <v>1136245</v>
          </cell>
          <cell r="B22" t="str">
            <v>1136245 Customer A/R - Agency Billings</v>
          </cell>
          <cell r="C22">
            <v>0</v>
          </cell>
        </row>
        <row r="23">
          <cell r="A23" t="str">
            <v>1136310</v>
          </cell>
          <cell r="B23" t="str">
            <v>1136310 Accounts Receivable - Estimates</v>
          </cell>
          <cell r="C23">
            <v>2997373.46</v>
          </cell>
        </row>
        <row r="24">
          <cell r="A24" t="str">
            <v>1136390</v>
          </cell>
          <cell r="B24" t="str">
            <v>1136390 Gas Purchase Clearing-Non-Affiliated</v>
          </cell>
          <cell r="C24">
            <v>0</v>
          </cell>
        </row>
        <row r="25">
          <cell r="A25" t="str">
            <v>1136395</v>
          </cell>
          <cell r="B25" t="str">
            <v>1136395 Gas Sales Clearing-on system sales</v>
          </cell>
          <cell r="C25">
            <v>0</v>
          </cell>
        </row>
        <row r="26">
          <cell r="A26" t="str">
            <v>1136910</v>
          </cell>
          <cell r="B26" t="str">
            <v>1136910 Customer Accts Receivable - Legacy Conversion</v>
          </cell>
          <cell r="C26">
            <v>-223719.69</v>
          </cell>
        </row>
        <row r="27">
          <cell r="A27" t="str">
            <v>1137045</v>
          </cell>
          <cell r="B27" t="str">
            <v>1137045 A/R - Other-Accident/Property Claims-SAP Recon</v>
          </cell>
          <cell r="C27">
            <v>884832.32</v>
          </cell>
        </row>
        <row r="28">
          <cell r="A28" t="str">
            <v>1137055</v>
          </cell>
          <cell r="B28" t="str">
            <v>1137055 Accounts Receivable - Other</v>
          </cell>
          <cell r="C28">
            <v>2413084.2999999998</v>
          </cell>
        </row>
        <row r="29">
          <cell r="A29" t="str">
            <v>1137056</v>
          </cell>
          <cell r="B29" t="str">
            <v>1137056 Low Income Home Energy Assistance Programs</v>
          </cell>
          <cell r="C29">
            <v>0</v>
          </cell>
        </row>
        <row r="30">
          <cell r="A30" t="str">
            <v>1137090</v>
          </cell>
          <cell r="B30" t="str">
            <v>1137090 Interest  Receivable - Non-Affiliated</v>
          </cell>
          <cell r="C30">
            <v>99863.03</v>
          </cell>
        </row>
        <row r="31">
          <cell r="A31" t="str">
            <v>1138111</v>
          </cell>
          <cell r="B31" t="str">
            <v>1138111 ACCT BLK Non-Affil - A/R - SR03</v>
          </cell>
          <cell r="C31">
            <v>0</v>
          </cell>
        </row>
        <row r="32">
          <cell r="A32" t="str">
            <v>1138224</v>
          </cell>
          <cell r="B32" t="str">
            <v>1138224 Non-Affil - Rec/Pay - SR03</v>
          </cell>
          <cell r="C32">
            <v>0</v>
          </cell>
        </row>
        <row r="33">
          <cell r="A33" t="str">
            <v>1139900</v>
          </cell>
          <cell r="B33" t="str">
            <v>1139900 Loan Clearing - Employee Purchase Programs</v>
          </cell>
          <cell r="C33">
            <v>0</v>
          </cell>
        </row>
        <row r="34">
          <cell r="A34" t="str">
            <v>1139910</v>
          </cell>
          <cell r="B34" t="str">
            <v>1139910 Cash Clrg Account - Accounts Payable</v>
          </cell>
          <cell r="C34">
            <v>0</v>
          </cell>
        </row>
        <row r="35">
          <cell r="A35" t="str">
            <v>1139945</v>
          </cell>
          <cell r="B35" t="str">
            <v>1139945 Cash Clrg Account - Misc Rcpts Processing (MRP)</v>
          </cell>
          <cell r="C35">
            <v>0</v>
          </cell>
        </row>
        <row r="36">
          <cell r="A36" t="str">
            <v>1139950</v>
          </cell>
          <cell r="B36" t="str">
            <v>1139950 Cash Clrg Account - Unapplied Cash - Chase</v>
          </cell>
          <cell r="C36">
            <v>215.25</v>
          </cell>
        </row>
        <row r="37">
          <cell r="A37" t="str">
            <v>1139951</v>
          </cell>
          <cell r="B37" t="str">
            <v>1139951 Cash Clrg Account - Unapplied Cash - PNC</v>
          </cell>
          <cell r="C37">
            <v>-15260.72</v>
          </cell>
        </row>
        <row r="38">
          <cell r="A38" t="str">
            <v>1139952</v>
          </cell>
          <cell r="B38" t="str">
            <v>1139952 Cash Clrg Account - Unapplied Cash - Mellon</v>
          </cell>
          <cell r="C38">
            <v>0</v>
          </cell>
        </row>
        <row r="39">
          <cell r="A39" t="str">
            <v>1139953</v>
          </cell>
          <cell r="B39" t="str">
            <v>1139953 Cash Clrg Account - Unapplied Cash - Citizens</v>
          </cell>
          <cell r="C39">
            <v>0</v>
          </cell>
        </row>
        <row r="40">
          <cell r="A40" t="str">
            <v>1139954</v>
          </cell>
          <cell r="B40" t="str">
            <v>1139954 Cash Clrg Account - Unapplied Cash - Nextier</v>
          </cell>
          <cell r="C40">
            <v>0</v>
          </cell>
        </row>
        <row r="41">
          <cell r="A41" t="str">
            <v>1139998</v>
          </cell>
          <cell r="B41" t="str">
            <v>1139998 Cash Clrg Account - Readi Customers</v>
          </cell>
          <cell r="C41">
            <v>0</v>
          </cell>
        </row>
        <row r="42">
          <cell r="A42" t="str">
            <v>1139999</v>
          </cell>
          <cell r="B42" t="str">
            <v>1139999 Cash Clrg Account - Customer A/R</v>
          </cell>
          <cell r="C42">
            <v>-12581.42</v>
          </cell>
        </row>
        <row r="43">
          <cell r="A43"/>
          <cell r="C43">
            <v>115181370.81999996</v>
          </cell>
        </row>
        <row r="44">
          <cell r="A44" t="str">
            <v>1133110</v>
          </cell>
          <cell r="B44" t="str">
            <v>1133110 Interco Rec - SRIFNA</v>
          </cell>
          <cell r="C44">
            <v>0</v>
          </cell>
        </row>
        <row r="45">
          <cell r="A45" t="str">
            <v>1133111</v>
          </cell>
          <cell r="B45" t="str">
            <v>1133111 Interco Rec - 4000 - LDC Parent LLC</v>
          </cell>
          <cell r="C45">
            <v>0</v>
          </cell>
        </row>
        <row r="46">
          <cell r="A46" t="str">
            <v>1133120</v>
          </cell>
          <cell r="B46" t="str">
            <v>1133120 Interco Rec - 2000 - LDC Funding</v>
          </cell>
          <cell r="C46">
            <v>0</v>
          </cell>
        </row>
        <row r="47">
          <cell r="A47" t="str">
            <v>1133130</v>
          </cell>
          <cell r="B47" t="str">
            <v>1133130 Interco Rec - 2100 - LDC Holdings LLC</v>
          </cell>
          <cell r="C47">
            <v>0</v>
          </cell>
        </row>
        <row r="48">
          <cell r="A48" t="str">
            <v>1133140</v>
          </cell>
          <cell r="B48" t="str">
            <v>1133140 Interco Rec - 2200 - PNG Companies LLC</v>
          </cell>
          <cell r="C48">
            <v>0</v>
          </cell>
        </row>
        <row r="49">
          <cell r="A49" t="str">
            <v>1133150</v>
          </cell>
          <cell r="B49" t="str">
            <v>1133150 Interco Rec - 1000 - Peoples NGC</v>
          </cell>
          <cell r="C49">
            <v>0</v>
          </cell>
        </row>
        <row r="50">
          <cell r="A50" t="str">
            <v>1133151</v>
          </cell>
          <cell r="B50" t="str">
            <v>1133151 Interco Rec - 1200 - Peoples Gas WV LLC</v>
          </cell>
          <cell r="C50">
            <v>0</v>
          </cell>
        </row>
        <row r="51">
          <cell r="A51" t="str">
            <v>1133152</v>
          </cell>
          <cell r="B51" t="str">
            <v>1133152 Interco Rec - 1300 - Peoples Gas KY LLC</v>
          </cell>
          <cell r="C51">
            <v>0</v>
          </cell>
        </row>
        <row r="52">
          <cell r="A52" t="str">
            <v>1133153</v>
          </cell>
          <cell r="B52" t="str">
            <v>1133153 Interco Rec - 1400 - Peoples Homeworks LLC</v>
          </cell>
          <cell r="C52">
            <v>0</v>
          </cell>
        </row>
        <row r="53">
          <cell r="A53" t="str">
            <v>1133154</v>
          </cell>
          <cell r="B53" t="str">
            <v>1133154 Interco Rec - 1500 - PNG Gathering LLC</v>
          </cell>
          <cell r="C53">
            <v>0</v>
          </cell>
        </row>
        <row r="54">
          <cell r="A54" t="str">
            <v>1133155</v>
          </cell>
          <cell r="B54" t="str">
            <v>1133155 Interco Rec - 3100 - Peoples Gas Co LLC</v>
          </cell>
          <cell r="C54">
            <v>0</v>
          </cell>
        </row>
        <row r="55">
          <cell r="A55" t="str">
            <v>1133156</v>
          </cell>
          <cell r="B55" t="str">
            <v>1133156 Interco Rec - 1600 - Delta Natural Gas Inc</v>
          </cell>
          <cell r="C55">
            <v>0</v>
          </cell>
        </row>
        <row r="56">
          <cell r="A56" t="str">
            <v>1133157</v>
          </cell>
          <cell r="B56" t="str">
            <v>1133157 Interco Rec - 1700 - Delta Resources</v>
          </cell>
          <cell r="C56">
            <v>0</v>
          </cell>
        </row>
        <row r="57">
          <cell r="A57" t="str">
            <v>1133158</v>
          </cell>
          <cell r="B57" t="str">
            <v>1133158 Interco Rec - 1800 - Delgasco</v>
          </cell>
          <cell r="C57">
            <v>0</v>
          </cell>
        </row>
        <row r="58">
          <cell r="A58" t="str">
            <v>1133159</v>
          </cell>
          <cell r="B58" t="str">
            <v>1133159 Interco Rec - 1900 - Enpro</v>
          </cell>
          <cell r="C58">
            <v>0</v>
          </cell>
        </row>
        <row r="59">
          <cell r="A59" t="str">
            <v>1133160</v>
          </cell>
          <cell r="B59" t="str">
            <v>1133160 Interco Rec - 1100 - Rager Mountain Storage Co LLC</v>
          </cell>
          <cell r="C59">
            <v>0</v>
          </cell>
        </row>
        <row r="60">
          <cell r="A60" t="str">
            <v>1133165</v>
          </cell>
          <cell r="B60" t="str">
            <v>1133165 Interco Rec - 3200 - TWP Pipeline LLC</v>
          </cell>
          <cell r="C60">
            <v>0</v>
          </cell>
        </row>
        <row r="61">
          <cell r="A61" t="str">
            <v>1133170</v>
          </cell>
          <cell r="B61" t="str">
            <v>1133170 Interco Rec - 3000 - LDC Holdings II</v>
          </cell>
          <cell r="C61">
            <v>0</v>
          </cell>
        </row>
        <row r="62">
          <cell r="A62" t="str">
            <v>1133175</v>
          </cell>
          <cell r="B62" t="str">
            <v>1133175 Interco Rec - 3300 - PA Gas Marketing</v>
          </cell>
          <cell r="C62">
            <v>0</v>
          </cell>
        </row>
        <row r="63">
          <cell r="A63" t="str">
            <v>1133190</v>
          </cell>
          <cell r="B63" t="str">
            <v>1133190 Interco Rec - 9000 - Peoples Services LLC</v>
          </cell>
          <cell r="C63">
            <v>0</v>
          </cell>
        </row>
        <row r="64">
          <cell r="A64" t="str">
            <v>1135110</v>
          </cell>
          <cell r="B64" t="str">
            <v>1135110 A/R - SRIFNA</v>
          </cell>
          <cell r="C64">
            <v>0</v>
          </cell>
        </row>
        <row r="65">
          <cell r="A65" t="str">
            <v>1135111</v>
          </cell>
          <cell r="B65" t="str">
            <v>1135111 A/R - 4000 - LDC Parent LLC</v>
          </cell>
          <cell r="C65">
            <v>0</v>
          </cell>
        </row>
        <row r="66">
          <cell r="A66" t="str">
            <v>1135120</v>
          </cell>
          <cell r="B66" t="str">
            <v>1135120 A/R - 2000 - LDC Funding</v>
          </cell>
          <cell r="C66">
            <v>0</v>
          </cell>
        </row>
        <row r="67">
          <cell r="A67" t="str">
            <v>1135130</v>
          </cell>
          <cell r="B67" t="str">
            <v>1135130 A/R - 2100 - LDC Holdings I</v>
          </cell>
          <cell r="C67">
            <v>0</v>
          </cell>
        </row>
        <row r="68">
          <cell r="A68" t="str">
            <v>1135140</v>
          </cell>
          <cell r="B68" t="str">
            <v>1135140 A/R - 2200 - PNG Companies LLC</v>
          </cell>
          <cell r="C68">
            <v>0</v>
          </cell>
        </row>
        <row r="69">
          <cell r="A69" t="str">
            <v>1135150</v>
          </cell>
          <cell r="B69" t="str">
            <v>1135150 A/R - 1000 - Peoples NGC</v>
          </cell>
          <cell r="C69">
            <v>0</v>
          </cell>
        </row>
        <row r="70">
          <cell r="A70" t="str">
            <v>1135151</v>
          </cell>
          <cell r="B70" t="str">
            <v>1135151 A/R - 1200 - Peoples Gas WV LLC</v>
          </cell>
          <cell r="C70">
            <v>0</v>
          </cell>
        </row>
        <row r="71">
          <cell r="A71" t="str">
            <v>1135152</v>
          </cell>
          <cell r="B71" t="str">
            <v>1135152 A/R - 1300 - Peoples Gas KY LLC</v>
          </cell>
          <cell r="C71">
            <v>0</v>
          </cell>
        </row>
        <row r="72">
          <cell r="A72" t="str">
            <v>1135153</v>
          </cell>
          <cell r="B72" t="str">
            <v>1135153 A/R - 1400 - Peoples Home Works LLC</v>
          </cell>
          <cell r="C72">
            <v>0</v>
          </cell>
        </row>
        <row r="73">
          <cell r="A73" t="str">
            <v>1135154</v>
          </cell>
          <cell r="B73" t="str">
            <v>1135154 A/R - 1500 - PNG Gathering  LLC</v>
          </cell>
          <cell r="C73">
            <v>0</v>
          </cell>
        </row>
        <row r="74">
          <cell r="A74" t="str">
            <v>1135155</v>
          </cell>
          <cell r="B74" t="str">
            <v>1135155 A/R - 3100 - Peoples Gas Co LLC</v>
          </cell>
          <cell r="C74">
            <v>0</v>
          </cell>
        </row>
        <row r="75">
          <cell r="A75" t="str">
            <v>1135156</v>
          </cell>
          <cell r="B75" t="str">
            <v>1135156 A/R - 1600 - Delta Natural Gas</v>
          </cell>
          <cell r="C75">
            <v>0</v>
          </cell>
        </row>
        <row r="76">
          <cell r="A76" t="str">
            <v>1135157</v>
          </cell>
          <cell r="B76" t="str">
            <v>1135157 A/R - 1700 - Delta Resources</v>
          </cell>
          <cell r="C76">
            <v>0</v>
          </cell>
        </row>
        <row r="77">
          <cell r="A77" t="str">
            <v>1135158</v>
          </cell>
          <cell r="B77" t="str">
            <v>1135158 A/R - 1800 -Delgasco</v>
          </cell>
          <cell r="C77">
            <v>0</v>
          </cell>
        </row>
        <row r="78">
          <cell r="A78" t="str">
            <v>1135159</v>
          </cell>
          <cell r="B78" t="str">
            <v>1135159 A/R - 1900 - Enpro</v>
          </cell>
          <cell r="C78">
            <v>0</v>
          </cell>
        </row>
        <row r="79">
          <cell r="A79" t="str">
            <v>1135160</v>
          </cell>
          <cell r="B79" t="str">
            <v>1135160 A/R - 1100 - Rager Mountain Storage Company</v>
          </cell>
          <cell r="C79">
            <v>0</v>
          </cell>
        </row>
        <row r="80">
          <cell r="A80" t="str">
            <v>1135165</v>
          </cell>
          <cell r="B80" t="str">
            <v>1135165 A/R - 3200 - TWP Pipeline LLC</v>
          </cell>
          <cell r="C80">
            <v>0</v>
          </cell>
        </row>
        <row r="81">
          <cell r="A81" t="str">
            <v>1135170</v>
          </cell>
          <cell r="B81" t="str">
            <v>1135170 A/R - 3000 - LDC Holdings II LLC</v>
          </cell>
          <cell r="C81">
            <v>0</v>
          </cell>
        </row>
        <row r="82">
          <cell r="A82" t="str">
            <v>1135175</v>
          </cell>
          <cell r="B82" t="str">
            <v>1135175 A/R - 3300 - PA Gas Marketing LLC</v>
          </cell>
          <cell r="C82">
            <v>0</v>
          </cell>
        </row>
        <row r="83">
          <cell r="A83" t="str">
            <v>1135190</v>
          </cell>
          <cell r="B83" t="str">
            <v>1135190 A/R - 9000 - Peoples Services LLC</v>
          </cell>
          <cell r="C83">
            <v>0</v>
          </cell>
        </row>
        <row r="84">
          <cell r="A84" t="str">
            <v>1199050</v>
          </cell>
          <cell r="B84" t="str">
            <v>1199050 Exchange Gas-Affiliated Imbalance-1000-Peoples</v>
          </cell>
          <cell r="C84">
            <v>0</v>
          </cell>
        </row>
        <row r="85">
          <cell r="A85" t="str">
            <v>1199056</v>
          </cell>
          <cell r="B85" t="str">
            <v>1199056 Exchange Gas-Affiliated Imbalance-1600-Delta</v>
          </cell>
          <cell r="C85">
            <v>0</v>
          </cell>
        </row>
        <row r="86">
          <cell r="A86" t="str">
            <v>1199065</v>
          </cell>
          <cell r="B86" t="str">
            <v>1199065 Exchange Gas-Affiliated Imbalance-3100-PGC</v>
          </cell>
          <cell r="C86">
            <v>0</v>
          </cell>
        </row>
        <row r="87">
          <cell r="A87" t="str">
            <v>1199075</v>
          </cell>
          <cell r="B87" t="str">
            <v>1199075 Exchange Gas-Affiliated Imbalance-3300-PAGM</v>
          </cell>
          <cell r="C87">
            <v>0</v>
          </cell>
        </row>
        <row r="88">
          <cell r="A88" t="str">
            <v>2112505</v>
          </cell>
          <cell r="B88" t="str">
            <v>2112505 Associated Company Payables - Peoples Use Only</v>
          </cell>
          <cell r="C88">
            <v>0</v>
          </cell>
        </row>
        <row r="89">
          <cell r="A89" t="str">
            <v>2113010</v>
          </cell>
          <cell r="B89" t="str">
            <v>2113010 Interco Payable - SRIFNA</v>
          </cell>
          <cell r="C89">
            <v>0</v>
          </cell>
        </row>
        <row r="90">
          <cell r="A90" t="str">
            <v>2113011</v>
          </cell>
          <cell r="B90" t="str">
            <v>2113011 Interco Payable - 4000 - LDC Parent LLC</v>
          </cell>
          <cell r="C90">
            <v>0</v>
          </cell>
        </row>
        <row r="91">
          <cell r="A91" t="str">
            <v>2113020</v>
          </cell>
          <cell r="B91" t="str">
            <v>2113020 Interco Payable - 2000 - LDC Funding</v>
          </cell>
          <cell r="C91">
            <v>0</v>
          </cell>
        </row>
        <row r="92">
          <cell r="A92" t="str">
            <v>2113030</v>
          </cell>
          <cell r="B92" t="str">
            <v>2113030 Interco Payable - 2100 - LDC Holdings I</v>
          </cell>
          <cell r="C92">
            <v>0</v>
          </cell>
        </row>
        <row r="93">
          <cell r="A93" t="str">
            <v>2113040</v>
          </cell>
          <cell r="B93" t="str">
            <v>2113040 Interco Payable - 2200 - PNG Companies LLC</v>
          </cell>
          <cell r="C93">
            <v>0</v>
          </cell>
        </row>
        <row r="94">
          <cell r="A94" t="str">
            <v>2113050</v>
          </cell>
          <cell r="B94" t="str">
            <v>2113050 Interco Payable - 1000 - Peoples NGC</v>
          </cell>
          <cell r="C94">
            <v>0</v>
          </cell>
        </row>
        <row r="95">
          <cell r="A95" t="str">
            <v>2113051</v>
          </cell>
          <cell r="B95" t="str">
            <v>2113051 Interco Payable - 1200 - Peoples Gas WV LLC</v>
          </cell>
          <cell r="C95">
            <v>0</v>
          </cell>
        </row>
        <row r="96">
          <cell r="A96" t="str">
            <v>2113052</v>
          </cell>
          <cell r="B96" t="str">
            <v>2113052 Interco Payable - 1300 - Peoples Gas KY LLC</v>
          </cell>
          <cell r="C96">
            <v>0</v>
          </cell>
        </row>
        <row r="97">
          <cell r="A97" t="str">
            <v>2113053</v>
          </cell>
          <cell r="B97" t="str">
            <v>2113053 Interco Payable - 1400 - Peoples Homeworks LLC</v>
          </cell>
          <cell r="C97">
            <v>0</v>
          </cell>
        </row>
        <row r="98">
          <cell r="A98" t="str">
            <v>2113054</v>
          </cell>
          <cell r="B98" t="str">
            <v>2113054 Interco Payable - 1500 - PNG Gathering LLC</v>
          </cell>
          <cell r="C98">
            <v>0</v>
          </cell>
        </row>
        <row r="99">
          <cell r="A99" t="str">
            <v>2113055</v>
          </cell>
          <cell r="B99" t="str">
            <v>2113055 Interco Payable - 3100 - Peoples Gas Co LLC</v>
          </cell>
          <cell r="C99">
            <v>0</v>
          </cell>
        </row>
        <row r="100">
          <cell r="A100" t="str">
            <v>2113056</v>
          </cell>
          <cell r="B100" t="str">
            <v>2113056 Interco Payable - 1600 - Delta</v>
          </cell>
          <cell r="C100">
            <v>0</v>
          </cell>
        </row>
        <row r="101">
          <cell r="A101" t="str">
            <v>2113057</v>
          </cell>
          <cell r="B101" t="str">
            <v>2113057 Interco Payable - 1700 - Resources</v>
          </cell>
          <cell r="C101">
            <v>0</v>
          </cell>
        </row>
        <row r="102">
          <cell r="A102" t="str">
            <v>2113058</v>
          </cell>
          <cell r="B102" t="str">
            <v>2113058 Interco Payable - 1800 - Delgasco</v>
          </cell>
          <cell r="C102">
            <v>0</v>
          </cell>
        </row>
        <row r="103">
          <cell r="A103" t="str">
            <v>2113059</v>
          </cell>
          <cell r="B103" t="str">
            <v>2113059 Interco Payable - 1900 - Enpro Inc LLC</v>
          </cell>
          <cell r="C103">
            <v>0</v>
          </cell>
        </row>
        <row r="104">
          <cell r="A104" t="str">
            <v>2113060</v>
          </cell>
          <cell r="B104" t="str">
            <v>2113060 Interco Payable - 1100 - Rager Mountain Storage Co</v>
          </cell>
          <cell r="C104">
            <v>0</v>
          </cell>
        </row>
        <row r="105">
          <cell r="A105" t="str">
            <v>2113065</v>
          </cell>
          <cell r="B105" t="str">
            <v>2113065 Interco Payable - 3200 - TWP Pipeline LLC</v>
          </cell>
          <cell r="C105">
            <v>0</v>
          </cell>
        </row>
        <row r="106">
          <cell r="A106" t="str">
            <v>2113070</v>
          </cell>
          <cell r="B106" t="str">
            <v>2113070 Interco Payable - 3000 - LDC Holdings II LLC</v>
          </cell>
          <cell r="C106">
            <v>0</v>
          </cell>
        </row>
        <row r="107">
          <cell r="A107" t="str">
            <v>2113075</v>
          </cell>
          <cell r="B107" t="str">
            <v>2113075 Interco Payable - 3300 - PA Gas Marketing LLC</v>
          </cell>
          <cell r="C107">
            <v>0</v>
          </cell>
        </row>
        <row r="108">
          <cell r="A108" t="str">
            <v>2113090</v>
          </cell>
          <cell r="B108" t="str">
            <v>2113090 Interco Payable - 9000 - Peoples Service Co LLC</v>
          </cell>
          <cell r="C108">
            <v>0</v>
          </cell>
        </row>
        <row r="109">
          <cell r="A109" t="str">
            <v>2113510</v>
          </cell>
          <cell r="B109" t="str">
            <v>2113510 A/P - SRIFNA</v>
          </cell>
          <cell r="C109">
            <v>0</v>
          </cell>
        </row>
        <row r="110">
          <cell r="A110" t="str">
            <v>2113511</v>
          </cell>
          <cell r="B110" t="str">
            <v>2113511 A/P - 4000 - LDC Parent LLC</v>
          </cell>
          <cell r="C110">
            <v>0</v>
          </cell>
        </row>
        <row r="111">
          <cell r="A111" t="str">
            <v>2113520</v>
          </cell>
          <cell r="B111" t="str">
            <v>2113520 A/P - 2000 - LDC Funding</v>
          </cell>
          <cell r="C111">
            <v>0</v>
          </cell>
        </row>
        <row r="112">
          <cell r="A112" t="str">
            <v>2113530</v>
          </cell>
          <cell r="B112" t="str">
            <v>2113530 A/P - 2100 - LDC Holdings I</v>
          </cell>
          <cell r="C112">
            <v>0</v>
          </cell>
        </row>
        <row r="113">
          <cell r="A113" t="str">
            <v>2113540</v>
          </cell>
          <cell r="B113" t="str">
            <v>2113540 A/P - 2200 - PNG Companies LLC</v>
          </cell>
          <cell r="C113">
            <v>0</v>
          </cell>
        </row>
        <row r="114">
          <cell r="A114" t="str">
            <v>2113550</v>
          </cell>
          <cell r="B114" t="str">
            <v>2113550 A/P - 1000 - Peoples Natural Gas</v>
          </cell>
          <cell r="C114">
            <v>0</v>
          </cell>
        </row>
        <row r="115">
          <cell r="A115" t="str">
            <v>2113551</v>
          </cell>
          <cell r="B115" t="str">
            <v>2113551 A/P - 1200 - Peoples Gas WV LLC</v>
          </cell>
          <cell r="C115">
            <v>0</v>
          </cell>
        </row>
        <row r="116">
          <cell r="A116" t="str">
            <v>2113552</v>
          </cell>
          <cell r="B116" t="str">
            <v>2113552 A/P - 1300 - Peoples Gas KY LLC</v>
          </cell>
          <cell r="C116">
            <v>0</v>
          </cell>
        </row>
        <row r="117">
          <cell r="A117" t="str">
            <v>2113553</v>
          </cell>
          <cell r="B117" t="str">
            <v>2113553 A/P - 1400 - Peoples Home Works LLC</v>
          </cell>
          <cell r="C117">
            <v>0</v>
          </cell>
        </row>
        <row r="118">
          <cell r="A118" t="str">
            <v>2113554</v>
          </cell>
          <cell r="B118" t="str">
            <v>2113554 A/P - 1500 - PNG Gathering  LLC</v>
          </cell>
          <cell r="C118">
            <v>0</v>
          </cell>
        </row>
        <row r="119">
          <cell r="A119" t="str">
            <v>2113555</v>
          </cell>
          <cell r="B119" t="str">
            <v>2113555 A/P - 3100 - Peoples Gas Co LLC</v>
          </cell>
          <cell r="C119">
            <v>0</v>
          </cell>
        </row>
        <row r="120">
          <cell r="A120" t="str">
            <v>2113556</v>
          </cell>
          <cell r="B120" t="str">
            <v>2113556 A/P - 1600 - Delta Natural Gas</v>
          </cell>
          <cell r="C120">
            <v>0</v>
          </cell>
        </row>
        <row r="121">
          <cell r="A121" t="str">
            <v>2113557</v>
          </cell>
          <cell r="B121" t="str">
            <v>2113557 A/P - 1700 - Delta Resources</v>
          </cell>
          <cell r="C121">
            <v>0</v>
          </cell>
        </row>
        <row r="122">
          <cell r="A122" t="str">
            <v>2113558</v>
          </cell>
          <cell r="B122" t="str">
            <v>2113558 A/P - 1800 - Delgasco</v>
          </cell>
          <cell r="C122">
            <v>0</v>
          </cell>
        </row>
        <row r="123">
          <cell r="A123" t="str">
            <v>2113559</v>
          </cell>
          <cell r="B123" t="str">
            <v>2113559 A/P - 1900 - Enpro</v>
          </cell>
          <cell r="C123">
            <v>0</v>
          </cell>
        </row>
        <row r="124">
          <cell r="A124" t="str">
            <v>2113560</v>
          </cell>
          <cell r="B124" t="str">
            <v>2113560 A/P - 1100 - Rager Mountain Storage Company LLC</v>
          </cell>
          <cell r="C124">
            <v>0</v>
          </cell>
        </row>
        <row r="125">
          <cell r="A125" t="str">
            <v>2113565</v>
          </cell>
          <cell r="B125" t="str">
            <v>2113565 A/P - 3200 - TWP Pipeline LLC</v>
          </cell>
          <cell r="C125">
            <v>0</v>
          </cell>
        </row>
        <row r="126">
          <cell r="A126" t="str">
            <v>2113570</v>
          </cell>
          <cell r="B126" t="str">
            <v>2113570 A/P - 3000 - LDC Holdings II LLC</v>
          </cell>
          <cell r="C126">
            <v>0</v>
          </cell>
        </row>
        <row r="127">
          <cell r="A127" t="str">
            <v>2113575</v>
          </cell>
          <cell r="B127" t="str">
            <v>2113575 A/P - 3300 - PA Gas Marketing LLC</v>
          </cell>
          <cell r="C127">
            <v>0</v>
          </cell>
        </row>
        <row r="128">
          <cell r="A128" t="str">
            <v>2113590</v>
          </cell>
          <cell r="B128" t="str">
            <v>2113590 A/P - 9000 - Peoples Service Company LLC</v>
          </cell>
          <cell r="C128">
            <v>0</v>
          </cell>
        </row>
        <row r="129">
          <cell r="A129" t="str">
            <v>2113999</v>
          </cell>
          <cell r="B129" t="str">
            <v>2113999 Inter Profit Center Balancing ONLY</v>
          </cell>
          <cell r="C129">
            <v>0</v>
          </cell>
        </row>
        <row r="130">
          <cell r="A130" t="str">
            <v>2123111</v>
          </cell>
          <cell r="B130" t="str">
            <v>2123111 Interest Accrued - (Peoples Use Only)</v>
          </cell>
          <cell r="C130">
            <v>0</v>
          </cell>
        </row>
        <row r="131">
          <cell r="A131" t="str">
            <v>2199251</v>
          </cell>
          <cell r="B131" t="str">
            <v>2199251 Exchange Gas Payable-Affil-1000-Peoples</v>
          </cell>
          <cell r="C131">
            <v>0</v>
          </cell>
        </row>
        <row r="132">
          <cell r="A132" t="str">
            <v>2199258</v>
          </cell>
          <cell r="B132" t="str">
            <v>2199258 Exchange Gas Payable-Affil-1800-Delgasco</v>
          </cell>
          <cell r="C132">
            <v>0</v>
          </cell>
        </row>
        <row r="133">
          <cell r="A133" t="str">
            <v>2199265</v>
          </cell>
          <cell r="B133" t="str">
            <v>2199265 Exchange Gas Payable-Affil-3100-PGC</v>
          </cell>
          <cell r="C133">
            <v>0</v>
          </cell>
        </row>
        <row r="134">
          <cell r="A134" t="str">
            <v>2199275</v>
          </cell>
          <cell r="B134" t="str">
            <v>2199275 Exchange Gas Payable-Affil-3300-PAGM</v>
          </cell>
          <cell r="C134">
            <v>0</v>
          </cell>
        </row>
        <row r="135">
          <cell r="A135"/>
          <cell r="C135">
            <v>0</v>
          </cell>
        </row>
        <row r="136">
          <cell r="A136" t="str">
            <v>1138010</v>
          </cell>
          <cell r="B136" t="str">
            <v>1138010 Provision for Uncollectible A/R-Customer Accounts</v>
          </cell>
          <cell r="C136">
            <v>-12226944.01</v>
          </cell>
        </row>
        <row r="137">
          <cell r="A137" t="str">
            <v>1138030</v>
          </cell>
          <cell r="B137" t="str">
            <v>1138030 Provision for Uncollectible A/R-Misc Receivables</v>
          </cell>
          <cell r="C137">
            <v>-234522.33</v>
          </cell>
        </row>
        <row r="138">
          <cell r="A138" t="str">
            <v>1138040</v>
          </cell>
          <cell r="B138" t="str">
            <v>1138040 Provision for Uncollectible A/R-POR Chargeoffs</v>
          </cell>
          <cell r="C138">
            <v>567185.18000000005</v>
          </cell>
        </row>
        <row r="139">
          <cell r="A139" t="str">
            <v>1138041</v>
          </cell>
          <cell r="B139" t="str">
            <v>1138041 Provision for Uncollectible A/R-POR Discounts</v>
          </cell>
          <cell r="C139">
            <v>-1064073.31</v>
          </cell>
        </row>
        <row r="140">
          <cell r="A140" t="str">
            <v>1138050</v>
          </cell>
          <cell r="B140" t="str">
            <v>1138050 Provision for Uncollectible A/R-Agency Program</v>
          </cell>
          <cell r="C140">
            <v>1422.57</v>
          </cell>
        </row>
        <row r="141">
          <cell r="A141"/>
          <cell r="C141">
            <v>-12956931.9</v>
          </cell>
        </row>
        <row r="142">
          <cell r="A142" t="str">
            <v>1111020</v>
          </cell>
          <cell r="B142" t="str">
            <v>1111020 Cash in Banks - Chase - CDA - A/P</v>
          </cell>
          <cell r="C142">
            <v>0</v>
          </cell>
        </row>
        <row r="143">
          <cell r="A143" t="str">
            <v>1111160</v>
          </cell>
          <cell r="B143" t="str">
            <v>1111160 Cash in Banks - Chase - CDA - Drafts/CAMP Refunds</v>
          </cell>
          <cell r="C143">
            <v>0</v>
          </cell>
        </row>
        <row r="144">
          <cell r="A144" t="str">
            <v>1111180</v>
          </cell>
          <cell r="B144" t="str">
            <v>1111180 Cash in Banks - Chase - CDA - Rental Checks/LMS</v>
          </cell>
          <cell r="C144">
            <v>0</v>
          </cell>
        </row>
        <row r="145">
          <cell r="A145" t="str">
            <v>1111200</v>
          </cell>
          <cell r="B145" t="str">
            <v>1111200 Cash in Banks - Chase - CDA - Oracle Energy</v>
          </cell>
          <cell r="C145">
            <v>0</v>
          </cell>
        </row>
        <row r="146">
          <cell r="A146" t="str">
            <v>1111300</v>
          </cell>
          <cell r="B146" t="str">
            <v>1111300 Cash in Banks - Chase - CDA - Payroll</v>
          </cell>
          <cell r="C146">
            <v>0</v>
          </cell>
        </row>
        <row r="147">
          <cell r="A147" t="str">
            <v>1111310</v>
          </cell>
          <cell r="B147" t="str">
            <v>1111310 Cash in Banks - Chase - G/F</v>
          </cell>
          <cell r="C147">
            <v>2977942.36</v>
          </cell>
        </row>
        <row r="148">
          <cell r="A148" t="str">
            <v>1111320</v>
          </cell>
          <cell r="B148" t="str">
            <v>1111320 Cash in Banks - PNC - Collections</v>
          </cell>
          <cell r="C148">
            <v>2892322.98</v>
          </cell>
        </row>
        <row r="149">
          <cell r="A149" t="str">
            <v>1111330</v>
          </cell>
          <cell r="B149" t="str">
            <v>1111330 Cash in Banks - PNC - General Fund</v>
          </cell>
          <cell r="C149">
            <v>0</v>
          </cell>
        </row>
        <row r="150">
          <cell r="A150" t="str">
            <v>1111360</v>
          </cell>
          <cell r="B150" t="str">
            <v>1111360 Cash in Banks - PNC - CDA - Payroll</v>
          </cell>
          <cell r="C150">
            <v>0</v>
          </cell>
        </row>
        <row r="151">
          <cell r="A151" t="str">
            <v>1111370</v>
          </cell>
          <cell r="B151" t="str">
            <v>1111370 Cash in Banks - Citizens - General Fund</v>
          </cell>
          <cell r="C151">
            <v>0</v>
          </cell>
        </row>
        <row r="152">
          <cell r="A152" t="str">
            <v>1111380</v>
          </cell>
          <cell r="B152" t="str">
            <v>1111380 Cash in Banks - SunTrust - GF - ARC</v>
          </cell>
          <cell r="C152">
            <v>0</v>
          </cell>
        </row>
        <row r="153">
          <cell r="A153" t="str">
            <v>1111390</v>
          </cell>
          <cell r="B153" t="str">
            <v>1111390 Cash in Banks - Mellon - General Fund</v>
          </cell>
          <cell r="C153">
            <v>0</v>
          </cell>
        </row>
        <row r="154">
          <cell r="A154" t="str">
            <v>1111400</v>
          </cell>
          <cell r="B154" t="str">
            <v>1111400 Cash in Banks - Chase - Collections</v>
          </cell>
          <cell r="C154">
            <v>0</v>
          </cell>
        </row>
        <row r="155">
          <cell r="A155" t="str">
            <v>1111410</v>
          </cell>
          <cell r="B155" t="str">
            <v>1111410 Cash in Banks - Silicon Valley Bank - GF</v>
          </cell>
          <cell r="C155">
            <v>9857300.0999999996</v>
          </cell>
        </row>
        <row r="156">
          <cell r="A156" t="str">
            <v>1111420</v>
          </cell>
          <cell r="B156" t="str">
            <v>1111420 Cash in Banks - Nextier - Collections</v>
          </cell>
          <cell r="C156">
            <v>8514.6200000000008</v>
          </cell>
        </row>
        <row r="157">
          <cell r="A157" t="str">
            <v>1111430</v>
          </cell>
          <cell r="B157" t="str">
            <v>1111430 Cash in Banks - Citizens - Money Market</v>
          </cell>
          <cell r="C157">
            <v>0</v>
          </cell>
        </row>
        <row r="158">
          <cell r="A158" t="str">
            <v>1111440</v>
          </cell>
          <cell r="B158" t="str">
            <v>1111440 Cash in Banks - BAMER - G/F - Deposits</v>
          </cell>
          <cell r="C158">
            <v>0</v>
          </cell>
        </row>
        <row r="159">
          <cell r="A159" t="str">
            <v>1111450</v>
          </cell>
          <cell r="B159" t="str">
            <v>1111450 Cash in Banks - Credit Union</v>
          </cell>
          <cell r="C159">
            <v>0</v>
          </cell>
        </row>
        <row r="160">
          <cell r="A160" t="str">
            <v>1111460</v>
          </cell>
          <cell r="B160" t="str">
            <v>1111460 Cash - Manual - Reclass</v>
          </cell>
          <cell r="C160">
            <v>-2133331.5299999998</v>
          </cell>
        </row>
        <row r="161">
          <cell r="A161" t="str">
            <v>1111461</v>
          </cell>
          <cell r="B161" t="str">
            <v>1111461 Cash - BC Bank</v>
          </cell>
          <cell r="C161">
            <v>1551.2</v>
          </cell>
        </row>
        <row r="162">
          <cell r="A162" t="str">
            <v>1111470</v>
          </cell>
          <cell r="B162" t="str">
            <v>1111470 Cash in Banks - Mellon - Lockbox</v>
          </cell>
          <cell r="C162">
            <v>0</v>
          </cell>
        </row>
        <row r="163">
          <cell r="A163" t="str">
            <v>1111480</v>
          </cell>
          <cell r="B163" t="str">
            <v>1111480 Cash in Banks - Mellon - DDA</v>
          </cell>
          <cell r="C163">
            <v>0</v>
          </cell>
        </row>
        <row r="164">
          <cell r="A164" t="str">
            <v>1111490</v>
          </cell>
          <cell r="B164" t="str">
            <v>1111490 Cash in Banks - BB&amp;T</v>
          </cell>
          <cell r="C164">
            <v>0</v>
          </cell>
        </row>
        <row r="165">
          <cell r="A165" t="str">
            <v>1111491</v>
          </cell>
          <cell r="B165" t="str">
            <v>1111491 Cash in Banks - Owingsville - Owng Banking Co</v>
          </cell>
          <cell r="C165">
            <v>0</v>
          </cell>
        </row>
        <row r="166">
          <cell r="A166" t="str">
            <v>1111492</v>
          </cell>
          <cell r="B166" t="str">
            <v>1111492 Cash in Banks - Berea - Peoples Bank of Madison Co</v>
          </cell>
          <cell r="C166">
            <v>0</v>
          </cell>
        </row>
        <row r="167">
          <cell r="A167" t="str">
            <v>1111493</v>
          </cell>
          <cell r="B167" t="str">
            <v>1111493 Cash in Banks - Nicholasville - United Bank</v>
          </cell>
          <cell r="C167">
            <v>0</v>
          </cell>
        </row>
        <row r="168">
          <cell r="A168" t="str">
            <v>1111494</v>
          </cell>
          <cell r="B168" t="str">
            <v>1111494 Cash in Banks - Middlesboro - Home Federal Bank</v>
          </cell>
          <cell r="C168">
            <v>0</v>
          </cell>
        </row>
        <row r="169">
          <cell r="A169" t="str">
            <v>1111495</v>
          </cell>
          <cell r="B169" t="str">
            <v>1111495 Cash in Banks - Corbin- Cumberland Valley National</v>
          </cell>
          <cell r="C169">
            <v>0</v>
          </cell>
        </row>
        <row r="170">
          <cell r="A170" t="str">
            <v>1111496</v>
          </cell>
          <cell r="B170" t="str">
            <v>1111496 Cash in Banks - Winchester Admin--Traditional</v>
          </cell>
          <cell r="C170">
            <v>0</v>
          </cell>
        </row>
        <row r="171">
          <cell r="A171" t="str">
            <v>1111497</v>
          </cell>
          <cell r="B171" t="str">
            <v>1111497 Cash in Banks - Winchester Medical-Traditional</v>
          </cell>
          <cell r="C171">
            <v>0</v>
          </cell>
        </row>
        <row r="172">
          <cell r="A172" t="str">
            <v>1112015</v>
          </cell>
          <cell r="B172" t="str">
            <v>1112015 Cash Clrng - Chase - CDA - A/P - Checks Out</v>
          </cell>
          <cell r="C172">
            <v>0</v>
          </cell>
        </row>
        <row r="173">
          <cell r="A173" t="str">
            <v>1112021</v>
          </cell>
          <cell r="B173" t="str">
            <v>1112021 Cash Clrng - Chase - CDA - A/P - Checks In</v>
          </cell>
          <cell r="C173">
            <v>0</v>
          </cell>
        </row>
        <row r="174">
          <cell r="A174" t="str">
            <v>1112022</v>
          </cell>
          <cell r="B174" t="str">
            <v>1112022 Cash Clrng - Chase - CDA - A/P - Checks Out</v>
          </cell>
          <cell r="C174">
            <v>-3722633.73</v>
          </cell>
        </row>
        <row r="175">
          <cell r="A175" t="str">
            <v>1112023</v>
          </cell>
          <cell r="B175" t="str">
            <v>1112023 Cash Clrng - Chase - CDA - A/P - EFT In</v>
          </cell>
          <cell r="C175">
            <v>0</v>
          </cell>
        </row>
        <row r="176">
          <cell r="A176" t="str">
            <v>1112024</v>
          </cell>
          <cell r="B176" t="str">
            <v>1112024 Cash Clrng - Chase - CDA - A/P - EFT Out</v>
          </cell>
          <cell r="C176">
            <v>0</v>
          </cell>
        </row>
        <row r="177">
          <cell r="A177" t="str">
            <v>1112161</v>
          </cell>
          <cell r="B177" t="str">
            <v>1112161 Cash Clrng-Chase-CDA-Drafts/CAMPRefunds-Checks In</v>
          </cell>
          <cell r="C177">
            <v>0</v>
          </cell>
        </row>
        <row r="178">
          <cell r="A178" t="str">
            <v>1112162</v>
          </cell>
          <cell r="B178" t="str">
            <v>1112162 Cash Clrng-Chase-CDA-Drafts/CAMPRefunds-Checks Out</v>
          </cell>
          <cell r="C178">
            <v>0</v>
          </cell>
        </row>
        <row r="179">
          <cell r="A179" t="str">
            <v>1112163</v>
          </cell>
          <cell r="B179" t="str">
            <v>1112163 Cash Clrng-Chase-CDA-Drafts/CAMPRefunds-EFT In</v>
          </cell>
          <cell r="C179">
            <v>0</v>
          </cell>
        </row>
        <row r="180">
          <cell r="A180" t="str">
            <v>1112164</v>
          </cell>
          <cell r="B180" t="str">
            <v>1112164 Cash Clrng-Chase-CDA-Drafts/CAMPRefunds-EFT Out</v>
          </cell>
          <cell r="C180">
            <v>0</v>
          </cell>
        </row>
        <row r="181">
          <cell r="A181" t="str">
            <v>1112181</v>
          </cell>
          <cell r="B181" t="str">
            <v>1112181 Cash Clrng - Chase-CDA-Rental Chks/LMS-Checks In</v>
          </cell>
          <cell r="C181">
            <v>0</v>
          </cell>
        </row>
        <row r="182">
          <cell r="A182" t="str">
            <v>1112182</v>
          </cell>
          <cell r="B182" t="str">
            <v>1112182 Cash Clrng - Chase-CDA-Rental Chks/LMS-Checks Out</v>
          </cell>
          <cell r="C182">
            <v>0</v>
          </cell>
        </row>
        <row r="183">
          <cell r="A183" t="str">
            <v>1112183</v>
          </cell>
          <cell r="B183" t="str">
            <v>1112183 Cash Clrng - Chase-CDA-Rental Chks/LMS-EFT In</v>
          </cell>
          <cell r="C183">
            <v>0</v>
          </cell>
        </row>
        <row r="184">
          <cell r="A184" t="str">
            <v>1112184</v>
          </cell>
          <cell r="B184" t="str">
            <v>1112184 Cash Clrng - Chase-CDA-Rental Chks/LMS-EFT Out</v>
          </cell>
          <cell r="C184">
            <v>0</v>
          </cell>
        </row>
        <row r="185">
          <cell r="A185" t="str">
            <v>1112201</v>
          </cell>
          <cell r="B185" t="str">
            <v>1112201 Cash Clrng - Chase-CDA-Oracle Energy - Checks In</v>
          </cell>
          <cell r="C185">
            <v>0</v>
          </cell>
        </row>
        <row r="186">
          <cell r="A186" t="str">
            <v>1112202</v>
          </cell>
          <cell r="B186" t="str">
            <v>1112202 Cash Clrng - Chase-CDA-Oracle Energy - Checks Out</v>
          </cell>
          <cell r="C186">
            <v>0</v>
          </cell>
        </row>
        <row r="187">
          <cell r="A187" t="str">
            <v>1112203</v>
          </cell>
          <cell r="B187" t="str">
            <v>1112203 Cash Clrng - Chase-CDA-Oracle Energy - EFT In</v>
          </cell>
          <cell r="C187">
            <v>0</v>
          </cell>
        </row>
        <row r="188">
          <cell r="A188" t="str">
            <v>1112204</v>
          </cell>
          <cell r="B188" t="str">
            <v>1112204 Cash Clrng - Chase-CDA-Oracle Energy - EFT Out</v>
          </cell>
          <cell r="C188">
            <v>0</v>
          </cell>
        </row>
        <row r="189">
          <cell r="A189" t="str">
            <v>1112301</v>
          </cell>
          <cell r="B189" t="str">
            <v>1112301 Cash Clrng - Chase - CDA - Payroll - Checks In</v>
          </cell>
          <cell r="C189">
            <v>0</v>
          </cell>
        </row>
        <row r="190">
          <cell r="A190" t="str">
            <v>1112302</v>
          </cell>
          <cell r="B190" t="str">
            <v>1112302 Cash Clrng - Chase - CDA - Payroll - Checks Out</v>
          </cell>
          <cell r="C190">
            <v>0</v>
          </cell>
        </row>
        <row r="191">
          <cell r="A191" t="str">
            <v>1112303</v>
          </cell>
          <cell r="B191" t="str">
            <v>1112303 Cash Clrng - Chase - CDA - Payroll - EFT In</v>
          </cell>
          <cell r="C191">
            <v>0</v>
          </cell>
        </row>
        <row r="192">
          <cell r="A192" t="str">
            <v>1112304</v>
          </cell>
          <cell r="B192" t="str">
            <v>1112304 Cash Clrng - Chase - CDA - Payroll - EFT Out</v>
          </cell>
          <cell r="C192">
            <v>0</v>
          </cell>
        </row>
        <row r="193">
          <cell r="A193" t="str">
            <v>1112311</v>
          </cell>
          <cell r="B193" t="str">
            <v>1112311 Cash Clrng - Chase - G/F - Checks In</v>
          </cell>
          <cell r="C193">
            <v>0</v>
          </cell>
        </row>
        <row r="194">
          <cell r="A194" t="str">
            <v>1112312</v>
          </cell>
          <cell r="B194" t="str">
            <v>1112312 Cash Clrng - Chase - G/F - Checks Out</v>
          </cell>
          <cell r="C194">
            <v>0</v>
          </cell>
        </row>
        <row r="195">
          <cell r="A195" t="str">
            <v>1112313</v>
          </cell>
          <cell r="B195" t="str">
            <v>1112313 Cash Clrng - Chase - G/F - EFT In</v>
          </cell>
          <cell r="C195">
            <v>204272.5</v>
          </cell>
        </row>
        <row r="196">
          <cell r="A196" t="str">
            <v>1112314</v>
          </cell>
          <cell r="B196" t="str">
            <v>1112314 Cash Clrng - Chase - G/F - EFT Out</v>
          </cell>
          <cell r="C196">
            <v>0</v>
          </cell>
        </row>
        <row r="197">
          <cell r="A197" t="str">
            <v>1112321</v>
          </cell>
          <cell r="B197" t="str">
            <v>1112321 Cash Clrng - PNC - Collections</v>
          </cell>
          <cell r="C197">
            <v>702388.32</v>
          </cell>
        </row>
        <row r="198">
          <cell r="A198" t="str">
            <v>1112322</v>
          </cell>
          <cell r="B198" t="str">
            <v>1112322 Cash Clrng - PNC - Collections - Checks Out</v>
          </cell>
          <cell r="C198">
            <v>0</v>
          </cell>
        </row>
        <row r="199">
          <cell r="A199" t="str">
            <v>1112323</v>
          </cell>
          <cell r="B199" t="str">
            <v>1112323 Cash Clrng - PNC - Collections - EFT In</v>
          </cell>
          <cell r="C199">
            <v>0</v>
          </cell>
        </row>
        <row r="200">
          <cell r="A200" t="str">
            <v>1112324</v>
          </cell>
          <cell r="B200" t="str">
            <v>1112324 Cash Clrng - PNC - Collections - EFT Out</v>
          </cell>
          <cell r="C200">
            <v>0</v>
          </cell>
        </row>
        <row r="201">
          <cell r="A201" t="str">
            <v>1112331</v>
          </cell>
          <cell r="B201" t="str">
            <v>1112331 Cash Clrng - PNC - G/F - Checks In</v>
          </cell>
          <cell r="C201">
            <v>0</v>
          </cell>
        </row>
        <row r="202">
          <cell r="A202" t="str">
            <v>1112332</v>
          </cell>
          <cell r="B202" t="str">
            <v>1112332 Cash Clrng - PNC - G/F - Checks Out</v>
          </cell>
          <cell r="C202">
            <v>0</v>
          </cell>
        </row>
        <row r="203">
          <cell r="A203" t="str">
            <v>1112333</v>
          </cell>
          <cell r="B203" t="str">
            <v>1112333 Cash Clrng - PNC - G/F - EFT In</v>
          </cell>
          <cell r="C203">
            <v>0</v>
          </cell>
        </row>
        <row r="204">
          <cell r="A204" t="str">
            <v>1112334</v>
          </cell>
          <cell r="B204" t="str">
            <v>1112334 Cash Clrng - PNC - G/F - EFT Out</v>
          </cell>
          <cell r="C204">
            <v>0</v>
          </cell>
        </row>
        <row r="205">
          <cell r="A205" t="str">
            <v>1112361</v>
          </cell>
          <cell r="B205" t="str">
            <v>1112361 Cash Clrng - PNC - CDA - Payroll - Checks In</v>
          </cell>
          <cell r="C205">
            <v>0</v>
          </cell>
        </row>
        <row r="206">
          <cell r="A206" t="str">
            <v>1112362</v>
          </cell>
          <cell r="B206" t="str">
            <v>1112362 Cash Clrng - PNC - CDA - Payroll - Checks Out</v>
          </cell>
          <cell r="C206">
            <v>0</v>
          </cell>
        </row>
        <row r="207">
          <cell r="A207" t="str">
            <v>1112363</v>
          </cell>
          <cell r="B207" t="str">
            <v>1112363 Cash Clrng - PNC - CDA - Payroll - EFT In</v>
          </cell>
          <cell r="C207">
            <v>0</v>
          </cell>
        </row>
        <row r="208">
          <cell r="A208" t="str">
            <v>1112364</v>
          </cell>
          <cell r="B208" t="str">
            <v>1112364 Cash Clrng - PNC - CDA - Payroll - EFT Out</v>
          </cell>
          <cell r="C208">
            <v>0</v>
          </cell>
        </row>
        <row r="209">
          <cell r="A209" t="str">
            <v>1112371</v>
          </cell>
          <cell r="B209" t="str">
            <v>1112371 Cash Clrng - Citizens - G/F - Checks In</v>
          </cell>
          <cell r="C209">
            <v>0</v>
          </cell>
        </row>
        <row r="210">
          <cell r="A210" t="str">
            <v>1112372</v>
          </cell>
          <cell r="B210" t="str">
            <v>1112372 Cash Clrng - Citizens - G/F - Checks Out</v>
          </cell>
          <cell r="C210">
            <v>0</v>
          </cell>
        </row>
        <row r="211">
          <cell r="A211" t="str">
            <v>1112373</v>
          </cell>
          <cell r="B211" t="str">
            <v>1112373 Cash Clrng - Citizens - G/F - EFT In</v>
          </cell>
          <cell r="C211">
            <v>0</v>
          </cell>
        </row>
        <row r="212">
          <cell r="A212" t="str">
            <v>1112374</v>
          </cell>
          <cell r="B212" t="str">
            <v>1112374 Cash Clrng - Citizens - G/F - EFT Out</v>
          </cell>
          <cell r="C212">
            <v>0</v>
          </cell>
        </row>
        <row r="213">
          <cell r="A213" t="str">
            <v>1112381</v>
          </cell>
          <cell r="B213" t="str">
            <v>1112381 Cash Clrng - SunTrust - G/F - ARC - Checks In</v>
          </cell>
          <cell r="C213">
            <v>0</v>
          </cell>
        </row>
        <row r="214">
          <cell r="A214" t="str">
            <v>1112382</v>
          </cell>
          <cell r="B214" t="str">
            <v>1112382 Cash Clrng - SunTrust - G/F - ARC - Checks Out</v>
          </cell>
          <cell r="C214">
            <v>0</v>
          </cell>
        </row>
        <row r="215">
          <cell r="A215" t="str">
            <v>1112383</v>
          </cell>
          <cell r="B215" t="str">
            <v>1112383 Cash Clrng - SunTrust - G/F - ARC - EFT In</v>
          </cell>
          <cell r="C215">
            <v>0</v>
          </cell>
        </row>
        <row r="216">
          <cell r="A216" t="str">
            <v>1112384</v>
          </cell>
          <cell r="B216" t="str">
            <v>1112384 Cash Clrng - SunTrust - G/F - ARC - EFT Out</v>
          </cell>
          <cell r="C216">
            <v>0</v>
          </cell>
        </row>
        <row r="217">
          <cell r="A217" t="str">
            <v>1112391</v>
          </cell>
          <cell r="B217" t="str">
            <v>1112391 Cash Clrng - Mellon - G/F - Checks In</v>
          </cell>
          <cell r="C217">
            <v>0</v>
          </cell>
        </row>
        <row r="218">
          <cell r="A218" t="str">
            <v>1112392</v>
          </cell>
          <cell r="B218" t="str">
            <v>1112392 Cash Clrng - Mellon - G/F - Checks Out</v>
          </cell>
          <cell r="C218">
            <v>0</v>
          </cell>
        </row>
        <row r="219">
          <cell r="A219" t="str">
            <v>1112393</v>
          </cell>
          <cell r="B219" t="str">
            <v>1112393 Cash Clrng - Mellon - G/F - EFT In &amp; Transfer</v>
          </cell>
          <cell r="C219">
            <v>0</v>
          </cell>
        </row>
        <row r="220">
          <cell r="A220" t="str">
            <v>1112394</v>
          </cell>
          <cell r="B220" t="str">
            <v>1112394 Cash Clrng - Mellon - G/F - EFT Out</v>
          </cell>
          <cell r="C220">
            <v>0</v>
          </cell>
        </row>
        <row r="221">
          <cell r="A221" t="str">
            <v>1112401</v>
          </cell>
          <cell r="B221" t="str">
            <v>1112401 Cash Clrng - Chase - Collections - Checks In</v>
          </cell>
          <cell r="C221">
            <v>0</v>
          </cell>
        </row>
        <row r="222">
          <cell r="A222" t="str">
            <v>1112402</v>
          </cell>
          <cell r="B222" t="str">
            <v>1112402 Cash Clrng - Chase - Collections - Checks Out</v>
          </cell>
          <cell r="C222">
            <v>0</v>
          </cell>
        </row>
        <row r="223">
          <cell r="A223" t="str">
            <v>1112403</v>
          </cell>
          <cell r="B223" t="str">
            <v>1112403 Cash Clrng - Chase - Collections - EFT In</v>
          </cell>
          <cell r="C223">
            <v>3117250.69</v>
          </cell>
        </row>
        <row r="224">
          <cell r="A224" t="str">
            <v>1112404</v>
          </cell>
          <cell r="B224" t="str">
            <v>1112404 Cash Clrng - Chase - Collections - EFT Out</v>
          </cell>
          <cell r="C224">
            <v>0</v>
          </cell>
        </row>
        <row r="225">
          <cell r="A225" t="str">
            <v>1112421</v>
          </cell>
          <cell r="B225" t="str">
            <v>1112421 Cash Clrng - Nextier - Checks In</v>
          </cell>
          <cell r="C225">
            <v>0</v>
          </cell>
        </row>
        <row r="226">
          <cell r="A226" t="str">
            <v>1112422</v>
          </cell>
          <cell r="B226" t="str">
            <v>1112422 Cash Clrng - Nextier - Checks Out</v>
          </cell>
          <cell r="C226">
            <v>0</v>
          </cell>
        </row>
        <row r="227">
          <cell r="A227" t="str">
            <v>1112423</v>
          </cell>
          <cell r="B227" t="str">
            <v>1112423 Cash Clrng - Nextier - EFT In</v>
          </cell>
          <cell r="C227">
            <v>0</v>
          </cell>
        </row>
        <row r="228">
          <cell r="A228" t="str">
            <v>1112424</v>
          </cell>
          <cell r="B228" t="str">
            <v>1112424 Cash Clrng - Nextier - EFT Out</v>
          </cell>
          <cell r="C228">
            <v>0</v>
          </cell>
        </row>
        <row r="229">
          <cell r="A229" t="str">
            <v>1112441</v>
          </cell>
          <cell r="B229" t="str">
            <v>1112441 Cash Clrng - BAMER - G/F - Deposits - Checks In</v>
          </cell>
          <cell r="C229">
            <v>0</v>
          </cell>
        </row>
        <row r="230">
          <cell r="A230" t="str">
            <v>1112442</v>
          </cell>
          <cell r="B230" t="str">
            <v>1112442 Cash Clrng - BAMER - G/F - Deposits - Checks Out</v>
          </cell>
          <cell r="C230">
            <v>0</v>
          </cell>
        </row>
        <row r="231">
          <cell r="A231" t="str">
            <v>1112443</v>
          </cell>
          <cell r="B231" t="str">
            <v>1112443 Cash Clrng - BAMER - G/F - Deposits - EFT In</v>
          </cell>
          <cell r="C231">
            <v>0</v>
          </cell>
        </row>
        <row r="232">
          <cell r="A232" t="str">
            <v>1112444</v>
          </cell>
          <cell r="B232" t="str">
            <v>1112444 Cash Clrng - BAMER - G/F - Deposits - EFT Out</v>
          </cell>
          <cell r="C232">
            <v>0</v>
          </cell>
        </row>
        <row r="233">
          <cell r="A233" t="str">
            <v>1112471</v>
          </cell>
          <cell r="B233" t="str">
            <v>1112471 Cash Clrng - Mellon - Lockbox - Checks In</v>
          </cell>
          <cell r="C233">
            <v>0</v>
          </cell>
        </row>
        <row r="234">
          <cell r="A234" t="str">
            <v>1112472</v>
          </cell>
          <cell r="B234" t="str">
            <v>1112472 Cash Clrng - Mellon - Lockbox - Checks Out</v>
          </cell>
          <cell r="C234">
            <v>0</v>
          </cell>
        </row>
        <row r="235">
          <cell r="A235" t="str">
            <v>1112473</v>
          </cell>
          <cell r="B235" t="str">
            <v>1112473 Cash Clrng - Mellon - Lockbox - EFT In</v>
          </cell>
          <cell r="C235">
            <v>0</v>
          </cell>
        </row>
        <row r="236">
          <cell r="A236" t="str">
            <v>1112474</v>
          </cell>
          <cell r="B236" t="str">
            <v>1112474 Cash Clrng - Mellon - Lockbox - EFT Out</v>
          </cell>
          <cell r="C236">
            <v>0</v>
          </cell>
        </row>
        <row r="237">
          <cell r="A237" t="str">
            <v>1112481</v>
          </cell>
          <cell r="B237" t="str">
            <v>1112481 Cash Clrng - Mellon - DDA - Checks In</v>
          </cell>
          <cell r="C237">
            <v>0</v>
          </cell>
        </row>
        <row r="238">
          <cell r="A238" t="str">
            <v>1112482</v>
          </cell>
          <cell r="B238" t="str">
            <v>1112482 Cash Clrng - Mellon - DDA - Checks Out</v>
          </cell>
          <cell r="C238">
            <v>0</v>
          </cell>
        </row>
        <row r="239">
          <cell r="A239" t="str">
            <v>1112483</v>
          </cell>
          <cell r="B239" t="str">
            <v>1112483 Cash Clrng - Mellon - DDA - EFT In</v>
          </cell>
          <cell r="C239">
            <v>0</v>
          </cell>
        </row>
        <row r="240">
          <cell r="A240" t="str">
            <v>1112484</v>
          </cell>
          <cell r="B240" t="str">
            <v>1112484 Cash Clrng - Mellon - DDA - EFT Out</v>
          </cell>
          <cell r="C240">
            <v>0</v>
          </cell>
        </row>
        <row r="241">
          <cell r="A241" t="str">
            <v>1112999</v>
          </cell>
          <cell r="B241" t="str">
            <v>1112999 Cash Clearing - Automatic Bank Transfers</v>
          </cell>
          <cell r="C241">
            <v>0</v>
          </cell>
        </row>
        <row r="242">
          <cell r="A242" t="str">
            <v>1113200</v>
          </cell>
          <cell r="B242" t="str">
            <v>1113200 Working Funds</v>
          </cell>
          <cell r="C242">
            <v>5475</v>
          </cell>
        </row>
        <row r="243">
          <cell r="A243" t="str">
            <v>1113311</v>
          </cell>
          <cell r="B243" t="str">
            <v>1113311 Treasury Payment Request Clearing Account</v>
          </cell>
          <cell r="C243">
            <v>0</v>
          </cell>
        </row>
        <row r="244">
          <cell r="A244" t="str">
            <v>1113312</v>
          </cell>
          <cell r="B244" t="str">
            <v>1113312 Wire Suspense Account</v>
          </cell>
          <cell r="C244">
            <v>0</v>
          </cell>
        </row>
        <row r="245">
          <cell r="A245"/>
          <cell r="C245">
            <v>13911052.509999998</v>
          </cell>
        </row>
        <row r="246">
          <cell r="A246" t="str">
            <v>1231010</v>
          </cell>
          <cell r="B246" t="str">
            <v>1231010 Exec Insur - Cash Surrender Value</v>
          </cell>
          <cell r="C246">
            <v>483891.38</v>
          </cell>
        </row>
        <row r="247">
          <cell r="A247"/>
          <cell r="C247">
            <v>483891.38</v>
          </cell>
        </row>
        <row r="248">
          <cell r="A248" t="str">
            <v>1311010</v>
          </cell>
          <cell r="B248" t="str">
            <v>1311010 Construction Work In Progress - Utility</v>
          </cell>
          <cell r="C248">
            <v>17815241.18</v>
          </cell>
        </row>
        <row r="249">
          <cell r="A249" t="str">
            <v>1311018</v>
          </cell>
          <cell r="B249" t="str">
            <v>1311018 Construction Work In Progress - Intangibles</v>
          </cell>
          <cell r="C249">
            <v>11649852.310000001</v>
          </cell>
        </row>
        <row r="250">
          <cell r="A250" t="str">
            <v>1311019</v>
          </cell>
          <cell r="B250" t="str">
            <v>1311019 CWIP Intangible Clearing Acct for Data Conversion</v>
          </cell>
          <cell r="C250">
            <v>0</v>
          </cell>
        </row>
        <row r="251">
          <cell r="A251" t="str">
            <v>1311900</v>
          </cell>
          <cell r="B251" t="str">
            <v>1311900 CWIP Clearing Acct for Data Conversion/Direct Pstg</v>
          </cell>
          <cell r="C251">
            <v>760223.15</v>
          </cell>
        </row>
        <row r="252">
          <cell r="A252"/>
          <cell r="C252">
            <v>30225316.640000001</v>
          </cell>
        </row>
        <row r="253">
          <cell r="A253" t="str">
            <v>1292010</v>
          </cell>
          <cell r="B253" t="str">
            <v>1292010 Goodwill</v>
          </cell>
          <cell r="C253">
            <v>431839345.67000002</v>
          </cell>
        </row>
        <row r="254">
          <cell r="A254"/>
          <cell r="C254">
            <v>431839345.67000002</v>
          </cell>
        </row>
        <row r="255">
          <cell r="A255" t="str">
            <v>1219220</v>
          </cell>
          <cell r="B255" t="str">
            <v>1219220 Inv in Consol Subs-2000-LDC Funding</v>
          </cell>
          <cell r="C255">
            <v>0</v>
          </cell>
        </row>
        <row r="256">
          <cell r="A256" t="str">
            <v>1219230</v>
          </cell>
          <cell r="B256" t="str">
            <v>1219230 Inv in Consol Subs-2100-LDC Holdings I</v>
          </cell>
          <cell r="C256">
            <v>0</v>
          </cell>
        </row>
        <row r="257">
          <cell r="A257" t="str">
            <v>1219240</v>
          </cell>
          <cell r="B257" t="str">
            <v>1219240 Inv in Consol Subs-2200-PNG Companies LLC</v>
          </cell>
          <cell r="C257">
            <v>0</v>
          </cell>
        </row>
        <row r="258">
          <cell r="A258" t="str">
            <v>1219250</v>
          </cell>
          <cell r="B258" t="str">
            <v>1219250 Inv in Consol Subs-1000-Peoples Natural Gas Co LLC</v>
          </cell>
          <cell r="C258">
            <v>0</v>
          </cell>
        </row>
        <row r="259">
          <cell r="A259" t="str">
            <v>1219251</v>
          </cell>
          <cell r="B259" t="str">
            <v>1219251 Inv in Consol Subs-1200-Peoples Gas WV LLC</v>
          </cell>
          <cell r="C259">
            <v>0</v>
          </cell>
        </row>
        <row r="260">
          <cell r="A260" t="str">
            <v>1219252</v>
          </cell>
          <cell r="B260" t="str">
            <v>1219252 Inv in Consol Subs-1300-Peoples Gas KY LLC</v>
          </cell>
          <cell r="C260">
            <v>0</v>
          </cell>
        </row>
        <row r="261">
          <cell r="A261" t="str">
            <v>1219253</v>
          </cell>
          <cell r="B261" t="str">
            <v>1219253 Inv in Consol Subs-1400-Peoples Homeworks LLC</v>
          </cell>
          <cell r="C261">
            <v>0</v>
          </cell>
        </row>
        <row r="262">
          <cell r="A262" t="str">
            <v>1219254</v>
          </cell>
          <cell r="B262" t="str">
            <v>1219254 Inv in Consol Subs-1500-PNG Gathering LLC</v>
          </cell>
          <cell r="C262">
            <v>0</v>
          </cell>
        </row>
        <row r="263">
          <cell r="A263" t="str">
            <v>1219255</v>
          </cell>
          <cell r="B263" t="str">
            <v>1219255 Inv in Consol Subs-3100-Peoples Gas Co LLC</v>
          </cell>
          <cell r="C263">
            <v>0</v>
          </cell>
        </row>
        <row r="264">
          <cell r="A264" t="str">
            <v>1219256</v>
          </cell>
          <cell r="B264" t="str">
            <v>1219256 Inv in Consol Subs-1600-Delta Natural Gas Co, Inc.</v>
          </cell>
          <cell r="C264">
            <v>0</v>
          </cell>
        </row>
        <row r="265">
          <cell r="A265" t="str">
            <v>1219257</v>
          </cell>
          <cell r="B265" t="str">
            <v>1219257 Inv in Consol Subs-1700-Delta Resources Inc, LLC</v>
          </cell>
          <cell r="C265">
            <v>0</v>
          </cell>
        </row>
        <row r="266">
          <cell r="A266" t="str">
            <v>1219258</v>
          </cell>
          <cell r="B266" t="str">
            <v>1219258 Inv in Consol Subs-1800-DelGasCo Inc, LLC</v>
          </cell>
          <cell r="C266">
            <v>0</v>
          </cell>
        </row>
        <row r="267">
          <cell r="A267" t="str">
            <v>1219259</v>
          </cell>
          <cell r="B267" t="str">
            <v>1219259 Inv in Consol Subs-1900-Enpro Inc, LLC</v>
          </cell>
          <cell r="C267">
            <v>0</v>
          </cell>
        </row>
        <row r="268">
          <cell r="A268" t="str">
            <v>1219260</v>
          </cell>
          <cell r="B268" t="str">
            <v>1219260 Inv in Consol Subs-1100-Rager Mtn LLC</v>
          </cell>
          <cell r="C268">
            <v>0</v>
          </cell>
        </row>
        <row r="269">
          <cell r="A269" t="str">
            <v>1219265</v>
          </cell>
          <cell r="B269" t="str">
            <v>1219265 Inv in Consol Subs-3200-TWP Pipeline</v>
          </cell>
          <cell r="C269">
            <v>0</v>
          </cell>
        </row>
        <row r="270">
          <cell r="A270" t="str">
            <v>1219270</v>
          </cell>
          <cell r="B270" t="str">
            <v>1219270 Inv in Consol Subs-3000-LDC Holdings II</v>
          </cell>
          <cell r="C270">
            <v>0</v>
          </cell>
        </row>
        <row r="271">
          <cell r="A271" t="str">
            <v>1219275</v>
          </cell>
          <cell r="B271" t="str">
            <v>1219275 Inv in Consol Subs-3300-PA Gas Marketing</v>
          </cell>
          <cell r="C271">
            <v>0</v>
          </cell>
        </row>
        <row r="272">
          <cell r="A272" t="str">
            <v>1219290</v>
          </cell>
          <cell r="B272" t="str">
            <v>1219290 Inv in Consol Subs-9000-Service Company</v>
          </cell>
          <cell r="C272">
            <v>0</v>
          </cell>
        </row>
        <row r="273">
          <cell r="A273" t="str">
            <v>1219310</v>
          </cell>
          <cell r="B273" t="str">
            <v>1219310 Inv in Consol Subs-3000-LDC Holdings II</v>
          </cell>
          <cell r="C273">
            <v>0</v>
          </cell>
        </row>
        <row r="274">
          <cell r="A274"/>
          <cell r="C274">
            <v>0</v>
          </cell>
        </row>
        <row r="275">
          <cell r="A275" t="str">
            <v>1212900</v>
          </cell>
          <cell r="B275" t="str">
            <v>1212900 Other Investments in Nonaffiliated Companies</v>
          </cell>
          <cell r="C275">
            <v>3733190</v>
          </cell>
        </row>
        <row r="276">
          <cell r="A276"/>
          <cell r="C276">
            <v>3733190</v>
          </cell>
        </row>
        <row r="277">
          <cell r="A277" t="str">
            <v>1321240</v>
          </cell>
          <cell r="B277" t="str">
            <v>1321240 Reserve For Future Gas Losses</v>
          </cell>
          <cell r="C277">
            <v>-514276.71</v>
          </cell>
        </row>
        <row r="278">
          <cell r="A278" t="str">
            <v>1331020</v>
          </cell>
          <cell r="B278" t="str">
            <v>1331020 Accumulated Amortization - Intangible Assets</v>
          </cell>
          <cell r="C278">
            <v>-61444623.869999997</v>
          </cell>
        </row>
        <row r="279">
          <cell r="A279" t="str">
            <v>1331030</v>
          </cell>
          <cell r="B279" t="str">
            <v>1331030 Accumulated Depreciation - Land Easements</v>
          </cell>
          <cell r="C279">
            <v>-6468288.46</v>
          </cell>
        </row>
        <row r="280">
          <cell r="A280" t="str">
            <v>1331040</v>
          </cell>
          <cell r="B280" t="str">
            <v>1331040 Accumulated Depreciation - Buildings</v>
          </cell>
          <cell r="C280">
            <v>-6842143.0499999998</v>
          </cell>
        </row>
        <row r="281">
          <cell r="A281" t="str">
            <v>1331050</v>
          </cell>
          <cell r="B281" t="str">
            <v>1331050 Accum Depreciation - Generation, Prod &amp; Gath Plant</v>
          </cell>
          <cell r="C281">
            <v>-54210587.200000003</v>
          </cell>
        </row>
        <row r="282">
          <cell r="A282" t="str">
            <v>1331052</v>
          </cell>
          <cell r="B282" t="str">
            <v>1331052 Accum Depreciation - Underground Storage Plant</v>
          </cell>
          <cell r="C282">
            <v>-17487114.239999998</v>
          </cell>
        </row>
        <row r="283">
          <cell r="A283" t="str">
            <v>1331060</v>
          </cell>
          <cell r="B283" t="str">
            <v>1331060 Accumulated Depreciation - Transmission Plant</v>
          </cell>
          <cell r="C283">
            <v>-131342893.02</v>
          </cell>
        </row>
        <row r="284">
          <cell r="A284" t="str">
            <v>1331070</v>
          </cell>
          <cell r="B284" t="str">
            <v>1331070 Accumulated Depreciation - Distribution Plant</v>
          </cell>
          <cell r="C284">
            <v>-902398747.09000003</v>
          </cell>
        </row>
        <row r="285">
          <cell r="A285" t="str">
            <v>1331080</v>
          </cell>
          <cell r="B285" t="str">
            <v>1331080 Accumulated Depreciation - Transportation Equip</v>
          </cell>
          <cell r="C285">
            <v>-33605800.030000001</v>
          </cell>
        </row>
        <row r="286">
          <cell r="A286" t="str">
            <v>1331090</v>
          </cell>
          <cell r="B286" t="str">
            <v>1331090 Accumulated Depreciation - General Plant &amp; Equip</v>
          </cell>
          <cell r="C286">
            <v>-21677002.829999998</v>
          </cell>
        </row>
        <row r="287">
          <cell r="A287" t="str">
            <v>1331100</v>
          </cell>
          <cell r="B287" t="str">
            <v>1331100 Accumulated Amortization - Capital Lease</v>
          </cell>
          <cell r="C287">
            <v>0</v>
          </cell>
        </row>
        <row r="288">
          <cell r="A288" t="str">
            <v>1331105</v>
          </cell>
          <cell r="B288" t="str">
            <v>1331105 Accumulated Amortization - Leasehold Improvements</v>
          </cell>
          <cell r="C288">
            <v>-4655999.87</v>
          </cell>
        </row>
        <row r="289">
          <cell r="A289" t="str">
            <v>1331106</v>
          </cell>
          <cell r="B289" t="str">
            <v>1331106 Accum Prov for Amort and Depl-Land &amp; Lease</v>
          </cell>
          <cell r="C289">
            <v>-1192963.18</v>
          </cell>
        </row>
        <row r="290">
          <cell r="A290" t="str">
            <v>1331110</v>
          </cell>
          <cell r="B290" t="str">
            <v>1331110 Accum Depreciation - Plant held for Future Use</v>
          </cell>
          <cell r="C290">
            <v>0</v>
          </cell>
        </row>
        <row r="291">
          <cell r="A291" t="str">
            <v>1331190</v>
          </cell>
          <cell r="B291" t="str">
            <v>1331190 Accum Depreciation - Asset Retirement Cost</v>
          </cell>
          <cell r="C291">
            <v>0</v>
          </cell>
        </row>
        <row r="292">
          <cell r="A292" t="str">
            <v>1331191</v>
          </cell>
          <cell r="B292" t="str">
            <v>1331191 Accum Depreciation - Asset Retirement Cost- Manual</v>
          </cell>
          <cell r="C292">
            <v>-1896770.41</v>
          </cell>
        </row>
        <row r="293">
          <cell r="A293" t="str">
            <v>1331800</v>
          </cell>
          <cell r="B293" t="str">
            <v>1331800 Accum Depreciation - Salvage</v>
          </cell>
          <cell r="C293">
            <v>-3880903.26</v>
          </cell>
        </row>
        <row r="294">
          <cell r="A294" t="str">
            <v>1331810</v>
          </cell>
          <cell r="B294" t="str">
            <v>1331810 Accum Depreciation - Cost of Removal</v>
          </cell>
          <cell r="C294">
            <v>444432.45</v>
          </cell>
        </row>
        <row r="295">
          <cell r="A295" t="str">
            <v>1331811</v>
          </cell>
          <cell r="B295" t="str">
            <v>1331811 Accum Depreciation - Cost of Removal - Pipelines</v>
          </cell>
          <cell r="C295">
            <v>208022.68</v>
          </cell>
        </row>
        <row r="296">
          <cell r="A296" t="str">
            <v>1331900</v>
          </cell>
          <cell r="B296" t="str">
            <v>1331900 Accum Depreciation - Plant History (108)</v>
          </cell>
          <cell r="C296">
            <v>52588102.270000003</v>
          </cell>
        </row>
        <row r="297">
          <cell r="A297" t="str">
            <v>1331940</v>
          </cell>
          <cell r="B297" t="str">
            <v>1331940 Accum Depreciation - Conversion</v>
          </cell>
          <cell r="C297">
            <v>-6730233.5599999996</v>
          </cell>
        </row>
        <row r="298">
          <cell r="A298"/>
          <cell r="C298">
            <v>-1201107789.3799999</v>
          </cell>
        </row>
        <row r="299">
          <cell r="A299" t="str">
            <v>1142010</v>
          </cell>
          <cell r="B299" t="str">
            <v>1142010 Materials Inventory</v>
          </cell>
          <cell r="C299">
            <v>4449414.6900000004</v>
          </cell>
        </row>
        <row r="300">
          <cell r="A300" t="str">
            <v>1142011</v>
          </cell>
          <cell r="B300" t="str">
            <v>1142011 Materials Inventory - Validation Account</v>
          </cell>
          <cell r="C300">
            <v>0</v>
          </cell>
        </row>
        <row r="301">
          <cell r="A301" t="str">
            <v>1142050</v>
          </cell>
          <cell r="B301" t="str">
            <v>1142050 Auto Parts Inventory</v>
          </cell>
          <cell r="C301">
            <v>0</v>
          </cell>
        </row>
        <row r="302">
          <cell r="A302" t="str">
            <v>1142910</v>
          </cell>
          <cell r="B302" t="str">
            <v>1142910 Materials Inventory - Legacy</v>
          </cell>
          <cell r="C302">
            <v>179483.95</v>
          </cell>
        </row>
        <row r="303">
          <cell r="A303"/>
          <cell r="C303">
            <v>4628898.6400000006</v>
          </cell>
        </row>
        <row r="304">
          <cell r="A304" t="str">
            <v>1141600</v>
          </cell>
          <cell r="B304" t="str">
            <v>1141600 Gas Stored Underground - Current</v>
          </cell>
          <cell r="C304">
            <v>44309664.600000001</v>
          </cell>
        </row>
        <row r="305">
          <cell r="A305" t="str">
            <v>1141601</v>
          </cell>
          <cell r="B305" t="str">
            <v>1141601 Gas Stored Underground - Current - Unregulated</v>
          </cell>
          <cell r="C305">
            <v>0</v>
          </cell>
        </row>
        <row r="306">
          <cell r="A306"/>
          <cell r="C306">
            <v>44309664.600000001</v>
          </cell>
        </row>
        <row r="307">
          <cell r="A307" t="str">
            <v>1311140</v>
          </cell>
          <cell r="B307" t="str">
            <v>1311140 Plant Acquisition Adjustments</v>
          </cell>
          <cell r="C307">
            <v>0</v>
          </cell>
        </row>
        <row r="308">
          <cell r="A308" t="str">
            <v>1331140</v>
          </cell>
          <cell r="B308" t="str">
            <v>1331140 Accum Amortization - Plant Acquisition Adj</v>
          </cell>
          <cell r="C308">
            <v>0</v>
          </cell>
        </row>
        <row r="309">
          <cell r="A309"/>
          <cell r="C309">
            <v>0</v>
          </cell>
        </row>
        <row r="310">
          <cell r="A310" t="str">
            <v>2290020</v>
          </cell>
          <cell r="B310" t="str">
            <v>2290020 Capital Lease Obligation - Noncurrent</v>
          </cell>
          <cell r="C310">
            <v>0</v>
          </cell>
        </row>
        <row r="311">
          <cell r="A311"/>
          <cell r="C311">
            <v>0</v>
          </cell>
        </row>
        <row r="312">
          <cell r="A312" t="str">
            <v>1199930</v>
          </cell>
          <cell r="B312" t="str">
            <v>1199930 Construction Overhead - Clearing</v>
          </cell>
          <cell r="C312">
            <v>0</v>
          </cell>
        </row>
        <row r="313">
          <cell r="A313" t="str">
            <v>1212015</v>
          </cell>
          <cell r="B313" t="str">
            <v>1212015 Supplemental Retirement Benefit Trust</v>
          </cell>
          <cell r="C313">
            <v>1285280.92</v>
          </cell>
        </row>
        <row r="314">
          <cell r="A314" t="str">
            <v>1220910</v>
          </cell>
          <cell r="B314" t="str">
            <v>1220910 Notes Receivable - WATT</v>
          </cell>
          <cell r="C314">
            <v>3000000</v>
          </cell>
        </row>
        <row r="315">
          <cell r="A315" t="str">
            <v>1239010</v>
          </cell>
          <cell r="B315" t="str">
            <v>1239010 Other Special Funds/Deposits-Ratepayer Trust</v>
          </cell>
          <cell r="C315">
            <v>0</v>
          </cell>
        </row>
        <row r="316">
          <cell r="A316" t="str">
            <v>1239011</v>
          </cell>
          <cell r="B316" t="str">
            <v>1239011 Other Special Funds/Deposits-Rate Trust-Unbill</v>
          </cell>
          <cell r="C316">
            <v>0</v>
          </cell>
        </row>
        <row r="317">
          <cell r="A317" t="str">
            <v>1239020</v>
          </cell>
          <cell r="B317" t="str">
            <v>1239020 Other Spec Funds-Terminat Pension Plan-Non-current</v>
          </cell>
          <cell r="C317">
            <v>0</v>
          </cell>
        </row>
        <row r="318">
          <cell r="A318" t="str">
            <v>1239100</v>
          </cell>
          <cell r="B318" t="str">
            <v>1239100 Other Special Funds/Deposits-Other</v>
          </cell>
          <cell r="C318">
            <v>276250</v>
          </cell>
        </row>
        <row r="319">
          <cell r="A319" t="str">
            <v>1253060</v>
          </cell>
          <cell r="B319" t="str">
            <v>1253060 Miscellaneous Suspense-Accounts Payable</v>
          </cell>
          <cell r="C319">
            <v>0</v>
          </cell>
        </row>
        <row r="320">
          <cell r="A320" t="str">
            <v>1253870</v>
          </cell>
          <cell r="B320" t="str">
            <v>1253870 PreProcessor Suspense - Payroll Sub-System Pass</v>
          </cell>
          <cell r="C320">
            <v>0</v>
          </cell>
        </row>
        <row r="321">
          <cell r="A321" t="str">
            <v>1253910</v>
          </cell>
          <cell r="B321" t="str">
            <v>1253910 Miscellaneous Suspense - Other</v>
          </cell>
          <cell r="C321">
            <v>0</v>
          </cell>
        </row>
        <row r="322">
          <cell r="A322" t="str">
            <v>1253920</v>
          </cell>
          <cell r="B322" t="str">
            <v>1253920 Other Deferred Charges</v>
          </cell>
          <cell r="C322">
            <v>652710.23</v>
          </cell>
        </row>
        <row r="323">
          <cell r="A323" t="str">
            <v>1292105</v>
          </cell>
          <cell r="B323" t="str">
            <v>1292105 Supplemental Retirement Benefit Trust</v>
          </cell>
          <cell r="C323">
            <v>0</v>
          </cell>
        </row>
        <row r="324">
          <cell r="A324" t="str">
            <v>1292922</v>
          </cell>
          <cell r="B324" t="str">
            <v>1292922 Misc Defer Debits - Agency Rebill</v>
          </cell>
          <cell r="C324">
            <v>0</v>
          </cell>
        </row>
        <row r="325">
          <cell r="A325" t="str">
            <v>1292870</v>
          </cell>
          <cell r="B325" t="str">
            <v>1292870 ME Pension Asset/Oblig - FAS 158 - Non Current</v>
          </cell>
          <cell r="C325">
            <v>2865586</v>
          </cell>
        </row>
        <row r="326">
          <cell r="A326" t="str">
            <v>1292871</v>
          </cell>
          <cell r="B326" t="str">
            <v>1292871 SE Pension Asset/Oblig - FAS 158 - Non Current</v>
          </cell>
          <cell r="C326">
            <v>0</v>
          </cell>
        </row>
        <row r="327">
          <cell r="A327" t="str">
            <v>1292872</v>
          </cell>
          <cell r="B327" t="str">
            <v>1292872 OPEB Asset/Oblig - FAS 158 - Non Current</v>
          </cell>
          <cell r="C327">
            <v>1735576</v>
          </cell>
        </row>
        <row r="328">
          <cell r="A328" t="str">
            <v>1293000</v>
          </cell>
          <cell r="B328" t="str">
            <v>1293000 Derivative Assets - Noncurrent</v>
          </cell>
          <cell r="C328">
            <v>0</v>
          </cell>
        </row>
        <row r="329">
          <cell r="A329" t="str">
            <v>1311021</v>
          </cell>
          <cell r="B329" t="str">
            <v>1311021 Intangible Assets - Manual Posting</v>
          </cell>
          <cell r="C329">
            <v>13064508.67</v>
          </cell>
        </row>
        <row r="330">
          <cell r="A330" t="str">
            <v>1331021</v>
          </cell>
          <cell r="B330" t="str">
            <v>1331021 Accumulated Amortization - Intangible Assets</v>
          </cell>
          <cell r="C330">
            <v>-1324010.25</v>
          </cell>
        </row>
        <row r="331">
          <cell r="A331"/>
          <cell r="C331">
            <v>21555901.57</v>
          </cell>
        </row>
        <row r="332">
          <cell r="A332" t="str">
            <v>1193000</v>
          </cell>
          <cell r="B332" t="str">
            <v>1193000 Derivative Assets - Current</v>
          </cell>
          <cell r="C332">
            <v>1247319.55</v>
          </cell>
        </row>
        <row r="333">
          <cell r="A333" t="str">
            <v>1193035</v>
          </cell>
          <cell r="B333" t="str">
            <v>1193035 MTM Valuation-Financial Nat. Gas Derivatve Exp-Cur</v>
          </cell>
          <cell r="C333">
            <v>0</v>
          </cell>
        </row>
        <row r="334">
          <cell r="A334" t="str">
            <v>1193310</v>
          </cell>
          <cell r="B334" t="str">
            <v>1193310 Contra Derivative Asset-Current Accrual-OTC</v>
          </cell>
          <cell r="C334">
            <v>0</v>
          </cell>
        </row>
        <row r="335">
          <cell r="A335" t="str">
            <v>1199030</v>
          </cell>
          <cell r="B335" t="str">
            <v>1199030 Exchange Gas - Nonaffiliated Imbalance</v>
          </cell>
          <cell r="C335">
            <v>125155.5</v>
          </cell>
        </row>
        <row r="336">
          <cell r="A336" t="str">
            <v>1199060</v>
          </cell>
          <cell r="B336" t="str">
            <v>1199060 Advanced Transportation Gas</v>
          </cell>
          <cell r="C336">
            <v>2933124.7</v>
          </cell>
        </row>
        <row r="337">
          <cell r="A337" t="str">
            <v>1199900</v>
          </cell>
          <cell r="B337" t="str">
            <v>1199900 Other Miscellaneous Current Assets</v>
          </cell>
          <cell r="C337">
            <v>0</v>
          </cell>
        </row>
        <row r="338">
          <cell r="A338"/>
          <cell r="C338">
            <v>4305599.75</v>
          </cell>
        </row>
        <row r="339">
          <cell r="A339" t="str">
            <v>1311120</v>
          </cell>
          <cell r="B339" t="str">
            <v>1311120 Non-Utility Property</v>
          </cell>
          <cell r="C339">
            <v>17171.560000000001</v>
          </cell>
        </row>
        <row r="340">
          <cell r="A340" t="str">
            <v>1311930</v>
          </cell>
          <cell r="B340" t="str">
            <v>1311930 Non-Util PP&amp;E Clearing Acct for Data Conversion</v>
          </cell>
          <cell r="C340">
            <v>0</v>
          </cell>
        </row>
        <row r="341">
          <cell r="A341" t="str">
            <v>1331192</v>
          </cell>
          <cell r="B341" t="str">
            <v>1331192 Accum Depletion - Production Rights- Manual</v>
          </cell>
          <cell r="C341">
            <v>0</v>
          </cell>
        </row>
        <row r="342">
          <cell r="A342" t="str">
            <v>1311192</v>
          </cell>
          <cell r="B342" t="str">
            <v>1311192 Production Rights - Manual posting</v>
          </cell>
          <cell r="C342">
            <v>0</v>
          </cell>
        </row>
        <row r="343">
          <cell r="A343" t="str">
            <v>1331120</v>
          </cell>
          <cell r="B343" t="str">
            <v>1331120 Accumulated Depreciation - Non-Utility Property</v>
          </cell>
          <cell r="C343">
            <v>-9321.8700000000008</v>
          </cell>
        </row>
        <row r="344">
          <cell r="A344"/>
          <cell r="C344">
            <v>7849.6900000000005</v>
          </cell>
        </row>
        <row r="345">
          <cell r="A345" t="str">
            <v>1250010</v>
          </cell>
          <cell r="B345" t="str">
            <v>1250010 Preliminary Survey &amp; Investigations</v>
          </cell>
          <cell r="C345">
            <v>402500</v>
          </cell>
        </row>
        <row r="346">
          <cell r="A346" t="str">
            <v>1251010</v>
          </cell>
          <cell r="B346" t="str">
            <v>1251010 Other Work-In-Progress</v>
          </cell>
          <cell r="C346">
            <v>694634.97</v>
          </cell>
        </row>
        <row r="347">
          <cell r="A347"/>
          <cell r="C347">
            <v>1097134.97</v>
          </cell>
        </row>
        <row r="348">
          <cell r="A348" t="str">
            <v>1191110</v>
          </cell>
          <cell r="B348" t="str">
            <v>1191110 Prepaid Taxes-Federal Income Taxes</v>
          </cell>
          <cell r="C348">
            <v>2866414</v>
          </cell>
        </row>
        <row r="349">
          <cell r="A349" t="str">
            <v>1191120</v>
          </cell>
          <cell r="B349" t="str">
            <v>1191120 Prepaid Taxes-State Income Taxes</v>
          </cell>
          <cell r="C349">
            <v>0</v>
          </cell>
        </row>
        <row r="350">
          <cell r="A350" t="str">
            <v>1191210</v>
          </cell>
          <cell r="B350" t="str">
            <v>1191210 Prepaid Ins-Directors&amp;Officers/Fiduciary/Crime</v>
          </cell>
          <cell r="C350">
            <v>218668.95</v>
          </cell>
        </row>
        <row r="351">
          <cell r="A351" t="str">
            <v>1191220</v>
          </cell>
          <cell r="B351" t="str">
            <v>1191220 Prepaid Insurance - Excess Liability</v>
          </cell>
          <cell r="C351">
            <v>2656896.13</v>
          </cell>
        </row>
        <row r="352">
          <cell r="A352" t="str">
            <v>1191250</v>
          </cell>
          <cell r="B352" t="str">
            <v>1191250 Prepaid Insur - Benefits (Health Insur-HSA)</v>
          </cell>
          <cell r="C352">
            <v>248999.99</v>
          </cell>
        </row>
        <row r="353">
          <cell r="A353" t="str">
            <v>1191251</v>
          </cell>
          <cell r="B353" t="str">
            <v>1191251 Prepaid Insur - Health Insur clearing</v>
          </cell>
          <cell r="C353">
            <v>226.3</v>
          </cell>
        </row>
        <row r="354">
          <cell r="A354" t="str">
            <v>1191260</v>
          </cell>
          <cell r="B354" t="str">
            <v>1191260 Prepaid Insurance - General Property</v>
          </cell>
          <cell r="C354">
            <v>205619.4</v>
          </cell>
        </row>
        <row r="355">
          <cell r="A355" t="str">
            <v>1191280</v>
          </cell>
          <cell r="B355" t="str">
            <v>1191280 Prepaid Insurance - Other</v>
          </cell>
          <cell r="C355">
            <v>1003601.18</v>
          </cell>
        </row>
        <row r="356">
          <cell r="A356" t="str">
            <v>1191290</v>
          </cell>
          <cell r="B356" t="str">
            <v>1191290 Prepaid Insurance - Workers Compensation</v>
          </cell>
          <cell r="C356">
            <v>58240.5</v>
          </cell>
        </row>
        <row r="357">
          <cell r="A357" t="str">
            <v>1191390</v>
          </cell>
          <cell r="B357" t="str">
            <v>1191390 Prepaid Travel Expense</v>
          </cell>
          <cell r="C357">
            <v>0</v>
          </cell>
        </row>
        <row r="358">
          <cell r="A358" t="str">
            <v>1191425</v>
          </cell>
          <cell r="B358" t="str">
            <v>1191425 Prepaid Gas Transportation &amp; Storage</v>
          </cell>
          <cell r="C358">
            <v>889194.54</v>
          </cell>
        </row>
        <row r="359">
          <cell r="A359" t="str">
            <v>1191435</v>
          </cell>
          <cell r="B359" t="str">
            <v>1191435 Prepaid Leases</v>
          </cell>
          <cell r="C359">
            <v>355617.33</v>
          </cell>
        </row>
        <row r="360">
          <cell r="A360" t="str">
            <v>1191440</v>
          </cell>
          <cell r="B360" t="str">
            <v>1191440 Prepaid Postage</v>
          </cell>
          <cell r="C360">
            <v>691197.55</v>
          </cell>
        </row>
        <row r="361">
          <cell r="A361" t="str">
            <v>1191450</v>
          </cell>
          <cell r="B361" t="str">
            <v>1191450 Prepaid Vendor Clearing</v>
          </cell>
          <cell r="C361">
            <v>0</v>
          </cell>
        </row>
        <row r="362">
          <cell r="A362" t="str">
            <v>1191900</v>
          </cell>
          <cell r="B362" t="str">
            <v>1191900 Prepaid Miscellaneous</v>
          </cell>
          <cell r="C362">
            <v>320371.42</v>
          </cell>
        </row>
        <row r="363">
          <cell r="A363" t="str">
            <v>1191910</v>
          </cell>
          <cell r="B363" t="str">
            <v>1191910 Prepaid Maintenance Agreements</v>
          </cell>
          <cell r="C363">
            <v>4411694.26</v>
          </cell>
        </row>
        <row r="364">
          <cell r="A364" t="str">
            <v>1191990</v>
          </cell>
          <cell r="B364" t="str">
            <v>1191990 Prepaid Misc - 9000 - Service Co</v>
          </cell>
          <cell r="C364">
            <v>0</v>
          </cell>
        </row>
        <row r="365">
          <cell r="A365"/>
          <cell r="C365">
            <v>13926741.550000001</v>
          </cell>
        </row>
        <row r="366">
          <cell r="A366" t="str">
            <v>1242020</v>
          </cell>
          <cell r="B366" t="str">
            <v>1242020 Reg Asset - Rate Case Expenses</v>
          </cell>
          <cell r="C366">
            <v>920029.56</v>
          </cell>
        </row>
        <row r="367">
          <cell r="A367"/>
          <cell r="C367">
            <v>920029.56</v>
          </cell>
        </row>
        <row r="368">
          <cell r="A368" t="str">
            <v>1242010</v>
          </cell>
          <cell r="B368" t="str">
            <v>1242010 Reg Asset - FAS 109</v>
          </cell>
          <cell r="C368">
            <v>90498207</v>
          </cell>
        </row>
        <row r="369">
          <cell r="A369" t="str">
            <v>1242137</v>
          </cell>
          <cell r="B369" t="str">
            <v>1242137 Reg Asset - PBOP - Life Ins</v>
          </cell>
          <cell r="C369">
            <v>0</v>
          </cell>
        </row>
        <row r="370">
          <cell r="A370" t="str">
            <v>1242138</v>
          </cell>
          <cell r="B370" t="str">
            <v>1242138 Reg Asset - PBOP - Group Med</v>
          </cell>
          <cell r="C370">
            <v>6930651.9199999999</v>
          </cell>
        </row>
        <row r="371">
          <cell r="A371" t="str">
            <v>1242139</v>
          </cell>
          <cell r="B371" t="str">
            <v>1242139 Reg Asset - AOCI Pension/OPEB</v>
          </cell>
          <cell r="C371">
            <v>12714367.67</v>
          </cell>
        </row>
        <row r="372">
          <cell r="A372" t="str">
            <v>1242140</v>
          </cell>
          <cell r="B372" t="str">
            <v>1242140 Reg Asset - PUC Managment Audit</v>
          </cell>
          <cell r="C372">
            <v>0</v>
          </cell>
        </row>
        <row r="373">
          <cell r="A373" t="str">
            <v>1242141</v>
          </cell>
          <cell r="B373" t="str">
            <v>1242141 Reg Asset - AOCI Pension/OPEB - Tax</v>
          </cell>
          <cell r="C373">
            <v>-602398</v>
          </cell>
        </row>
        <row r="374">
          <cell r="A374" t="str">
            <v>1242142</v>
          </cell>
          <cell r="B374" t="str">
            <v>1242142 Reg Asset - CEP</v>
          </cell>
          <cell r="C374">
            <v>229633.29</v>
          </cell>
        </row>
        <row r="375">
          <cell r="A375" t="str">
            <v>1242150</v>
          </cell>
          <cell r="B375" t="str">
            <v>1242150 Reg Asset - Loss on Extinguishment of Debt</v>
          </cell>
          <cell r="C375">
            <v>2149157.2200000002</v>
          </cell>
        </row>
        <row r="376">
          <cell r="A376" t="str">
            <v>1242202</v>
          </cell>
          <cell r="B376" t="str">
            <v>1242202 Reg Asset - Cost of Removal</v>
          </cell>
          <cell r="C376">
            <v>30507951.07</v>
          </cell>
        </row>
        <row r="377">
          <cell r="A377" t="str">
            <v>1242203</v>
          </cell>
          <cell r="B377" t="str">
            <v>1242203 Reg Asset - GCR - PAPUC Order</v>
          </cell>
          <cell r="C377">
            <v>0</v>
          </cell>
        </row>
        <row r="378">
          <cell r="A378" t="str">
            <v>1242206</v>
          </cell>
          <cell r="B378" t="str">
            <v>1242206 Reg Asset - Asset Retirement Obligation</v>
          </cell>
          <cell r="C378">
            <v>43956425.859999999</v>
          </cell>
        </row>
        <row r="379">
          <cell r="A379" t="str">
            <v>1292840</v>
          </cell>
          <cell r="B379" t="str">
            <v>1292840 FAS 112-Deferred Post Employment Benefits</v>
          </cell>
          <cell r="C379">
            <v>2702527.41</v>
          </cell>
        </row>
        <row r="380">
          <cell r="A380" t="str">
            <v>1292911</v>
          </cell>
          <cell r="B380" t="str">
            <v>1292911 Order 636 Transition Costs</v>
          </cell>
          <cell r="C380">
            <v>13919.44</v>
          </cell>
        </row>
        <row r="381">
          <cell r="A381"/>
          <cell r="C381">
            <v>189100442.88000003</v>
          </cell>
        </row>
        <row r="382">
          <cell r="A382" t="str">
            <v>1171100</v>
          </cell>
          <cell r="B382" t="str">
            <v>1171100 Regulatory Asset - Universal Service Program</v>
          </cell>
          <cell r="C382">
            <v>-1438359.31</v>
          </cell>
        </row>
        <row r="383">
          <cell r="A383" t="str">
            <v>1171110</v>
          </cell>
          <cell r="B383" t="str">
            <v>1171110 Regulatory Asset - DSIC - Over/Undercollection</v>
          </cell>
          <cell r="C383">
            <v>-1718406.12</v>
          </cell>
        </row>
        <row r="384">
          <cell r="A384" t="str">
            <v>1171120</v>
          </cell>
          <cell r="B384" t="str">
            <v>1171120 Regulatory Asset - Supplier Choice</v>
          </cell>
          <cell r="C384">
            <v>-40375.79</v>
          </cell>
        </row>
        <row r="385">
          <cell r="A385" t="str">
            <v>1171190</v>
          </cell>
          <cell r="B385" t="str">
            <v>1171190 Reg Asset- FAS 112 Def Post Emplymt Benefits- Curr</v>
          </cell>
          <cell r="C385">
            <v>1077360.01</v>
          </cell>
        </row>
        <row r="386">
          <cell r="A386" t="str">
            <v>1171999</v>
          </cell>
          <cell r="B386" t="str">
            <v>1171999 Regulatory Asset - ST - Reclass</v>
          </cell>
          <cell r="C386">
            <v>3850012.15</v>
          </cell>
        </row>
        <row r="387">
          <cell r="A387" t="str">
            <v>1194010</v>
          </cell>
          <cell r="B387" t="str">
            <v>1194010 Deferred Gas-Actual Cost Adj - Unrecovered</v>
          </cell>
          <cell r="C387">
            <v>24559454.010000002</v>
          </cell>
        </row>
        <row r="388">
          <cell r="A388" t="str">
            <v>1194015</v>
          </cell>
          <cell r="B388" t="str">
            <v>1194015 Deferred Gas - Unrealized Hedging Gain/Loss</v>
          </cell>
          <cell r="C388">
            <v>0</v>
          </cell>
        </row>
        <row r="389">
          <cell r="A389" t="str">
            <v>1194060</v>
          </cell>
          <cell r="B389" t="str">
            <v>1194060 Deferred Gas - Unbilled</v>
          </cell>
          <cell r="C389">
            <v>-2465153</v>
          </cell>
        </row>
        <row r="390">
          <cell r="A390" t="str">
            <v>1194070</v>
          </cell>
          <cell r="B390" t="str">
            <v>1194070 Deferred Gas-Reclass to Amts Payable to Customers</v>
          </cell>
          <cell r="C390">
            <v>0</v>
          </cell>
        </row>
        <row r="391">
          <cell r="A391" t="str">
            <v>1194099</v>
          </cell>
          <cell r="B391" t="str">
            <v>1194099 Deferred Gas - Reclassification</v>
          </cell>
          <cell r="C391">
            <v>0</v>
          </cell>
        </row>
        <row r="392">
          <cell r="A392"/>
          <cell r="C392">
            <v>23824531.950000003</v>
          </cell>
        </row>
        <row r="393">
          <cell r="A393" t="str">
            <v>1192900</v>
          </cell>
          <cell r="B393" t="str">
            <v>1192900 Other Special Funds/Deposits - Current</v>
          </cell>
          <cell r="C393">
            <v>0</v>
          </cell>
        </row>
        <row r="394">
          <cell r="A394" t="str">
            <v>1192920</v>
          </cell>
          <cell r="B394" t="str">
            <v>1192920 Other Spec Dep-Misc-BFR Disbursement Fund-Comm</v>
          </cell>
          <cell r="C394">
            <v>1137514.82</v>
          </cell>
        </row>
        <row r="395">
          <cell r="A395" t="str">
            <v>1192930</v>
          </cell>
          <cell r="B395" t="str">
            <v>1192930 Other Spec Dep-Misc-Terminated Pension Plan-curren</v>
          </cell>
          <cell r="C395">
            <v>0</v>
          </cell>
        </row>
        <row r="396">
          <cell r="A396" t="str">
            <v>1192940</v>
          </cell>
          <cell r="B396" t="str">
            <v>1192940 Other Spec Dep-Ratepayer Trust-current</v>
          </cell>
          <cell r="C396">
            <v>0</v>
          </cell>
        </row>
        <row r="397">
          <cell r="A397"/>
          <cell r="C397">
            <v>1137514.82</v>
          </cell>
        </row>
        <row r="398">
          <cell r="A398" t="str">
            <v>1113310</v>
          </cell>
          <cell r="B398" t="str">
            <v>1113310 Temporary Cash Investments - Other</v>
          </cell>
          <cell r="C398">
            <v>0</v>
          </cell>
        </row>
        <row r="399">
          <cell r="A399"/>
          <cell r="C399">
            <v>0</v>
          </cell>
        </row>
        <row r="400">
          <cell r="A400" t="str">
            <v>2201000</v>
          </cell>
          <cell r="B400" t="str">
            <v>2201000 Debt Issuance Costs - LT</v>
          </cell>
          <cell r="C400">
            <v>8451066.0800000001</v>
          </cell>
        </row>
        <row r="401">
          <cell r="A401"/>
          <cell r="C401">
            <v>8451066.0800000001</v>
          </cell>
        </row>
        <row r="402">
          <cell r="A402" t="str">
            <v>1199920</v>
          </cell>
          <cell r="B402" t="str">
            <v>1199920 Unamortized Debt Issuance Exp - Current</v>
          </cell>
          <cell r="C402">
            <v>0</v>
          </cell>
        </row>
        <row r="403">
          <cell r="A403" t="str">
            <v>1290130</v>
          </cell>
          <cell r="B403" t="str">
            <v>1290130 Unamort Debt Issue Exp-Med Term Notes</v>
          </cell>
          <cell r="C403">
            <v>0</v>
          </cell>
        </row>
        <row r="404">
          <cell r="A404"/>
          <cell r="C404">
            <v>0</v>
          </cell>
        </row>
        <row r="405">
          <cell r="A405" t="str">
            <v>1131015</v>
          </cell>
          <cell r="B405" t="str">
            <v>1131015 Customer Accounts Receiv-Gas Unbilled-Residential</v>
          </cell>
          <cell r="C405">
            <v>43907971.359999999</v>
          </cell>
        </row>
        <row r="406">
          <cell r="A406" t="str">
            <v>1131016</v>
          </cell>
          <cell r="B406" t="str">
            <v>1131016 Customer Accounts Receiv-Gas Unbilled-Commercial</v>
          </cell>
          <cell r="C406">
            <v>7584983.9100000001</v>
          </cell>
        </row>
        <row r="407">
          <cell r="A407" t="str">
            <v>1131018</v>
          </cell>
          <cell r="B407" t="str">
            <v>1131018 Customer Accounts Receiv-Gas Unbilled-Transport</v>
          </cell>
          <cell r="C407">
            <v>9413502.6199999992</v>
          </cell>
        </row>
        <row r="408">
          <cell r="A408" t="str">
            <v>1131019</v>
          </cell>
          <cell r="B408" t="str">
            <v>1131019 Customer Accounts Receiv-Gas Unbilled-Agency</v>
          </cell>
          <cell r="C408">
            <v>305888.34999999998</v>
          </cell>
        </row>
        <row r="409">
          <cell r="A409" t="str">
            <v>1131025</v>
          </cell>
          <cell r="B409" t="str">
            <v>1131025 Customer Accounts Receivable-Estimates</v>
          </cell>
          <cell r="C409">
            <v>4766233.29</v>
          </cell>
        </row>
        <row r="410">
          <cell r="A410" t="str">
            <v>1131030</v>
          </cell>
          <cell r="B410" t="str">
            <v>1131030 Customer Accounts Receivable-Other</v>
          </cell>
          <cell r="C410">
            <v>5375732</v>
          </cell>
        </row>
        <row r="411">
          <cell r="A411"/>
          <cell r="C411">
            <v>71354311.530000001</v>
          </cell>
        </row>
        <row r="412">
          <cell r="A412" t="str">
            <v>1311020</v>
          </cell>
          <cell r="B412" t="str">
            <v>1311020 Intangible Assets</v>
          </cell>
          <cell r="C412">
            <v>125421323.89</v>
          </cell>
        </row>
        <row r="413">
          <cell r="A413" t="str">
            <v>1311030</v>
          </cell>
          <cell r="B413" t="str">
            <v>1311030 Land &amp; Easements</v>
          </cell>
          <cell r="C413">
            <v>21210932.600000001</v>
          </cell>
        </row>
        <row r="414">
          <cell r="A414" t="str">
            <v>1311040</v>
          </cell>
          <cell r="B414" t="str">
            <v>1311040 Buildings</v>
          </cell>
          <cell r="C414">
            <v>14879005.76</v>
          </cell>
        </row>
        <row r="415">
          <cell r="A415" t="str">
            <v>1311050</v>
          </cell>
          <cell r="B415" t="str">
            <v>1311050 Generation, Production &amp; Gathering Plant</v>
          </cell>
          <cell r="C415">
            <v>119318885.54000001</v>
          </cell>
        </row>
        <row r="416">
          <cell r="A416" t="str">
            <v>1311052</v>
          </cell>
          <cell r="B416" t="str">
            <v>1311052 Underground Storage Plant</v>
          </cell>
          <cell r="C416">
            <v>48732478.189999998</v>
          </cell>
        </row>
        <row r="417">
          <cell r="A417" t="str">
            <v>1311060</v>
          </cell>
          <cell r="B417" t="str">
            <v>1311060 Transmission Plant</v>
          </cell>
          <cell r="C417">
            <v>337082683.33999997</v>
          </cell>
        </row>
        <row r="418">
          <cell r="A418" t="str">
            <v>1311070</v>
          </cell>
          <cell r="B418" t="str">
            <v>1311070 Distribution Plant</v>
          </cell>
          <cell r="C418">
            <v>2612466811.4899998</v>
          </cell>
        </row>
        <row r="419">
          <cell r="A419" t="str">
            <v>1311080</v>
          </cell>
          <cell r="B419" t="str">
            <v>1311080 Transportation Equipment</v>
          </cell>
          <cell r="C419">
            <v>82474662.980000004</v>
          </cell>
        </row>
        <row r="420">
          <cell r="A420" t="str">
            <v>1311090</v>
          </cell>
          <cell r="B420" t="str">
            <v>1311090 General Plant &amp; Equipment</v>
          </cell>
          <cell r="C420">
            <v>60418842.840000004</v>
          </cell>
        </row>
        <row r="421">
          <cell r="A421" t="str">
            <v>1311100</v>
          </cell>
          <cell r="B421" t="str">
            <v>1311100 Property Held Under Capital Leases</v>
          </cell>
          <cell r="C421">
            <v>0</v>
          </cell>
        </row>
        <row r="422">
          <cell r="A422" t="str">
            <v>1311105</v>
          </cell>
          <cell r="B422" t="str">
            <v>1311105 Leasehold Improvements</v>
          </cell>
          <cell r="C422">
            <v>10499006.18</v>
          </cell>
        </row>
        <row r="423">
          <cell r="A423" t="str">
            <v>1311110</v>
          </cell>
          <cell r="B423" t="str">
            <v>1311110 Plant Held for Future Use</v>
          </cell>
          <cell r="C423">
            <v>4939.68</v>
          </cell>
        </row>
        <row r="424">
          <cell r="A424" t="str">
            <v>1311190</v>
          </cell>
          <cell r="B424" t="str">
            <v>1311190 Asset Retirement Cost</v>
          </cell>
          <cell r="C424">
            <v>0</v>
          </cell>
        </row>
        <row r="425">
          <cell r="A425" t="str">
            <v>1311191</v>
          </cell>
          <cell r="B425" t="str">
            <v>1311191 Asset Retirement Cost - Manual posting</v>
          </cell>
          <cell r="C425">
            <v>5970408.0099999998</v>
          </cell>
        </row>
        <row r="426">
          <cell r="A426" t="str">
            <v>1311910</v>
          </cell>
          <cell r="B426" t="str">
            <v>1311910 Util PP&amp;E Clearing Acct for Data Conversion</v>
          </cell>
          <cell r="C426">
            <v>-21542913.920000002</v>
          </cell>
        </row>
        <row r="427">
          <cell r="A427" t="str">
            <v>1319999</v>
          </cell>
          <cell r="B427" t="str">
            <v>1319999 Proceeds from Sale of Assets - Clrng Account</v>
          </cell>
          <cell r="C427">
            <v>0</v>
          </cell>
        </row>
        <row r="428">
          <cell r="A428" t="str">
            <v>1321230</v>
          </cell>
          <cell r="B428" t="str">
            <v>1321230 Gas Stored In Reservoirs And Pipelines - Noncurr</v>
          </cell>
          <cell r="C428">
            <v>4774179.2</v>
          </cell>
        </row>
        <row r="429">
          <cell r="A429"/>
          <cell r="C429">
            <v>3421711245.7799993</v>
          </cell>
        </row>
        <row r="430">
          <cell r="A430"/>
          <cell r="B430" t="str">
            <v>TOTAL ASSETS</v>
          </cell>
          <cell r="C430">
            <v>3187640379.1099997</v>
          </cell>
        </row>
        <row r="431">
          <cell r="A431"/>
          <cell r="B431"/>
          <cell r="C431"/>
        </row>
        <row r="432">
          <cell r="A432"/>
          <cell r="B432" t="str">
            <v>LIABILITIES</v>
          </cell>
          <cell r="C432"/>
        </row>
        <row r="433">
          <cell r="A433" t="str">
            <v>2132010</v>
          </cell>
          <cell r="B433" t="str">
            <v>2132010 Accrued Federal Income Tax - Current Year</v>
          </cell>
          <cell r="C433">
            <v>0</v>
          </cell>
        </row>
        <row r="434">
          <cell r="A434"/>
          <cell r="C434">
            <v>0</v>
          </cell>
        </row>
        <row r="435">
          <cell r="A435" t="str">
            <v>2133130</v>
          </cell>
          <cell r="B435" t="str">
            <v>2133130 Accrued State Income Tax - Other-Curr Yr</v>
          </cell>
          <cell r="C435">
            <v>-492945</v>
          </cell>
        </row>
        <row r="436">
          <cell r="A436"/>
          <cell r="C436">
            <v>-492945</v>
          </cell>
        </row>
        <row r="437">
          <cell r="A437" t="str">
            <v>2115100</v>
          </cell>
          <cell r="B437" t="str">
            <v>2115100 Local Business &amp; Occupation Tax</v>
          </cell>
          <cell r="C437">
            <v>-6494.45</v>
          </cell>
        </row>
        <row r="438">
          <cell r="A438" t="str">
            <v>2115110</v>
          </cell>
          <cell r="B438" t="str">
            <v>2115110 Local Excise Tax</v>
          </cell>
          <cell r="C438">
            <v>-14.24</v>
          </cell>
        </row>
        <row r="439">
          <cell r="A439" t="str">
            <v>2115150</v>
          </cell>
          <cell r="B439" t="str">
            <v>2115150 Gross Receipts Tax</v>
          </cell>
          <cell r="C439">
            <v>0</v>
          </cell>
        </row>
        <row r="440">
          <cell r="A440" t="str">
            <v>2115200</v>
          </cell>
          <cell r="B440" t="str">
            <v>2115200 Sales Tax</v>
          </cell>
          <cell r="C440">
            <v>29054493.66</v>
          </cell>
        </row>
        <row r="441">
          <cell r="A441" t="str">
            <v>2115201</v>
          </cell>
          <cell r="B441" t="str">
            <v>2115201 Input Tax</v>
          </cell>
          <cell r="C441">
            <v>0</v>
          </cell>
        </row>
        <row r="442">
          <cell r="A442" t="str">
            <v>2115210</v>
          </cell>
          <cell r="B442" t="str">
            <v>2115210 Sales Taxes Payable - State</v>
          </cell>
          <cell r="C442">
            <v>-27141360.140000001</v>
          </cell>
        </row>
        <row r="443">
          <cell r="A443" t="str">
            <v>2115220</v>
          </cell>
          <cell r="B443" t="str">
            <v>2115220 Sales Taxes Payable - County</v>
          </cell>
          <cell r="C443">
            <v>-2506814.8199999998</v>
          </cell>
        </row>
        <row r="444">
          <cell r="A444" t="str">
            <v>2115300</v>
          </cell>
          <cell r="B444" t="str">
            <v>2115300 Withholding Taxes Payable</v>
          </cell>
          <cell r="C444">
            <v>-151544.42000000001</v>
          </cell>
        </row>
        <row r="445">
          <cell r="A445" t="str">
            <v>2115310</v>
          </cell>
          <cell r="B445" t="str">
            <v>2115310 Withholding Taxes Payable - Vendor</v>
          </cell>
          <cell r="C445">
            <v>-835.62</v>
          </cell>
        </row>
        <row r="446">
          <cell r="A446" t="str">
            <v>2131010</v>
          </cell>
          <cell r="B446" t="str">
            <v>2131010 Accrued Use Taxes - State</v>
          </cell>
          <cell r="C446">
            <v>-4155516.68</v>
          </cell>
        </row>
        <row r="447">
          <cell r="A447" t="str">
            <v>2131020</v>
          </cell>
          <cell r="B447" t="str">
            <v>2131020 Accrued Use Taxes - County</v>
          </cell>
          <cell r="C447">
            <v>471.77</v>
          </cell>
        </row>
        <row r="448">
          <cell r="A448" t="str">
            <v>2136010</v>
          </cell>
          <cell r="B448" t="str">
            <v>2136010 Accrued Property Taxes</v>
          </cell>
          <cell r="C448">
            <v>-3192837.92</v>
          </cell>
        </row>
        <row r="449">
          <cell r="A449" t="str">
            <v>2139010</v>
          </cell>
          <cell r="B449" t="str">
            <v>2139010 Accrued State Business &amp; Occupation Tax</v>
          </cell>
          <cell r="C449">
            <v>-180558.5</v>
          </cell>
        </row>
        <row r="450">
          <cell r="A450" t="str">
            <v>2139020</v>
          </cell>
          <cell r="B450" t="str">
            <v>2139020 Accrued Franchise Tax</v>
          </cell>
          <cell r="C450">
            <v>-86000.88</v>
          </cell>
        </row>
        <row r="451">
          <cell r="A451" t="str">
            <v>2139100</v>
          </cell>
          <cell r="B451" t="str">
            <v>2139100 Accrued Employer Payroll Taxes</v>
          </cell>
          <cell r="C451">
            <v>-78223.13</v>
          </cell>
        </row>
        <row r="452">
          <cell r="A452" t="str">
            <v>2139990</v>
          </cell>
          <cell r="B452" t="str">
            <v>2139990 Accrued Other Taxes - Miscellaneous</v>
          </cell>
          <cell r="C452">
            <v>-4552.51</v>
          </cell>
        </row>
        <row r="453">
          <cell r="A453"/>
          <cell r="C453">
            <v>-8449787.8800000027</v>
          </cell>
        </row>
        <row r="454">
          <cell r="A454" t="str">
            <v>1137120</v>
          </cell>
          <cell r="B454" t="str">
            <v>1137120 Interco Int Rec - 2000 - LDC Funding</v>
          </cell>
          <cell r="C454">
            <v>0</v>
          </cell>
        </row>
        <row r="455">
          <cell r="A455" t="str">
            <v>1137150</v>
          </cell>
          <cell r="B455" t="str">
            <v>1137150 Interco Int Rec - 1000 - Peoples NGC</v>
          </cell>
          <cell r="C455">
            <v>0</v>
          </cell>
        </row>
        <row r="456">
          <cell r="A456" t="str">
            <v>1137151</v>
          </cell>
          <cell r="B456" t="str">
            <v>1137151 Interco Int Rec - 1200 - Peoples Gas WV</v>
          </cell>
          <cell r="C456">
            <v>0</v>
          </cell>
        </row>
        <row r="457">
          <cell r="A457" t="str">
            <v>1137152</v>
          </cell>
          <cell r="B457" t="str">
            <v>1137152 Interco Int Rec - 1300 - Peoples Gas KY</v>
          </cell>
          <cell r="C457">
            <v>0</v>
          </cell>
        </row>
        <row r="458">
          <cell r="A458" t="str">
            <v>1137153</v>
          </cell>
          <cell r="B458" t="str">
            <v>1137153 Interco Int Rec - 1400 - Homeworks LLC</v>
          </cell>
          <cell r="C458">
            <v>0</v>
          </cell>
        </row>
        <row r="459">
          <cell r="A459" t="str">
            <v>1137155</v>
          </cell>
          <cell r="B459" t="str">
            <v>1137155 Interco Int Rec - 3100 - Peoples Gas Company</v>
          </cell>
          <cell r="C459">
            <v>0</v>
          </cell>
        </row>
        <row r="460">
          <cell r="A460" t="str">
            <v>1137156</v>
          </cell>
          <cell r="B460" t="str">
            <v>1137156 Interco Int Rec - 1600 - Delta Natural Gas Co</v>
          </cell>
          <cell r="C460">
            <v>0</v>
          </cell>
        </row>
        <row r="461">
          <cell r="A461" t="str">
            <v>1137157</v>
          </cell>
          <cell r="B461" t="str">
            <v>1137157 Interco Int Rec - 1700 - Resources</v>
          </cell>
          <cell r="C461">
            <v>0</v>
          </cell>
        </row>
        <row r="462">
          <cell r="A462" t="str">
            <v>1137158</v>
          </cell>
          <cell r="B462" t="str">
            <v>1137158 Interco Int Rec - 1800 - Delgasco</v>
          </cell>
          <cell r="C462">
            <v>0</v>
          </cell>
        </row>
        <row r="463">
          <cell r="A463" t="str">
            <v>1137159</v>
          </cell>
          <cell r="B463" t="str">
            <v>1137159 Interco Int Rec - 1900 - ENPRO</v>
          </cell>
          <cell r="C463">
            <v>0</v>
          </cell>
        </row>
        <row r="464">
          <cell r="A464" t="str">
            <v>1137344</v>
          </cell>
          <cell r="B464" t="str">
            <v>1137344 Associated Company Receivable-Peoples Use Only</v>
          </cell>
          <cell r="C464">
            <v>0</v>
          </cell>
        </row>
        <row r="465">
          <cell r="A465" t="str">
            <v>2113311</v>
          </cell>
          <cell r="B465" t="str">
            <v>2113311 Interco Interest Payable - 4000 - LDC Parent</v>
          </cell>
          <cell r="C465">
            <v>0</v>
          </cell>
        </row>
        <row r="466">
          <cell r="A466" t="str">
            <v>2113340</v>
          </cell>
          <cell r="B466" t="str">
            <v>2113340 Interco Interest Payable - 2200 - PNG Companies</v>
          </cell>
          <cell r="C466">
            <v>0</v>
          </cell>
        </row>
        <row r="467">
          <cell r="A467" t="str">
            <v>2121010</v>
          </cell>
          <cell r="B467" t="str">
            <v>2121010 Interest Accrued - Long-Term Debt</v>
          </cell>
          <cell r="C467">
            <v>-6477825.8700000001</v>
          </cell>
        </row>
        <row r="468">
          <cell r="A468" t="str">
            <v>2121020</v>
          </cell>
          <cell r="B468" t="str">
            <v>2121020 Interest Accrued - Short-Term Debt</v>
          </cell>
          <cell r="C468">
            <v>0</v>
          </cell>
        </row>
        <row r="469">
          <cell r="A469" t="str">
            <v>2121030</v>
          </cell>
          <cell r="B469" t="str">
            <v>2121030 Interest Accrued - Bank Fees</v>
          </cell>
          <cell r="C469">
            <v>0</v>
          </cell>
        </row>
        <row r="470">
          <cell r="A470" t="str">
            <v>2121110</v>
          </cell>
          <cell r="B470" t="str">
            <v>2121110 Interest Accrued - Long-Term Debt-SRIFNA</v>
          </cell>
          <cell r="C470">
            <v>0</v>
          </cell>
        </row>
        <row r="471">
          <cell r="A471" t="str">
            <v>2121111</v>
          </cell>
          <cell r="B471" t="str">
            <v>2121111 Interest Accrued - Long-Term Debt - LDC Parent LLC</v>
          </cell>
          <cell r="C471">
            <v>0</v>
          </cell>
        </row>
        <row r="472">
          <cell r="A472" t="str">
            <v>2121170</v>
          </cell>
          <cell r="B472" t="str">
            <v>2121170 Interest Accrued - Long-Term Debt-LDC Holdings II</v>
          </cell>
          <cell r="C472">
            <v>0</v>
          </cell>
        </row>
        <row r="473">
          <cell r="A473" t="str">
            <v>2129030</v>
          </cell>
          <cell r="B473" t="str">
            <v>2129030 Interest Accrued - Customer Deposits</v>
          </cell>
          <cell r="C473">
            <v>-76737.789999999994</v>
          </cell>
        </row>
        <row r="474">
          <cell r="A474" t="str">
            <v>2129040</v>
          </cell>
          <cell r="B474" t="str">
            <v>2129040 Interest Accrued - Miscellaneous</v>
          </cell>
          <cell r="C474">
            <v>0</v>
          </cell>
        </row>
        <row r="475">
          <cell r="A475"/>
          <cell r="C475">
            <v>-6554563.6600000001</v>
          </cell>
        </row>
        <row r="476">
          <cell r="A476" t="str">
            <v>2296010</v>
          </cell>
          <cell r="B476" t="str">
            <v>2296010 Asset Retirement Obligation - Non-Current</v>
          </cell>
          <cell r="C476">
            <v>-47124486.590000004</v>
          </cell>
        </row>
        <row r="477">
          <cell r="A477"/>
          <cell r="C477">
            <v>-47124486.590000004</v>
          </cell>
        </row>
        <row r="478">
          <cell r="A478" t="str">
            <v>2150010</v>
          </cell>
          <cell r="B478" t="str">
            <v>2150010 Notes Payable - Current Portion</v>
          </cell>
          <cell r="C478">
            <v>-7436361</v>
          </cell>
        </row>
        <row r="479">
          <cell r="A479" t="str">
            <v>2150020</v>
          </cell>
          <cell r="B479" t="str">
            <v>2150020 Notes Payable - Demand Notes - Current</v>
          </cell>
          <cell r="C479">
            <v>0</v>
          </cell>
        </row>
        <row r="480">
          <cell r="A480"/>
          <cell r="C480">
            <v>-7436361</v>
          </cell>
        </row>
        <row r="481">
          <cell r="A481" t="str">
            <v>2199040</v>
          </cell>
          <cell r="B481" t="str">
            <v>2199040 Customer Advances for Construction</v>
          </cell>
          <cell r="C481">
            <v>-566196.61</v>
          </cell>
        </row>
        <row r="482">
          <cell r="A482" t="str">
            <v>2291040</v>
          </cell>
          <cell r="B482" t="str">
            <v>2291040 Customer Advances for Construction - NC</v>
          </cell>
          <cell r="C482">
            <v>-44364</v>
          </cell>
        </row>
        <row r="483">
          <cell r="A483"/>
          <cell r="C483">
            <v>-610560.61</v>
          </cell>
        </row>
        <row r="484">
          <cell r="A484" t="str">
            <v>1161010</v>
          </cell>
          <cell r="B484" t="str">
            <v>1161010 Accumulated Deferred FIT Asset - Current</v>
          </cell>
          <cell r="C484">
            <v>8618034</v>
          </cell>
        </row>
        <row r="485">
          <cell r="A485" t="str">
            <v>1161999</v>
          </cell>
          <cell r="B485" t="str">
            <v>1161999 Accumulated Deferred FIT Asset - Current - Reclass</v>
          </cell>
          <cell r="C485">
            <v>-8618034</v>
          </cell>
        </row>
        <row r="486">
          <cell r="A486" t="str">
            <v>1261010</v>
          </cell>
          <cell r="B486" t="str">
            <v>1261010 Accumulated Deferred FIT Asset - Non-Current</v>
          </cell>
          <cell r="C486">
            <v>15640567.380000001</v>
          </cell>
        </row>
        <row r="487">
          <cell r="A487" t="str">
            <v>1261020</v>
          </cell>
          <cell r="B487" t="str">
            <v>1261020 Accumulated Deferred FIT Asset - Excess Gross UPNC</v>
          </cell>
          <cell r="C487">
            <v>31785473</v>
          </cell>
        </row>
        <row r="488">
          <cell r="A488" t="str">
            <v>1261999</v>
          </cell>
          <cell r="B488" t="str">
            <v>1261999 Accumulated Deferred FIT Asset - Non-Current - Rcl</v>
          </cell>
          <cell r="C488">
            <v>-47426040.380000003</v>
          </cell>
        </row>
        <row r="489">
          <cell r="A489" t="str">
            <v>2160020</v>
          </cell>
          <cell r="B489" t="str">
            <v>2160020 Accum Defd Federal Income Tax Liab-Curr</v>
          </cell>
          <cell r="C489">
            <v>0</v>
          </cell>
        </row>
        <row r="490">
          <cell r="A490" t="str">
            <v>2160999</v>
          </cell>
          <cell r="B490" t="str">
            <v>2160999 Accum Defd Federal Income Tax Liab-Curr-Reclass</v>
          </cell>
          <cell r="C490">
            <v>0</v>
          </cell>
        </row>
        <row r="491">
          <cell r="A491" t="str">
            <v>2210010</v>
          </cell>
          <cell r="B491" t="str">
            <v>2210010 Accum Defd Plant Federal Income Tax Liab-Noncurr</v>
          </cell>
          <cell r="C491">
            <v>-175179067.44</v>
          </cell>
        </row>
        <row r="492">
          <cell r="A492" t="str">
            <v>2210020</v>
          </cell>
          <cell r="B492" t="str">
            <v>2210020 Accum Defd Other Federal Income Tax Liab-Noncurr</v>
          </cell>
          <cell r="C492">
            <v>-3499919.65</v>
          </cell>
        </row>
        <row r="493">
          <cell r="A493" t="str">
            <v>2210999</v>
          </cell>
          <cell r="B493" t="str">
            <v>2210999 Accum Defd Federal Inc Tax Liab-NC-Reclass</v>
          </cell>
          <cell r="C493">
            <v>57513472.380000003</v>
          </cell>
        </row>
        <row r="494">
          <cell r="A494"/>
          <cell r="C494">
            <v>-121165514.71000001</v>
          </cell>
        </row>
        <row r="495">
          <cell r="A495" t="str">
            <v>1162010</v>
          </cell>
          <cell r="B495" t="str">
            <v>1162010 Accumulated Deferred SIT Asset - Current</v>
          </cell>
          <cell r="C495">
            <v>4525339</v>
          </cell>
        </row>
        <row r="496">
          <cell r="A496" t="str">
            <v>1162999</v>
          </cell>
          <cell r="B496" t="str">
            <v>1162999 Accumulated Deferred SIT Asset - Current - Reclass</v>
          </cell>
          <cell r="C496">
            <v>-4525339</v>
          </cell>
        </row>
        <row r="497">
          <cell r="A497" t="str">
            <v>1262010</v>
          </cell>
          <cell r="B497" t="str">
            <v>1262010 Accumulated Deferred SIT Asset - Non-Current</v>
          </cell>
          <cell r="C497">
            <v>11643404.5</v>
          </cell>
        </row>
        <row r="498">
          <cell r="A498" t="str">
            <v>1262999</v>
          </cell>
          <cell r="B498" t="str">
            <v>1262999 Accumulated Deferred SIT Asset - Non-Current - Rcl</v>
          </cell>
          <cell r="C498">
            <v>-11643404.5</v>
          </cell>
        </row>
        <row r="499">
          <cell r="A499" t="str">
            <v>2161020</v>
          </cell>
          <cell r="B499" t="str">
            <v>2161020 Accum Defd State Income Tax Liab-Curr</v>
          </cell>
          <cell r="C499">
            <v>0</v>
          </cell>
        </row>
        <row r="500">
          <cell r="A500" t="str">
            <v>2161999</v>
          </cell>
          <cell r="B500" t="str">
            <v>2161999 Accum Defd State Income Tax Liab-Curr-Reclass</v>
          </cell>
          <cell r="C500">
            <v>0</v>
          </cell>
        </row>
        <row r="501">
          <cell r="A501" t="str">
            <v>2211010</v>
          </cell>
          <cell r="B501" t="str">
            <v>2211010 Accum Defd Plant State Income Tax Liab-Noncurr</v>
          </cell>
          <cell r="C501">
            <v>-80786127</v>
          </cell>
        </row>
        <row r="502">
          <cell r="A502" t="str">
            <v>2211020</v>
          </cell>
          <cell r="B502" t="str">
            <v>2211020 Accum Defd Other State Income Tax Liab-Noncurr</v>
          </cell>
          <cell r="C502">
            <v>-4316457</v>
          </cell>
        </row>
        <row r="503">
          <cell r="A503" t="str">
            <v>2211999</v>
          </cell>
          <cell r="B503" t="str">
            <v>2211999 Accum Defd State Inc Tax Liab-NC-Reclass</v>
          </cell>
          <cell r="C503">
            <v>16168743.5</v>
          </cell>
        </row>
        <row r="504">
          <cell r="A504"/>
          <cell r="C504">
            <v>-68933840.5</v>
          </cell>
        </row>
        <row r="505">
          <cell r="A505" t="str">
            <v>1140040</v>
          </cell>
          <cell r="B505" t="str">
            <v>1140040 Interco Curr Adv/Borr-2200-PNG Companies LLC</v>
          </cell>
          <cell r="C505">
            <v>0</v>
          </cell>
        </row>
        <row r="506">
          <cell r="A506" t="str">
            <v>1140050</v>
          </cell>
          <cell r="B506" t="str">
            <v>1140050 Interco Curr Adv/Borr-1000-PNG NGC</v>
          </cell>
          <cell r="C506">
            <v>0</v>
          </cell>
        </row>
        <row r="507">
          <cell r="A507" t="str">
            <v>1140051</v>
          </cell>
          <cell r="B507" t="str">
            <v>1140051 Interco Curr Adv/Borr-1200-Peoples WV</v>
          </cell>
          <cell r="C507">
            <v>0</v>
          </cell>
        </row>
        <row r="508">
          <cell r="A508" t="str">
            <v>1140052</v>
          </cell>
          <cell r="B508" t="str">
            <v>1140052 Interco Curr Adv/Borr-1300-Peoples KY</v>
          </cell>
          <cell r="C508">
            <v>0</v>
          </cell>
        </row>
        <row r="509">
          <cell r="A509" t="str">
            <v>1140053</v>
          </cell>
          <cell r="B509" t="str">
            <v>1140053 Interco Curr Adv/Borr-1400-Peoples Homeworks</v>
          </cell>
          <cell r="C509">
            <v>0</v>
          </cell>
        </row>
        <row r="510">
          <cell r="A510" t="str">
            <v>1140054</v>
          </cell>
          <cell r="B510" t="str">
            <v>1140054 Interco Curr Adv/Borr-1500-Peoples Gathering LLC</v>
          </cell>
          <cell r="C510">
            <v>0</v>
          </cell>
        </row>
        <row r="511">
          <cell r="A511" t="str">
            <v>1140055</v>
          </cell>
          <cell r="B511" t="str">
            <v>1140055 Interco Curr Adv/Borr-3100-PGC-(TWP)</v>
          </cell>
          <cell r="C511">
            <v>0</v>
          </cell>
        </row>
        <row r="512">
          <cell r="A512" t="str">
            <v>1140056</v>
          </cell>
          <cell r="B512" t="str">
            <v>1140056 Interco Curr Adv/Borr-1600-DELTA</v>
          </cell>
          <cell r="C512">
            <v>0</v>
          </cell>
        </row>
        <row r="513">
          <cell r="A513" t="str">
            <v>1140057</v>
          </cell>
          <cell r="B513" t="str">
            <v>1140057 Interco Curr Adv/Borr- 1700 - Resources</v>
          </cell>
          <cell r="C513">
            <v>0</v>
          </cell>
        </row>
        <row r="514">
          <cell r="A514" t="str">
            <v>1140058</v>
          </cell>
          <cell r="B514" t="str">
            <v>1140058 Interco Curr Adv/Borr-1800-Delgasco</v>
          </cell>
          <cell r="C514">
            <v>0</v>
          </cell>
        </row>
        <row r="515">
          <cell r="A515" t="str">
            <v>1140059</v>
          </cell>
          <cell r="B515" t="str">
            <v>1140059 Interco Curr Adv/Borr-1900-Enpro</v>
          </cell>
          <cell r="C515">
            <v>0</v>
          </cell>
        </row>
        <row r="516">
          <cell r="A516" t="str">
            <v>1140150</v>
          </cell>
          <cell r="B516" t="str">
            <v>1140150 Interco Debt - Affil - 1000 - Current Portion</v>
          </cell>
          <cell r="C516">
            <v>0</v>
          </cell>
        </row>
        <row r="517">
          <cell r="A517" t="str">
            <v>1140151</v>
          </cell>
          <cell r="B517" t="str">
            <v>1140151 Interco Debt - Affil - 1200 - Current Portion</v>
          </cell>
          <cell r="C517">
            <v>0</v>
          </cell>
        </row>
        <row r="518">
          <cell r="A518" t="str">
            <v>1140152</v>
          </cell>
          <cell r="B518" t="str">
            <v>1140152 Interco Debt - Affil - 1300 - Current Portion</v>
          </cell>
          <cell r="C518">
            <v>0</v>
          </cell>
        </row>
        <row r="519">
          <cell r="A519" t="str">
            <v>1140155</v>
          </cell>
          <cell r="B519" t="str">
            <v>1140155 Interco Debt - Affil - 3100 - Current Portion</v>
          </cell>
          <cell r="C519">
            <v>0</v>
          </cell>
        </row>
        <row r="520">
          <cell r="A520" t="str">
            <v>1140156</v>
          </cell>
          <cell r="B520" t="str">
            <v>1140156 Interco Debt - Affil - 1600 - Delta Natural GasInc</v>
          </cell>
          <cell r="C520">
            <v>0</v>
          </cell>
        </row>
        <row r="521">
          <cell r="A521" t="str">
            <v>1220120</v>
          </cell>
          <cell r="B521" t="str">
            <v>1220120 Inter-Co Notes Rec/Pay-2000-LDC Funding</v>
          </cell>
          <cell r="C521">
            <v>0</v>
          </cell>
        </row>
        <row r="522">
          <cell r="A522" t="str">
            <v>1220150</v>
          </cell>
          <cell r="B522" t="str">
            <v>1220150 Inter-Co Notes Rec/Pay-1000-Peoples NGC</v>
          </cell>
          <cell r="C522">
            <v>0</v>
          </cell>
        </row>
        <row r="523">
          <cell r="A523" t="str">
            <v>1220151</v>
          </cell>
          <cell r="B523" t="str">
            <v>1220151 Inter-Co Notes Rec/Pay-1200-Peoples Gas WV LLC</v>
          </cell>
          <cell r="C523">
            <v>0</v>
          </cell>
        </row>
        <row r="524">
          <cell r="A524" t="str">
            <v>1220152</v>
          </cell>
          <cell r="B524" t="str">
            <v>1220152 Inter-Co Notes Rec/Pay-1300-Peoples Gas KY LLC</v>
          </cell>
          <cell r="C524">
            <v>0</v>
          </cell>
        </row>
        <row r="525">
          <cell r="A525" t="str">
            <v>1220155</v>
          </cell>
          <cell r="B525" t="str">
            <v>1220155 Inter-Co Notes Rec/Pay-3100-PGC-(TWP)</v>
          </cell>
          <cell r="C525">
            <v>0</v>
          </cell>
        </row>
        <row r="526">
          <cell r="A526" t="str">
            <v>1220156</v>
          </cell>
          <cell r="B526" t="str">
            <v>1220156 Inter-Co Notes Rec/Pay-1600-Delta Natural Gas Inc</v>
          </cell>
          <cell r="C526">
            <v>0</v>
          </cell>
        </row>
        <row r="527">
          <cell r="A527" t="str">
            <v>2112440</v>
          </cell>
          <cell r="B527" t="str">
            <v>2112440 ST Interco Notes Payable-2200-PNG Companies</v>
          </cell>
          <cell r="C527">
            <v>-3347765.52</v>
          </cell>
        </row>
        <row r="528">
          <cell r="A528" t="str">
            <v>2112450</v>
          </cell>
          <cell r="B528" t="str">
            <v>2112450 ST Interco Notes Payable-1000-Peoples Natural Gas</v>
          </cell>
          <cell r="C528">
            <v>0</v>
          </cell>
        </row>
        <row r="529">
          <cell r="A529" t="str">
            <v>2112451</v>
          </cell>
          <cell r="B529" t="str">
            <v>2112451 ST Interco Notes Payable-1200-Peoples Gas WV</v>
          </cell>
          <cell r="C529">
            <v>0</v>
          </cell>
        </row>
        <row r="530">
          <cell r="A530" t="str">
            <v>2112453</v>
          </cell>
          <cell r="B530" t="str">
            <v>2112453 ST Interco Notes Payable-1400-Peoples Homeworks</v>
          </cell>
          <cell r="C530">
            <v>0</v>
          </cell>
        </row>
        <row r="531">
          <cell r="A531" t="str">
            <v>2112456</v>
          </cell>
          <cell r="B531" t="str">
            <v>2112456 ST Interco Notes Payable-1600-DELTA</v>
          </cell>
          <cell r="C531">
            <v>3347765.52</v>
          </cell>
        </row>
        <row r="532">
          <cell r="A532" t="str">
            <v>2112457</v>
          </cell>
          <cell r="B532" t="str">
            <v>2112457 ST Interco Notes Payable-1700 - Resources</v>
          </cell>
          <cell r="C532">
            <v>0</v>
          </cell>
        </row>
        <row r="533">
          <cell r="A533" t="str">
            <v>2112459</v>
          </cell>
          <cell r="B533" t="str">
            <v>2112459 ST Interco Notes Payable-1900- Resources</v>
          </cell>
          <cell r="C533">
            <v>0</v>
          </cell>
        </row>
        <row r="534">
          <cell r="A534" t="str">
            <v>2112460</v>
          </cell>
          <cell r="B534" t="str">
            <v>2112460 ST Notes Rec/Pay- Peoples Use Only</v>
          </cell>
          <cell r="C534">
            <v>0</v>
          </cell>
        </row>
        <row r="535">
          <cell r="A535" t="str">
            <v>2112499</v>
          </cell>
          <cell r="B535" t="str">
            <v>2112499 Intersegment Financing</v>
          </cell>
          <cell r="C535">
            <v>0</v>
          </cell>
        </row>
        <row r="536">
          <cell r="A536" t="str">
            <v>2150040</v>
          </cell>
          <cell r="B536" t="str">
            <v>2150040 Notes Payable Affil- 2200 -Current Portion</v>
          </cell>
          <cell r="C536">
            <v>0</v>
          </cell>
        </row>
        <row r="537">
          <cell r="A537" t="str">
            <v>2200420</v>
          </cell>
          <cell r="B537" t="str">
            <v>2200420 LT Notes Payable - Revolver Debt</v>
          </cell>
          <cell r="C537">
            <v>-223000000</v>
          </cell>
        </row>
        <row r="538">
          <cell r="A538" t="str">
            <v>2200430</v>
          </cell>
          <cell r="B538" t="str">
            <v>2200430 LT Notes Payable - Other External</v>
          </cell>
          <cell r="C538">
            <v>-1325340932.95</v>
          </cell>
        </row>
        <row r="539">
          <cell r="A539" t="str">
            <v>2200510</v>
          </cell>
          <cell r="B539" t="str">
            <v>2200510 LT Notes Payable - SRIFNA</v>
          </cell>
          <cell r="C539">
            <v>0</v>
          </cell>
        </row>
        <row r="540">
          <cell r="A540" t="str">
            <v>2200511</v>
          </cell>
          <cell r="B540" t="str">
            <v>2200511 LT Notes Payable - 4000 - LDC Parent LLC</v>
          </cell>
          <cell r="C540">
            <v>0</v>
          </cell>
        </row>
        <row r="541">
          <cell r="A541" t="str">
            <v>2200525</v>
          </cell>
          <cell r="B541" t="str">
            <v>2200525 LT Notes Payable - Other</v>
          </cell>
          <cell r="C541">
            <v>0</v>
          </cell>
        </row>
        <row r="542">
          <cell r="A542" t="str">
            <v>2200530</v>
          </cell>
          <cell r="B542" t="str">
            <v>2200530 LT Notes Payable - SRIFNA</v>
          </cell>
          <cell r="C542">
            <v>0</v>
          </cell>
        </row>
        <row r="543">
          <cell r="A543" t="str">
            <v>2200540</v>
          </cell>
          <cell r="B543" t="str">
            <v>2200540 LT Notes Payable - 2200 - PNG Companies</v>
          </cell>
          <cell r="C543">
            <v>0</v>
          </cell>
        </row>
        <row r="544">
          <cell r="A544" t="str">
            <v>2200570</v>
          </cell>
          <cell r="B544" t="str">
            <v>2200570 LT Notes Payable - 3000 - LDC Holdings II LLC</v>
          </cell>
          <cell r="C544">
            <v>0</v>
          </cell>
        </row>
        <row r="545">
          <cell r="A545"/>
          <cell r="C545">
            <v>-1548340932.95</v>
          </cell>
        </row>
        <row r="546">
          <cell r="A546" t="str">
            <v>2111900</v>
          </cell>
          <cell r="B546" t="str">
            <v>2111900 Cash - Manual - Reclass</v>
          </cell>
          <cell r="C546">
            <v>2572118.7599999998</v>
          </cell>
        </row>
        <row r="547">
          <cell r="A547"/>
          <cell r="C547">
            <v>2572118.7599999998</v>
          </cell>
        </row>
        <row r="548">
          <cell r="A548" t="str">
            <v>2110599</v>
          </cell>
          <cell r="B548" t="str">
            <v>2110599 A/P-Revenue Related-Other</v>
          </cell>
          <cell r="C548">
            <v>0</v>
          </cell>
        </row>
        <row r="549">
          <cell r="A549" t="str">
            <v>2111020</v>
          </cell>
          <cell r="B549" t="str">
            <v>2111020 Trade Accounts Payable</v>
          </cell>
          <cell r="C549">
            <v>-21454055.93</v>
          </cell>
        </row>
        <row r="550">
          <cell r="A550" t="str">
            <v>2111025</v>
          </cell>
          <cell r="B550" t="str">
            <v>2111025 Cash Discounts Clearing - Trade A/P</v>
          </cell>
          <cell r="C550">
            <v>1874.23</v>
          </cell>
        </row>
        <row r="551">
          <cell r="A551" t="str">
            <v>2111030</v>
          </cell>
          <cell r="B551" t="str">
            <v>2111030 Contra Trade A/P - JPD Credits</v>
          </cell>
          <cell r="C551">
            <v>0</v>
          </cell>
        </row>
        <row r="552">
          <cell r="A552" t="str">
            <v>2111200</v>
          </cell>
          <cell r="B552" t="str">
            <v>2111200 Goods Received/Invoice Received Clearing</v>
          </cell>
          <cell r="C552">
            <v>352497.11</v>
          </cell>
        </row>
        <row r="553">
          <cell r="A553" t="str">
            <v>2111400</v>
          </cell>
          <cell r="B553" t="str">
            <v>2111400 Procurement Card Clearing</v>
          </cell>
          <cell r="C553">
            <v>0</v>
          </cell>
        </row>
        <row r="554">
          <cell r="A554" t="str">
            <v>2111410</v>
          </cell>
          <cell r="B554" t="str">
            <v>2111410 Single use account vendor clearing</v>
          </cell>
          <cell r="C554">
            <v>0</v>
          </cell>
        </row>
        <row r="555">
          <cell r="A555" t="str">
            <v>2111420</v>
          </cell>
          <cell r="B555" t="str">
            <v>2111420 Single use account bank clearing</v>
          </cell>
          <cell r="C555">
            <v>0</v>
          </cell>
        </row>
        <row r="556">
          <cell r="A556" t="str">
            <v>2111430</v>
          </cell>
          <cell r="B556" t="str">
            <v>2111430 Fleet Card Clearing</v>
          </cell>
          <cell r="C556">
            <v>0</v>
          </cell>
        </row>
        <row r="557">
          <cell r="A557" t="str">
            <v>2111520</v>
          </cell>
          <cell r="B557" t="str">
            <v>2111520 A/P-Revenue Related-Budget Billing Credit Balance</v>
          </cell>
          <cell r="C557">
            <v>-30756389.73</v>
          </cell>
        </row>
        <row r="558">
          <cell r="A558" t="str">
            <v>2111525</v>
          </cell>
          <cell r="B558" t="str">
            <v>2111525 A/P-Revenue Related-Transport</v>
          </cell>
          <cell r="C558">
            <v>0</v>
          </cell>
        </row>
        <row r="559">
          <cell r="A559" t="str">
            <v>2111580</v>
          </cell>
          <cell r="B559" t="str">
            <v>2111580 A/P-Revenue Related-Gas Purchases-Current</v>
          </cell>
          <cell r="C559">
            <v>-47458904.57</v>
          </cell>
        </row>
        <row r="560">
          <cell r="A560" t="str">
            <v>2111581</v>
          </cell>
          <cell r="B560" t="str">
            <v>2111581 A/P-Revenue Related-Gas Purchases-Agency</v>
          </cell>
          <cell r="C560">
            <v>-601919.43999999994</v>
          </cell>
        </row>
        <row r="561">
          <cell r="A561" t="str">
            <v>2111585</v>
          </cell>
          <cell r="B561" t="str">
            <v>2111585 A/P-Revenue Related-Gas Purchases-Suspended</v>
          </cell>
          <cell r="C561">
            <v>-352693.24</v>
          </cell>
        </row>
        <row r="562">
          <cell r="A562" t="str">
            <v>2111590</v>
          </cell>
          <cell r="B562" t="str">
            <v>2111590 A/P-Revenue Related-Supplier Clearing-Recon</v>
          </cell>
          <cell r="C562">
            <v>-3318151.39</v>
          </cell>
        </row>
        <row r="563">
          <cell r="A563" t="str">
            <v>2111595</v>
          </cell>
          <cell r="B563" t="str">
            <v>2111595 A/P-Revenue Related-Supplier Clearing-Manual</v>
          </cell>
          <cell r="C563">
            <v>248151.22</v>
          </cell>
        </row>
        <row r="564">
          <cell r="A564" t="str">
            <v>2111620</v>
          </cell>
          <cell r="B564" t="str">
            <v>2111620 A/P - Misc - Sales And Use - Pennsylvania</v>
          </cell>
          <cell r="C564">
            <v>-642.53</v>
          </cell>
        </row>
        <row r="565">
          <cell r="A565" t="str">
            <v>2111670</v>
          </cell>
          <cell r="B565" t="str">
            <v>2111670 A/P - Misc - Sales And Use - Allegheny County</v>
          </cell>
          <cell r="C565">
            <v>-39.020000000000003</v>
          </cell>
        </row>
        <row r="566">
          <cell r="A566" t="str">
            <v>2111811</v>
          </cell>
          <cell r="B566" t="str">
            <v>2111811 Expense Report Clearing - Travel Expense</v>
          </cell>
          <cell r="C566">
            <v>-3934.88</v>
          </cell>
        </row>
        <row r="567">
          <cell r="A567" t="str">
            <v>2111910</v>
          </cell>
          <cell r="B567" t="str">
            <v>2111910 Accts Payable Liability - Other</v>
          </cell>
          <cell r="C567">
            <v>-19179162.050000001</v>
          </cell>
        </row>
        <row r="568">
          <cell r="A568" t="str">
            <v>2111915</v>
          </cell>
          <cell r="B568" t="str">
            <v>2111915 Accts Payable Liability - Misc</v>
          </cell>
          <cell r="C568">
            <v>-20107.93</v>
          </cell>
        </row>
        <row r="569">
          <cell r="A569" t="str">
            <v>2111916</v>
          </cell>
          <cell r="B569" t="str">
            <v>2111916 Accts Payable Liability - IOGA &amp; Pooling</v>
          </cell>
          <cell r="C569">
            <v>-5266.06</v>
          </cell>
        </row>
        <row r="570">
          <cell r="A570" t="str">
            <v>2111920</v>
          </cell>
          <cell r="B570" t="str">
            <v>2111920 A/P Liability - Non-Customer Payments to Refund</v>
          </cell>
          <cell r="C570">
            <v>0</v>
          </cell>
        </row>
        <row r="571">
          <cell r="A571" t="str">
            <v>2111950</v>
          </cell>
          <cell r="B571" t="str">
            <v>2111950 Accrued Assessments &amp; Fees</v>
          </cell>
          <cell r="C571">
            <v>-47558</v>
          </cell>
        </row>
        <row r="572">
          <cell r="A572"/>
          <cell r="C572">
            <v>-122596302.20999999</v>
          </cell>
        </row>
        <row r="573">
          <cell r="A573" t="str">
            <v>2290010</v>
          </cell>
          <cell r="B573" t="str">
            <v>2290010 Deferred Lease Obligation - Noncurr</v>
          </cell>
          <cell r="C573">
            <v>-2639225.46</v>
          </cell>
        </row>
        <row r="574">
          <cell r="A574" t="str">
            <v>2291010</v>
          </cell>
          <cell r="B574" t="str">
            <v>2291010 Noncurrent Liab - Workers Compensation Reserve</v>
          </cell>
          <cell r="C574">
            <v>-2828789.55</v>
          </cell>
        </row>
        <row r="575">
          <cell r="A575" t="str">
            <v>2291030</v>
          </cell>
          <cell r="B575" t="str">
            <v>2291030 Noncurrent Liability - Long Term Disability</v>
          </cell>
          <cell r="C575">
            <v>0</v>
          </cell>
        </row>
        <row r="576">
          <cell r="A576" t="str">
            <v>2291080</v>
          </cell>
          <cell r="B576" t="str">
            <v>2291080 Deferred Compensation - Executives</v>
          </cell>
          <cell r="C576">
            <v>-1346657.92</v>
          </cell>
        </row>
        <row r="577">
          <cell r="A577" t="str">
            <v>2291300</v>
          </cell>
          <cell r="B577" t="str">
            <v>2291300 Accrued Other Incentive Pay-LT</v>
          </cell>
          <cell r="C577">
            <v>-1619921.31</v>
          </cell>
        </row>
        <row r="578">
          <cell r="A578" t="str">
            <v>2291400</v>
          </cell>
          <cell r="B578" t="str">
            <v>2291400 Accrued Severance Pay-LT</v>
          </cell>
          <cell r="C578">
            <v>0</v>
          </cell>
        </row>
        <row r="579">
          <cell r="A579" t="str">
            <v>2291450</v>
          </cell>
          <cell r="B579" t="str">
            <v>2291450 Accrued Payroll - Non-compete - LT</v>
          </cell>
          <cell r="C579">
            <v>-4564429.67</v>
          </cell>
        </row>
        <row r="580">
          <cell r="A580" t="str">
            <v>2291500</v>
          </cell>
          <cell r="B580" t="str">
            <v>2291500 Noncurrent Liab-TWP Pension Benefit Obligation</v>
          </cell>
          <cell r="C580">
            <v>-2223286</v>
          </cell>
        </row>
        <row r="581">
          <cell r="A581" t="str">
            <v>2291505</v>
          </cell>
          <cell r="B581" t="str">
            <v>2291505 Noncurrent Liab-EGC Pension Benefit Obligation</v>
          </cell>
          <cell r="C581">
            <v>-6084956</v>
          </cell>
        </row>
        <row r="582">
          <cell r="A582" t="str">
            <v>2291506</v>
          </cell>
          <cell r="B582" t="str">
            <v>2291506 Noncurrent Liab-PNG Cos Pension Benefit Obligation</v>
          </cell>
          <cell r="C582">
            <v>-10782763.960000001</v>
          </cell>
        </row>
        <row r="583">
          <cell r="A583" t="str">
            <v>2291507</v>
          </cell>
          <cell r="B583" t="str">
            <v>2291507 Noncurrent Liab-Delta Pension Benefit Obligation</v>
          </cell>
          <cell r="C583">
            <v>0</v>
          </cell>
        </row>
        <row r="584">
          <cell r="A584" t="str">
            <v>2291510</v>
          </cell>
          <cell r="B584" t="str">
            <v>2291510 OPEB EGC 158 Benefit Obligation - Non Current</v>
          </cell>
          <cell r="C584">
            <v>-9442298.0800000001</v>
          </cell>
        </row>
        <row r="585">
          <cell r="A585" t="str">
            <v>2291511</v>
          </cell>
          <cell r="B585" t="str">
            <v>2291511 OPEB PNG Cos 158 Benefit Obligation - Non Current</v>
          </cell>
          <cell r="C585">
            <v>0</v>
          </cell>
        </row>
        <row r="586">
          <cell r="A586" t="str">
            <v>2291520</v>
          </cell>
          <cell r="B586" t="str">
            <v>2291520 OPEB TWP 158 Benefit Obligation - Non Current</v>
          </cell>
          <cell r="C586">
            <v>-4570508.08</v>
          </cell>
        </row>
        <row r="587">
          <cell r="A587" t="str">
            <v>2293500</v>
          </cell>
          <cell r="B587" t="str">
            <v>2293500 Derivative Liabilities - Non Current</v>
          </cell>
          <cell r="C587">
            <v>0</v>
          </cell>
        </row>
        <row r="588">
          <cell r="A588" t="str">
            <v>2299010</v>
          </cell>
          <cell r="B588" t="str">
            <v>2299010 Accumulated Provision - Harship Fund</v>
          </cell>
          <cell r="C588">
            <v>0</v>
          </cell>
        </row>
        <row r="589">
          <cell r="A589" t="str">
            <v>2299015</v>
          </cell>
          <cell r="B589" t="str">
            <v>2299015 Accumulated Provision - BFR Rider</v>
          </cell>
          <cell r="C589">
            <v>-95894.38</v>
          </cell>
        </row>
        <row r="590">
          <cell r="A590" t="str">
            <v>2299025</v>
          </cell>
          <cell r="B590" t="str">
            <v>2299025 Accumulated Provision For Injuries &amp; Damages</v>
          </cell>
          <cell r="C590">
            <v>-1968500</v>
          </cell>
        </row>
        <row r="591">
          <cell r="A591" t="str">
            <v>2299200</v>
          </cell>
          <cell r="B591" t="str">
            <v>2299200 Deferred Credit - Non Current</v>
          </cell>
          <cell r="C591">
            <v>-5025090.54</v>
          </cell>
        </row>
        <row r="592">
          <cell r="A592"/>
          <cell r="C592">
            <v>-53192320.950000003</v>
          </cell>
        </row>
        <row r="593">
          <cell r="A593" t="str">
            <v>2112010</v>
          </cell>
          <cell r="B593" t="str">
            <v>2112010 A/P - Payroll Withholdings</v>
          </cell>
          <cell r="C593">
            <v>0</v>
          </cell>
        </row>
        <row r="594">
          <cell r="A594" t="str">
            <v>2112015</v>
          </cell>
          <cell r="B594" t="str">
            <v>2112015 A/P - Payroll W/H - 3rd Party</v>
          </cell>
          <cell r="C594">
            <v>-4825.53</v>
          </cell>
        </row>
        <row r="595">
          <cell r="A595" t="str">
            <v>2112016</v>
          </cell>
          <cell r="B595" t="str">
            <v>2112016 A/P - Payroll W/H - FSA and Parking</v>
          </cell>
          <cell r="C595">
            <v>0</v>
          </cell>
        </row>
        <row r="596">
          <cell r="A596" t="str">
            <v>2112026</v>
          </cell>
          <cell r="B596" t="str">
            <v>2112026 A/P - Payroll W/H - Benefit Life</v>
          </cell>
          <cell r="C596">
            <v>0</v>
          </cell>
        </row>
        <row r="597">
          <cell r="A597" t="str">
            <v>2112040</v>
          </cell>
          <cell r="B597" t="str">
            <v>2112040 A/P - Payroll W/H - Garnishments</v>
          </cell>
          <cell r="C597">
            <v>0</v>
          </cell>
        </row>
        <row r="598">
          <cell r="A598" t="str">
            <v>2112055</v>
          </cell>
          <cell r="B598" t="str">
            <v>2112055 Health Savings Account Clearing - Company Contr.</v>
          </cell>
          <cell r="C598">
            <v>0</v>
          </cell>
        </row>
        <row r="599">
          <cell r="A599" t="str">
            <v>2114010</v>
          </cell>
          <cell r="B599" t="str">
            <v>2114010 Customer Deposits</v>
          </cell>
          <cell r="C599">
            <v>-2259446.67</v>
          </cell>
        </row>
        <row r="600">
          <cell r="A600" t="str">
            <v>2114020</v>
          </cell>
          <cell r="B600" t="str">
            <v>2114020 Customer Deposits - Manual</v>
          </cell>
          <cell r="C600">
            <v>-2123646.2599999998</v>
          </cell>
        </row>
        <row r="601">
          <cell r="A601" t="str">
            <v>2141000</v>
          </cell>
          <cell r="B601" t="str">
            <v>2141000 Payroll Clearing</v>
          </cell>
          <cell r="C601">
            <v>2692021.04</v>
          </cell>
        </row>
        <row r="602">
          <cell r="A602" t="str">
            <v>2141050</v>
          </cell>
          <cell r="B602" t="str">
            <v>2141050 Accrued Payroll</v>
          </cell>
          <cell r="C602">
            <v>-7452711.1699999999</v>
          </cell>
        </row>
        <row r="603">
          <cell r="A603" t="str">
            <v>2141100</v>
          </cell>
          <cell r="B603" t="str">
            <v>2141100 Accrued Vacation</v>
          </cell>
          <cell r="C603">
            <v>-9471942.6500000004</v>
          </cell>
        </row>
        <row r="604">
          <cell r="A604" t="str">
            <v>2141200</v>
          </cell>
          <cell r="B604" t="str">
            <v>2141200 Accrued Annual Incentive</v>
          </cell>
          <cell r="C604">
            <v>-10769091.960000001</v>
          </cell>
        </row>
        <row r="605">
          <cell r="A605" t="str">
            <v>2141300</v>
          </cell>
          <cell r="B605" t="str">
            <v>2141300 Accrued Other Incentive Pay</v>
          </cell>
          <cell r="C605">
            <v>-1994607.91</v>
          </cell>
        </row>
        <row r="606">
          <cell r="A606" t="str">
            <v>2141400</v>
          </cell>
          <cell r="B606" t="str">
            <v>2141400 Accrued Severance Pay - ST</v>
          </cell>
          <cell r="C606">
            <v>0</v>
          </cell>
        </row>
        <row r="607">
          <cell r="A607" t="str">
            <v>2141450</v>
          </cell>
          <cell r="B607" t="str">
            <v>2141450 Accrued Payroll - Non-compete - ST</v>
          </cell>
          <cell r="C607">
            <v>-1593079</v>
          </cell>
        </row>
        <row r="608">
          <cell r="A608" t="str">
            <v>2190010</v>
          </cell>
          <cell r="B608" t="str">
            <v>2190010 Capital Lease Obligation - Current</v>
          </cell>
          <cell r="C608">
            <v>0</v>
          </cell>
        </row>
        <row r="609">
          <cell r="A609" t="str">
            <v>2191000</v>
          </cell>
          <cell r="B609" t="str">
            <v>2191000 Appropriated Funds - Customer Accounts</v>
          </cell>
          <cell r="C609">
            <v>-641587.76</v>
          </cell>
        </row>
        <row r="610">
          <cell r="A610" t="str">
            <v>2191200</v>
          </cell>
          <cell r="B610" t="str">
            <v>2191200 Appropriated Funds - Accounts Payable</v>
          </cell>
          <cell r="C610">
            <v>0</v>
          </cell>
        </row>
        <row r="611">
          <cell r="A611" t="str">
            <v>2191600</v>
          </cell>
          <cell r="B611" t="str">
            <v>2191600 Appropriated Funds - Other</v>
          </cell>
          <cell r="C611">
            <v>0</v>
          </cell>
        </row>
        <row r="612">
          <cell r="A612" t="str">
            <v>2191700</v>
          </cell>
          <cell r="B612" t="str">
            <v>2191700 Appropriated Funds - Land Management System</v>
          </cell>
          <cell r="C612">
            <v>0</v>
          </cell>
        </row>
        <row r="613">
          <cell r="A613" t="str">
            <v>2191800</v>
          </cell>
          <cell r="B613" t="str">
            <v>2191800 Centralized Appropriations</v>
          </cell>
          <cell r="C613">
            <v>-720047.55</v>
          </cell>
        </row>
        <row r="614">
          <cell r="A614" t="str">
            <v>2192036</v>
          </cell>
          <cell r="B614" t="str">
            <v>2192036 OPEB SE Benefit Oblig FAS 158 - Current</v>
          </cell>
          <cell r="C614">
            <v>0</v>
          </cell>
        </row>
        <row r="615">
          <cell r="A615" t="str">
            <v>2192037</v>
          </cell>
          <cell r="B615" t="str">
            <v>2192037 OPEB ME Benefit Oblig FAS 158 - Current</v>
          </cell>
          <cell r="C615">
            <v>-1463406.99</v>
          </cell>
        </row>
        <row r="616">
          <cell r="A616" t="str">
            <v>2192055</v>
          </cell>
          <cell r="B616" t="str">
            <v>2192055 Worker's Compensation Liability</v>
          </cell>
          <cell r="C616">
            <v>-1077360.01</v>
          </cell>
        </row>
        <row r="617">
          <cell r="A617" t="str">
            <v>2192060</v>
          </cell>
          <cell r="B617" t="str">
            <v>2192060 Reserve for IBNR/FBNP Hospitalization</v>
          </cell>
          <cell r="C617">
            <v>-1411473.92</v>
          </cell>
        </row>
        <row r="618">
          <cell r="A618" t="str">
            <v>2193500</v>
          </cell>
          <cell r="B618" t="str">
            <v>2193500 Derivative Liabilities - Current</v>
          </cell>
          <cell r="C618">
            <v>0</v>
          </cell>
        </row>
        <row r="619">
          <cell r="A619" t="str">
            <v>2194035</v>
          </cell>
          <cell r="B619" t="str">
            <v>2194035 MTM Valuation-Financial Natl Gas Derivatives-Cur</v>
          </cell>
          <cell r="C619">
            <v>0</v>
          </cell>
        </row>
        <row r="620">
          <cell r="A620" t="str">
            <v>2194310</v>
          </cell>
          <cell r="B620" t="str">
            <v>2194310 Contra Deriv Liability-Current Accrual-OTC</v>
          </cell>
          <cell r="C620">
            <v>0</v>
          </cell>
        </row>
        <row r="621">
          <cell r="A621" t="str">
            <v>2194320</v>
          </cell>
          <cell r="B621" t="str">
            <v>2194320 Contra Deriv Liability-Curr Accrual-OTC-Affil-6200</v>
          </cell>
          <cell r="C621">
            <v>0</v>
          </cell>
        </row>
        <row r="622">
          <cell r="A622" t="str">
            <v>2195026</v>
          </cell>
          <cell r="B622" t="str">
            <v>2195026 Rentals And Royalties - Suspended</v>
          </cell>
          <cell r="C622">
            <v>-63617.66</v>
          </cell>
        </row>
        <row r="623">
          <cell r="A623" t="str">
            <v>2196010</v>
          </cell>
          <cell r="B623" t="str">
            <v>2196010 Asset Retirement Obligation-Current</v>
          </cell>
          <cell r="C623">
            <v>-2003378.22</v>
          </cell>
        </row>
        <row r="624">
          <cell r="A624" t="str">
            <v>2196011</v>
          </cell>
          <cell r="B624" t="str">
            <v>2196011 Asset Retirement Obligation-Current-Indeterminate</v>
          </cell>
          <cell r="C624">
            <v>0</v>
          </cell>
        </row>
        <row r="625">
          <cell r="A625" t="str">
            <v>2199235</v>
          </cell>
          <cell r="B625" t="str">
            <v>2199235 BFR Fund Payable - Commercial</v>
          </cell>
          <cell r="C625">
            <v>-1137514.82</v>
          </cell>
        </row>
        <row r="626">
          <cell r="A626" t="str">
            <v>2199250</v>
          </cell>
          <cell r="B626" t="str">
            <v>2199250 Provision for Warranties</v>
          </cell>
          <cell r="C626">
            <v>-659808.01</v>
          </cell>
        </row>
        <row r="627">
          <cell r="A627" t="str">
            <v>2199285</v>
          </cell>
          <cell r="B627" t="str">
            <v>2199285 Exchange Gas - Imbalance</v>
          </cell>
          <cell r="C627">
            <v>-1328864.44</v>
          </cell>
        </row>
        <row r="628">
          <cell r="A628" t="str">
            <v>2199290</v>
          </cell>
          <cell r="B628" t="str">
            <v>2199290 Exchange Gas - Payable</v>
          </cell>
          <cell r="C628">
            <v>-441856.5</v>
          </cell>
        </row>
        <row r="629">
          <cell r="A629" t="str">
            <v>2199410</v>
          </cell>
          <cell r="B629" t="str">
            <v>2199410 Deferred Revenue - Current</v>
          </cell>
          <cell r="C629">
            <v>-375720.45</v>
          </cell>
        </row>
        <row r="630">
          <cell r="A630" t="str">
            <v>2199420</v>
          </cell>
          <cell r="B630" t="str">
            <v>2199420 Misc C&amp;A Liabilities - LIHEAP Credits</v>
          </cell>
          <cell r="C630">
            <v>0</v>
          </cell>
        </row>
        <row r="631">
          <cell r="A631" t="str">
            <v>2199430</v>
          </cell>
          <cell r="B631" t="str">
            <v>2199430 A/P-Deferred Revenue-ProtectPrgm-Recon</v>
          </cell>
          <cell r="C631">
            <v>-132808.13</v>
          </cell>
        </row>
        <row r="632">
          <cell r="A632" t="str">
            <v>2199510</v>
          </cell>
          <cell r="B632" t="str">
            <v>2199510 Deferred Credit - Current</v>
          </cell>
          <cell r="C632">
            <v>-1181821.9099999999</v>
          </cell>
        </row>
        <row r="633">
          <cell r="A633" t="str">
            <v>2199900</v>
          </cell>
          <cell r="B633" t="str">
            <v>2199900 Misc C&amp;A Liabilities</v>
          </cell>
          <cell r="C633">
            <v>-6062039.71</v>
          </cell>
        </row>
        <row r="634">
          <cell r="A634" t="str">
            <v>2199950</v>
          </cell>
          <cell r="B634" t="str">
            <v>2199950 Deferred Credit-Affiliated-1000-Peoples</v>
          </cell>
          <cell r="C634">
            <v>0</v>
          </cell>
        </row>
        <row r="635">
          <cell r="A635" t="str">
            <v>2199955</v>
          </cell>
          <cell r="B635" t="str">
            <v>2199955 Deferred Credit-Affiliated-3100-PGC</v>
          </cell>
          <cell r="C635">
            <v>0</v>
          </cell>
        </row>
        <row r="636">
          <cell r="A636" t="str">
            <v>2299045</v>
          </cell>
          <cell r="B636" t="str">
            <v>2299045 Accum Misc Oper Prov - Gas Inventory Replacement</v>
          </cell>
          <cell r="C636">
            <v>0</v>
          </cell>
        </row>
        <row r="637">
          <cell r="A637"/>
          <cell r="C637">
            <v>-51678636.189999998</v>
          </cell>
        </row>
        <row r="638">
          <cell r="A638" t="str">
            <v>2220100</v>
          </cell>
          <cell r="B638" t="str">
            <v>2220100 Reg Liab - FAS109 - NonCurrent</v>
          </cell>
          <cell r="C638">
            <v>0</v>
          </cell>
        </row>
        <row r="639">
          <cell r="A639" t="str">
            <v>2220110</v>
          </cell>
          <cell r="B639" t="str">
            <v>2220110 Reg Liab - Excess Deferred Income Tax - NonCurrent</v>
          </cell>
          <cell r="C639">
            <v>-95325374.930000007</v>
          </cell>
        </row>
        <row r="640">
          <cell r="A640" t="str">
            <v>2220115</v>
          </cell>
          <cell r="B640" t="str">
            <v>2220115 Reg Liab - Excess DIT GU Pending Order</v>
          </cell>
          <cell r="C640">
            <v>-1722036</v>
          </cell>
        </row>
        <row r="641">
          <cell r="A641" t="str">
            <v>2220120</v>
          </cell>
          <cell r="B641" t="str">
            <v>2220120 Reg Liab - Excess DIT - Gross Up NC</v>
          </cell>
          <cell r="C641">
            <v>-31086445</v>
          </cell>
        </row>
        <row r="642">
          <cell r="A642" t="str">
            <v>2220125</v>
          </cell>
          <cell r="B642" t="str">
            <v>2220125 Reg Liab - Excess DIT - GU Pending Order</v>
          </cell>
          <cell r="C642">
            <v>-699028</v>
          </cell>
        </row>
        <row r="643">
          <cell r="A643" t="str">
            <v>2220130</v>
          </cell>
          <cell r="B643" t="str">
            <v>2220130 Reg Liab - TCJA - Jan to June 2018</v>
          </cell>
          <cell r="C643">
            <v>-20570133.260000002</v>
          </cell>
        </row>
        <row r="644">
          <cell r="A644" t="str">
            <v>2220140</v>
          </cell>
          <cell r="B644" t="str">
            <v>2220140 Reg Liab - TCJA - July 2018 Fwd</v>
          </cell>
          <cell r="C644">
            <v>1500993.8</v>
          </cell>
        </row>
        <row r="645">
          <cell r="A645" t="str">
            <v>2220150</v>
          </cell>
          <cell r="B645" t="str">
            <v>2220150 Reg Liab - TCJA - 2018 - Accrued Interest</v>
          </cell>
          <cell r="C645">
            <v>-268171</v>
          </cell>
        </row>
        <row r="646">
          <cell r="A646" t="str">
            <v>2220160</v>
          </cell>
          <cell r="B646" t="str">
            <v>2220160 Reg Liab - DIT 2005 KY Rate Dec</v>
          </cell>
          <cell r="C646">
            <v>-1427966.32</v>
          </cell>
        </row>
        <row r="647">
          <cell r="A647" t="str">
            <v>2220260</v>
          </cell>
          <cell r="B647" t="str">
            <v>2220260 Reg Liab - Cost of Removal</v>
          </cell>
          <cell r="C647">
            <v>-654909.35</v>
          </cell>
        </row>
        <row r="648">
          <cell r="A648" t="str">
            <v>2220900</v>
          </cell>
          <cell r="B648" t="str">
            <v>2220900 Reg Liab - Rate Payer Trust</v>
          </cell>
          <cell r="C648">
            <v>0</v>
          </cell>
        </row>
        <row r="649">
          <cell r="A649" t="str">
            <v>2220901</v>
          </cell>
          <cell r="B649" t="str">
            <v>2220901 Reg Liab - Rate Payer Trust - Unbilled</v>
          </cell>
          <cell r="C649">
            <v>0</v>
          </cell>
        </row>
        <row r="650">
          <cell r="A650" t="str">
            <v>2220902</v>
          </cell>
          <cell r="B650" t="str">
            <v>2220902 Reg Liab - Riders - Unbilled</v>
          </cell>
          <cell r="C650">
            <v>0</v>
          </cell>
        </row>
        <row r="651">
          <cell r="A651" t="str">
            <v>2220910</v>
          </cell>
          <cell r="B651" t="str">
            <v>2220910 Reg Liab - Rager Mountain Gas Sale</v>
          </cell>
          <cell r="C651">
            <v>0</v>
          </cell>
        </row>
        <row r="652">
          <cell r="A652" t="str">
            <v>2220920</v>
          </cell>
          <cell r="B652" t="str">
            <v>2220920 Reg Liab - Loss on Extinguishment of Debt</v>
          </cell>
          <cell r="C652">
            <v>0</v>
          </cell>
        </row>
        <row r="653">
          <cell r="A653" t="str">
            <v>2220999</v>
          </cell>
          <cell r="B653" t="str">
            <v>2220999 Long-Term Regulatory Liability - Reclass</v>
          </cell>
          <cell r="C653">
            <v>0</v>
          </cell>
        </row>
        <row r="654">
          <cell r="A654"/>
          <cell r="C654">
            <v>-150253070.05999997</v>
          </cell>
        </row>
        <row r="655">
          <cell r="A655" t="str">
            <v>2171100</v>
          </cell>
          <cell r="B655" t="str">
            <v>2171100 Regulatory Liability-STAS</v>
          </cell>
          <cell r="C655">
            <v>0</v>
          </cell>
        </row>
        <row r="656">
          <cell r="A656" t="str">
            <v>2171110</v>
          </cell>
          <cell r="B656" t="str">
            <v>2171110 Regulatory Liability-TCJA Neg Surch-Over/Under</v>
          </cell>
          <cell r="C656">
            <v>0</v>
          </cell>
        </row>
        <row r="657">
          <cell r="A657" t="str">
            <v>2171120</v>
          </cell>
          <cell r="B657" t="str">
            <v>2171120 Regulatory Liability-CIS Riders</v>
          </cell>
          <cell r="C657">
            <v>0</v>
          </cell>
        </row>
        <row r="658">
          <cell r="A658" t="str">
            <v>2171999</v>
          </cell>
          <cell r="B658" t="str">
            <v>2171999 Short-Term Regulatory Liability-Reclass</v>
          </cell>
          <cell r="C658">
            <v>-3850012.15</v>
          </cell>
        </row>
        <row r="659">
          <cell r="A659" t="str">
            <v>2199225</v>
          </cell>
          <cell r="B659" t="str">
            <v>2199225 Supplier Refunds - Gas Purchases</v>
          </cell>
          <cell r="C659">
            <v>0</v>
          </cell>
        </row>
        <row r="660">
          <cell r="A660" t="str">
            <v>2199400</v>
          </cell>
          <cell r="B660" t="str">
            <v>2199400 Deferred Gas - Amounts Payable to Customers</v>
          </cell>
          <cell r="C660">
            <v>0</v>
          </cell>
        </row>
        <row r="661">
          <cell r="A661" t="str">
            <v>2199800</v>
          </cell>
          <cell r="B661" t="str">
            <v>2199800 Rate Refund - Current Liability</v>
          </cell>
          <cell r="C661">
            <v>5966</v>
          </cell>
        </row>
        <row r="662">
          <cell r="A662"/>
          <cell r="C662">
            <v>-3844046.15</v>
          </cell>
        </row>
        <row r="663">
          <cell r="A663"/>
          <cell r="B663" t="str">
            <v>TOTAL LIABILITIES</v>
          </cell>
          <cell r="C663">
            <v>-2188101249.6999998</v>
          </cell>
        </row>
        <row r="664">
          <cell r="A664"/>
          <cell r="B664"/>
          <cell r="C664"/>
        </row>
        <row r="665">
          <cell r="A665" t="str">
            <v/>
          </cell>
          <cell r="B665" t="str">
            <v>EQUITY</v>
          </cell>
          <cell r="C665"/>
        </row>
        <row r="666">
          <cell r="A666" t="str">
            <v/>
          </cell>
          <cell r="B666" t="str">
            <v>Member's Equity:</v>
          </cell>
          <cell r="C666"/>
        </row>
        <row r="667">
          <cell r="A667" t="str">
            <v/>
          </cell>
          <cell r="B667" t="str">
            <v>Common Stock</v>
          </cell>
          <cell r="C667"/>
        </row>
        <row r="668">
          <cell r="A668" t="str">
            <v>3110100</v>
          </cell>
          <cell r="B668" t="str">
            <v>3110100 Common Stock</v>
          </cell>
          <cell r="C668">
            <v>0</v>
          </cell>
        </row>
        <row r="669">
          <cell r="A669" t="str">
            <v/>
          </cell>
          <cell r="B669" t="str">
            <v>Common Stock</v>
          </cell>
          <cell r="C669">
            <v>0</v>
          </cell>
        </row>
        <row r="670">
          <cell r="A670" t="str">
            <v/>
          </cell>
          <cell r="B670" t="str">
            <v>Other Paid-In-Capital</v>
          </cell>
          <cell r="C670"/>
        </row>
        <row r="671">
          <cell r="A671" t="str">
            <v>3121110</v>
          </cell>
          <cell r="B671" t="str">
            <v>3121110 Other Paid-in Capital</v>
          </cell>
          <cell r="C671">
            <v>-613867.86</v>
          </cell>
        </row>
        <row r="672">
          <cell r="A672" t="str">
            <v>3121120</v>
          </cell>
          <cell r="B672" t="str">
            <v>3121120 Members Equity</v>
          </cell>
          <cell r="C672">
            <v>-925245871.36000001</v>
          </cell>
        </row>
        <row r="673">
          <cell r="A673" t="str">
            <v/>
          </cell>
          <cell r="B673" t="str">
            <v>Other Paid-In-Capital</v>
          </cell>
          <cell r="C673">
            <v>-925859739.22000003</v>
          </cell>
        </row>
        <row r="674">
          <cell r="A674" t="str">
            <v/>
          </cell>
          <cell r="B674" t="str">
            <v>Retained Earnings:</v>
          </cell>
          <cell r="C674"/>
        </row>
        <row r="675">
          <cell r="A675" t="str">
            <v>3210100</v>
          </cell>
          <cell r="B675" t="str">
            <v>3210100 Dividends &amp; Equity Returns</v>
          </cell>
          <cell r="C675">
            <v>155031249.99000001</v>
          </cell>
        </row>
        <row r="676">
          <cell r="A676" t="str">
            <v/>
          </cell>
          <cell r="B676" t="str">
            <v>Common Stock Dividends</v>
          </cell>
          <cell r="C676">
            <v>155031249.99000001</v>
          </cell>
        </row>
        <row r="677">
          <cell r="A677" t="str">
            <v>3220000</v>
          </cell>
          <cell r="B677" t="str">
            <v>3220000 Unappropriated Retained Earnings</v>
          </cell>
          <cell r="C677">
            <v>-395314775.87</v>
          </cell>
        </row>
        <row r="678">
          <cell r="A678" t="str">
            <v/>
          </cell>
          <cell r="B678" t="str">
            <v>Unappropriated Retained Earnings</v>
          </cell>
          <cell r="C678">
            <v>-395314775.87</v>
          </cell>
        </row>
        <row r="679">
          <cell r="A679" t="str">
            <v>3220220</v>
          </cell>
          <cell r="B679" t="str">
            <v>3220220 Unapprop Undistr Sub Earnings-2000-LDC Funding</v>
          </cell>
          <cell r="C679">
            <v>276479075.94</v>
          </cell>
        </row>
        <row r="680">
          <cell r="A680" t="str">
            <v>3220230</v>
          </cell>
          <cell r="B680" t="str">
            <v>3220230 Unapprop Undistr Sub Earnings-2100-LDC Holdings I</v>
          </cell>
          <cell r="C680">
            <v>50945028.579999998</v>
          </cell>
        </row>
        <row r="681">
          <cell r="A681" t="str">
            <v>3220240</v>
          </cell>
          <cell r="B681" t="str">
            <v>3220240 Unapprop Undistr Sub Earnings-2200-PNG Companies</v>
          </cell>
          <cell r="C681">
            <v>0</v>
          </cell>
        </row>
        <row r="682">
          <cell r="A682" t="str">
            <v>3220250</v>
          </cell>
          <cell r="B682" t="str">
            <v>3220250 Unapprop Undistr Sub Earnings-1000-Peoples</v>
          </cell>
          <cell r="C682">
            <v>0</v>
          </cell>
        </row>
        <row r="683">
          <cell r="A683" t="str">
            <v>3220251</v>
          </cell>
          <cell r="B683" t="str">
            <v>3220251 Unapprop Undistr Sub Earnings-1200-Peoples Gas WV</v>
          </cell>
          <cell r="C683">
            <v>0</v>
          </cell>
        </row>
        <row r="684">
          <cell r="A684" t="str">
            <v>3220252</v>
          </cell>
          <cell r="B684" t="str">
            <v>3220252 Unapprop Undistr Sub Earnings-1300-Peoples Gas KY</v>
          </cell>
          <cell r="C684">
            <v>0</v>
          </cell>
        </row>
        <row r="685">
          <cell r="A685" t="str">
            <v>3220253</v>
          </cell>
          <cell r="B685" t="str">
            <v>3220253 Unapprop Undistr Sub Earnings-1400-Homeworks</v>
          </cell>
          <cell r="C685">
            <v>0</v>
          </cell>
        </row>
        <row r="686">
          <cell r="A686" t="str">
            <v>3220254</v>
          </cell>
          <cell r="B686" t="str">
            <v>3220254 Unapprop Undistr Sub Earnings-1500-PNG Gathering</v>
          </cell>
          <cell r="C686">
            <v>0</v>
          </cell>
        </row>
        <row r="687">
          <cell r="A687" t="str">
            <v>3220255</v>
          </cell>
          <cell r="B687" t="str">
            <v>3220255 Unapprop Undistr Sub Earnings-3100-PGC</v>
          </cell>
          <cell r="C687">
            <v>0</v>
          </cell>
        </row>
        <row r="688">
          <cell r="A688" t="str">
            <v>3220256</v>
          </cell>
          <cell r="B688" t="str">
            <v>3220256 Unapprop Undistr Sub Earnings-1600-DELTA</v>
          </cell>
          <cell r="C688">
            <v>-63013.94</v>
          </cell>
        </row>
        <row r="689">
          <cell r="A689" t="str">
            <v>3220257</v>
          </cell>
          <cell r="B689" t="str">
            <v>3220257 Unapprop Undistr Sub Earnings-1700-Resources</v>
          </cell>
          <cell r="C689">
            <v>-53057.19</v>
          </cell>
        </row>
        <row r="690">
          <cell r="A690" t="str">
            <v>3220258</v>
          </cell>
          <cell r="B690" t="str">
            <v>3220258 Unapprop Undistr Sub Earnings-1800-DELGASCO</v>
          </cell>
          <cell r="C690">
            <v>181915.93</v>
          </cell>
        </row>
        <row r="691">
          <cell r="A691" t="str">
            <v>3220259</v>
          </cell>
          <cell r="B691" t="str">
            <v>3220259 Unapprop Undistr Sub Earnings-1900-ENPRO</v>
          </cell>
          <cell r="C691">
            <v>-65843.899999999994</v>
          </cell>
        </row>
        <row r="692">
          <cell r="A692" t="str">
            <v>3220260</v>
          </cell>
          <cell r="B692" t="str">
            <v>3220260 Unapprop Undistr Sub Earnings-1100-Rager Mtn</v>
          </cell>
          <cell r="C692">
            <v>0</v>
          </cell>
        </row>
        <row r="693">
          <cell r="A693" t="str">
            <v>3220265</v>
          </cell>
          <cell r="B693" t="str">
            <v>3220265 Unapprop Undistr Sub Earnings-3200-TWP Pipeline</v>
          </cell>
          <cell r="C693">
            <v>2625533.89</v>
          </cell>
        </row>
        <row r="694">
          <cell r="A694" t="str">
            <v>3220270</v>
          </cell>
          <cell r="B694" t="str">
            <v>3220270 Unapprop Undistr Sub Earnings-3000-LDC Holdings II</v>
          </cell>
          <cell r="C694">
            <v>-50945028.579999998</v>
          </cell>
        </row>
        <row r="695">
          <cell r="A695" t="str">
            <v>3220275</v>
          </cell>
          <cell r="B695" t="str">
            <v>3220275 Unapprop Undistr Sub Earnings-3300-PA Gas Marketng</v>
          </cell>
          <cell r="C695">
            <v>-2625533.89</v>
          </cell>
        </row>
        <row r="696">
          <cell r="A696" t="str">
            <v>3220260</v>
          </cell>
          <cell r="B696" t="str">
            <v>3220260 Unapprop Undistr Sub Earnings-1100-Rager Mtn</v>
          </cell>
          <cell r="C696">
            <v>0</v>
          </cell>
        </row>
        <row r="697">
          <cell r="A697" t="str">
            <v/>
          </cell>
          <cell r="B697" t="str">
            <v/>
          </cell>
          <cell r="C697">
            <v>276479076.84000003</v>
          </cell>
        </row>
        <row r="698">
          <cell r="A698" t="str">
            <v/>
          </cell>
          <cell r="B698" t="str">
            <v>Current Year Profit</v>
          </cell>
          <cell r="C698">
            <v>-102875208.56999983</v>
          </cell>
        </row>
        <row r="699">
          <cell r="A699" t="str">
            <v/>
          </cell>
          <cell r="B699" t="str">
            <v>Profit/Loss Current Year</v>
          </cell>
          <cell r="C699">
            <v>-102875208.56999983</v>
          </cell>
        </row>
        <row r="700">
          <cell r="A700" t="str">
            <v>3239900</v>
          </cell>
          <cell r="B700" t="str">
            <v>3239900 Miscellaneous Retained Earnings Adjustments</v>
          </cell>
          <cell r="C700">
            <v>0</v>
          </cell>
        </row>
        <row r="701">
          <cell r="A701" t="str">
            <v>3990000</v>
          </cell>
          <cell r="B701" t="str">
            <v>3990000 Profit Center Clearing ONLY</v>
          </cell>
          <cell r="C701">
            <v>0</v>
          </cell>
        </row>
        <row r="702">
          <cell r="A702" t="str">
            <v/>
          </cell>
          <cell r="B702" t="str">
            <v>Miscellaneous Retained Earnings Adjustments</v>
          </cell>
          <cell r="C702">
            <v>0</v>
          </cell>
        </row>
        <row r="703">
          <cell r="A703" t="str">
            <v/>
          </cell>
          <cell r="B703" t="str">
            <v>Other Retained Earnings Adjustments</v>
          </cell>
          <cell r="C703"/>
        </row>
        <row r="704">
          <cell r="A704" t="str">
            <v/>
          </cell>
          <cell r="B704" t="str">
            <v>Appropriated/Unappropriated Retained Earning</v>
          </cell>
          <cell r="C704"/>
        </row>
        <row r="705">
          <cell r="A705" t="str">
            <v/>
          </cell>
          <cell r="B705" t="str">
            <v>Retained Earnings</v>
          </cell>
          <cell r="C705"/>
        </row>
        <row r="706">
          <cell r="A706" t="str">
            <v/>
          </cell>
          <cell r="B706" t="str">
            <v>Member's Equity</v>
          </cell>
          <cell r="C706">
            <v>-992539396.8299998</v>
          </cell>
        </row>
        <row r="707">
          <cell r="A707" t="str">
            <v/>
          </cell>
          <cell r="B707" t="str">
            <v>Accumulated Other Comprehensive Income (Loss)</v>
          </cell>
          <cell r="C707"/>
        </row>
        <row r="708">
          <cell r="A708" t="str">
            <v/>
          </cell>
          <cell r="B708" t="str">
            <v>Current AOCI-F133-Cash Flow Hedges</v>
          </cell>
          <cell r="C708"/>
        </row>
        <row r="709">
          <cell r="A709" t="str">
            <v>3238120</v>
          </cell>
          <cell r="B709" t="str">
            <v>3238120 AOCI-CF Hedges-Debt-Current</v>
          </cell>
          <cell r="C709">
            <v>-2073600.62</v>
          </cell>
        </row>
        <row r="710">
          <cell r="A710" t="str">
            <v>3238125</v>
          </cell>
          <cell r="B710" t="str">
            <v>3238125 AOCI-Def Tax-Current-Federal-CF Hedge-Debt-Federal</v>
          </cell>
          <cell r="C710">
            <v>291373</v>
          </cell>
        </row>
        <row r="711">
          <cell r="A711" t="str">
            <v>3238126</v>
          </cell>
          <cell r="B711" t="str">
            <v>3238126 AOCI-Def Tax-Current-CF Hedge-Debt-State</v>
          </cell>
          <cell r="C711">
            <v>207152</v>
          </cell>
        </row>
        <row r="712">
          <cell r="A712" t="str">
            <v>3238129</v>
          </cell>
          <cell r="B712" t="str">
            <v>3238129 AOCI-CF Hedges-Rollup-Debt Current</v>
          </cell>
          <cell r="C712">
            <v>0</v>
          </cell>
        </row>
        <row r="713">
          <cell r="A713" t="str">
            <v/>
          </cell>
          <cell r="B713" t="str">
            <v>Current AOCI-F133-Cash Flow Hedges</v>
          </cell>
          <cell r="C713">
            <v>-1575075.62</v>
          </cell>
        </row>
        <row r="714">
          <cell r="A714" t="str">
            <v/>
          </cell>
          <cell r="B714" t="str">
            <v>Current AOCI-Pension</v>
          </cell>
          <cell r="C714"/>
        </row>
        <row r="715">
          <cell r="A715" t="str">
            <v>3238020</v>
          </cell>
          <cell r="B715" t="str">
            <v>3238020 AOCI-FAS 158 Qualified Pension - Current</v>
          </cell>
          <cell r="C715">
            <v>0</v>
          </cell>
        </row>
        <row r="716">
          <cell r="A716" t="str">
            <v>3238030</v>
          </cell>
          <cell r="B716" t="str">
            <v>3238030 AOCI-FAS 158 OPEB Current</v>
          </cell>
          <cell r="C716">
            <v>0</v>
          </cell>
        </row>
        <row r="717">
          <cell r="A717" t="str">
            <v/>
          </cell>
          <cell r="B717" t="str">
            <v>Current AOCI-Pension</v>
          </cell>
          <cell r="C717">
            <v>0</v>
          </cell>
        </row>
        <row r="718">
          <cell r="A718" t="str">
            <v/>
          </cell>
          <cell r="B718" t="str">
            <v>Accum Other Comprehensive Inc - Current</v>
          </cell>
          <cell r="C718"/>
        </row>
        <row r="719">
          <cell r="A719" t="str">
            <v/>
          </cell>
          <cell r="B719" t="str">
            <v>Non-Current AOCI-Pension</v>
          </cell>
          <cell r="C719"/>
        </row>
        <row r="720">
          <cell r="A720" t="str">
            <v>3238400</v>
          </cell>
          <cell r="B720" t="str">
            <v>3238400 AOCI-AOCI-FAS 158 Qualifed Pension Non Current</v>
          </cell>
          <cell r="C720">
            <v>427181</v>
          </cell>
        </row>
        <row r="721">
          <cell r="A721" t="str">
            <v>3238405</v>
          </cell>
          <cell r="B721" t="str">
            <v>3238405 AOCI-Def Tax-NC-Federal-FAS 158 Qualifed Pension</v>
          </cell>
          <cell r="C721">
            <v>-84335</v>
          </cell>
        </row>
        <row r="722">
          <cell r="A722" t="str">
            <v>3238406</v>
          </cell>
          <cell r="B722" t="str">
            <v>3238406 AOCI-Def Tax-NC-State-FAS 158 Qualifed Pension</v>
          </cell>
          <cell r="C722">
            <v>-25581</v>
          </cell>
        </row>
        <row r="723">
          <cell r="A723" t="str">
            <v>3238409</v>
          </cell>
          <cell r="B723" t="str">
            <v>3238409 AOCI-FAS158-Rollup-Pension Non-Current</v>
          </cell>
          <cell r="C723">
            <v>0</v>
          </cell>
        </row>
        <row r="724">
          <cell r="A724" t="str">
            <v>3238410</v>
          </cell>
          <cell r="B724" t="str">
            <v>3238410 AOCI-FAS 158 OPEB Non-Current</v>
          </cell>
          <cell r="C724">
            <v>-85148.67</v>
          </cell>
        </row>
        <row r="725">
          <cell r="A725" t="str">
            <v>3238415</v>
          </cell>
          <cell r="B725" t="str">
            <v>3238415 AOCI-Def Tax-Federal-NonCurrent-FAS 158 OPEB</v>
          </cell>
          <cell r="C725">
            <v>16902</v>
          </cell>
        </row>
        <row r="726">
          <cell r="A726" t="str">
            <v>3238416</v>
          </cell>
          <cell r="B726" t="str">
            <v>3238416 AOCI-Def Tax-State-Non-Current-FAS 158 OPEB</v>
          </cell>
          <cell r="C726">
            <v>4665</v>
          </cell>
        </row>
        <row r="727">
          <cell r="A727" t="str">
            <v>3238419</v>
          </cell>
          <cell r="B727" t="str">
            <v>3238419 AOCI-FAS158-OPEB-rollup-Current</v>
          </cell>
          <cell r="C727">
            <v>0</v>
          </cell>
        </row>
        <row r="728">
          <cell r="A728" t="str">
            <v/>
          </cell>
          <cell r="B728" t="str">
            <v>Non-Current AOCI-Pension</v>
          </cell>
          <cell r="C728">
            <v>253683.33000000002</v>
          </cell>
        </row>
        <row r="729">
          <cell r="A729" t="str">
            <v/>
          </cell>
          <cell r="B729" t="str">
            <v>Non-Current AOCI-F133-Cash Flow Hedges</v>
          </cell>
          <cell r="C729"/>
        </row>
        <row r="730">
          <cell r="A730" t="str">
            <v>3238220</v>
          </cell>
          <cell r="B730" t="str">
            <v>3238220 AOCI-CF Hedges-Debt-Non-Current</v>
          </cell>
          <cell r="C730">
            <v>-7985527.29</v>
          </cell>
        </row>
        <row r="731">
          <cell r="A731" t="str">
            <v>3238225</v>
          </cell>
          <cell r="B731" t="str">
            <v>3238225 AOCI-Def Tax-NonCur-Federal-CF Hedge-Debt-Federal</v>
          </cell>
          <cell r="C731">
            <v>1509433</v>
          </cell>
        </row>
        <row r="732">
          <cell r="A732" t="str">
            <v>3238226</v>
          </cell>
          <cell r="B732" t="str">
            <v>3238226 AOCI-Def Tax-Non-Current-CF Hedge-Debt-State</v>
          </cell>
          <cell r="C732">
            <v>797754</v>
          </cell>
        </row>
        <row r="733">
          <cell r="A733" t="str">
            <v>3238229</v>
          </cell>
          <cell r="B733" t="str">
            <v>3238229 AOCI-CF Hedges-Rollup-Debt-Non-Current</v>
          </cell>
          <cell r="C733">
            <v>0</v>
          </cell>
        </row>
        <row r="734">
          <cell r="A734" t="str">
            <v>3238999</v>
          </cell>
          <cell r="B734" t="str">
            <v>3238999 Accum Other Comprehensive Inc-Other</v>
          </cell>
          <cell r="C734">
            <v>0</v>
          </cell>
        </row>
        <row r="735">
          <cell r="A735" t="str">
            <v/>
          </cell>
          <cell r="B735" t="str">
            <v>Non-Current AOCI-F133-Cash Flow Hedges</v>
          </cell>
          <cell r="C735">
            <v>-5678340.29</v>
          </cell>
        </row>
        <row r="736">
          <cell r="A736" t="str">
            <v/>
          </cell>
          <cell r="B736" t="str">
            <v>Accum Other Comprehensive Inc - Non-Current</v>
          </cell>
          <cell r="C736">
            <v>-5424656.96</v>
          </cell>
        </row>
        <row r="737">
          <cell r="A737" t="str">
            <v/>
          </cell>
          <cell r="B737" t="str">
            <v>Total Accum Other Comprehensive Inc (Loss)</v>
          </cell>
          <cell r="C737"/>
        </row>
        <row r="738">
          <cell r="A738" t="str">
            <v/>
          </cell>
          <cell r="B738" t="str">
            <v>Total Equity</v>
          </cell>
          <cell r="C738"/>
        </row>
        <row r="739">
          <cell r="A739" t="str">
            <v/>
          </cell>
          <cell r="B739" t="str">
            <v>TOTAL LIABILITIES &amp; SHAREHOLDERS' EQUITY</v>
          </cell>
          <cell r="C739"/>
        </row>
        <row r="740">
          <cell r="A740" t="str">
            <v/>
          </cell>
          <cell r="B740" t="str">
            <v/>
          </cell>
          <cell r="C740"/>
        </row>
        <row r="741">
          <cell r="A741"/>
          <cell r="B741" t="str">
            <v>Total Accum Other Comprehensive Inc (Loss)</v>
          </cell>
          <cell r="C741">
            <v>-6999732.5800000001</v>
          </cell>
        </row>
        <row r="742">
          <cell r="A742" t="str">
            <v/>
          </cell>
          <cell r="B742" t="str">
            <v>Total Equity</v>
          </cell>
          <cell r="C742">
            <v>-999539129.40999985</v>
          </cell>
        </row>
        <row r="743">
          <cell r="A743"/>
          <cell r="B743" t="str">
            <v>TOTAL LIABILITIES &amp; SHAREHOLDERS' EQUITY</v>
          </cell>
          <cell r="C743">
            <v>-3187640379.1099997</v>
          </cell>
        </row>
        <row r="744">
          <cell r="A744"/>
          <cell r="C744">
            <v>0</v>
          </cell>
        </row>
        <row r="745">
          <cell r="A745"/>
        </row>
        <row r="746">
          <cell r="A746" t="str">
            <v>1219000</v>
          </cell>
          <cell r="B746" t="str">
            <v>1219000 Inv in Consol Subs-9000-Service Company</v>
          </cell>
          <cell r="C746">
            <v>0</v>
          </cell>
        </row>
        <row r="747">
          <cell r="A747" t="str">
            <v>1292910</v>
          </cell>
          <cell r="B747" t="str">
            <v>1292910 Other Miscellaneous Non-current Assets</v>
          </cell>
          <cell r="C747">
            <v>0</v>
          </cell>
        </row>
        <row r="748">
          <cell r="A748" t="str">
            <v>2299600</v>
          </cell>
          <cell r="B748" t="str">
            <v>2299600 Zero Balance FERC  Adjustments - B/S</v>
          </cell>
          <cell r="C748">
            <v>0</v>
          </cell>
        </row>
        <row r="749">
          <cell r="A749"/>
        </row>
      </sheetData>
      <sheetData sheetId="3">
        <row r="1">
          <cell r="B1"/>
          <cell r="C1"/>
        </row>
        <row r="2">
          <cell r="B2"/>
          <cell r="C2"/>
        </row>
        <row r="3">
          <cell r="B3" t="str">
            <v>Description (Peoples)</v>
          </cell>
          <cell r="C3" t="str">
            <v>12.31.2018</v>
          </cell>
        </row>
        <row r="4">
          <cell r="B4" t="str">
            <v>6103000 Allowance Funds Used During Construction-Equity</v>
          </cell>
          <cell r="C4">
            <v>0</v>
          </cell>
        </row>
        <row r="5">
          <cell r="B5" t="str">
            <v>6404000 Allowance for Funds Used Dur Constr-Debt</v>
          </cell>
          <cell r="C5">
            <v>-387917.69</v>
          </cell>
        </row>
        <row r="6">
          <cell r="B6" t="str">
            <v>6404100 Allowance for Funds Used Dur Constr-Clearing</v>
          </cell>
          <cell r="C6">
            <v>0</v>
          </cell>
        </row>
        <row r="7">
          <cell r="B7" t="str">
            <v>6499998 Capitalized AFUDC Debt - Project Use</v>
          </cell>
          <cell r="C7">
            <v>0</v>
          </cell>
        </row>
        <row r="8">
          <cell r="B8"/>
          <cell r="C8">
            <v>-387917.69</v>
          </cell>
        </row>
        <row r="9">
          <cell r="B9" t="str">
            <v>6499999 Capitalized AFUDC Equity - Project Use</v>
          </cell>
          <cell r="C9">
            <v>0</v>
          </cell>
        </row>
        <row r="10">
          <cell r="B10"/>
          <cell r="C10">
            <v>0</v>
          </cell>
        </row>
        <row r="11">
          <cell r="B11" t="str">
            <v>5399019 Intangible Amortization - Delta list</v>
          </cell>
          <cell r="C11">
            <v>0</v>
          </cell>
        </row>
        <row r="12">
          <cell r="B12" t="str">
            <v>5506999 Amortization Expense - Manual Customer relationshi</v>
          </cell>
          <cell r="C12">
            <v>1058640.1200000001</v>
          </cell>
        </row>
        <row r="13">
          <cell r="B13"/>
          <cell r="C13">
            <v>1058640.1200000001</v>
          </cell>
        </row>
        <row r="14">
          <cell r="B14" t="str">
            <v>5501010 Depreciation Expense - Land Easements</v>
          </cell>
          <cell r="C14">
            <v>163717.18</v>
          </cell>
        </row>
        <row r="15">
          <cell r="B15" t="str">
            <v>5501020 Depreciation Expense - Buildings</v>
          </cell>
          <cell r="C15">
            <v>232202.49</v>
          </cell>
        </row>
        <row r="16">
          <cell r="B16" t="str">
            <v>5501030 Depreciation Exp-Generation, Prod &amp; Gath Plant</v>
          </cell>
          <cell r="C16">
            <v>2288410.34</v>
          </cell>
        </row>
        <row r="17">
          <cell r="B17" t="str">
            <v>5501033 Depreciation Exp-Nat Gas Storage &amp; Process Plant</v>
          </cell>
          <cell r="C17">
            <v>432073.96</v>
          </cell>
        </row>
        <row r="18">
          <cell r="B18" t="str">
            <v>5501040 Depreciation Expense - Transmission</v>
          </cell>
          <cell r="C18">
            <v>4618536.79</v>
          </cell>
        </row>
        <row r="19">
          <cell r="B19" t="str">
            <v>5501050 Depreciation Expense - Distribution</v>
          </cell>
          <cell r="C19">
            <v>55660547.109999999</v>
          </cell>
        </row>
        <row r="20">
          <cell r="B20" t="str">
            <v>5501060 Depreciation Expense - Transportation Equipment</v>
          </cell>
          <cell r="C20">
            <v>4058535.48</v>
          </cell>
        </row>
        <row r="21">
          <cell r="B21" t="str">
            <v>5501070 Depreciation Expense - General Plant &amp; Equipment</v>
          </cell>
          <cell r="C21">
            <v>5062870.08</v>
          </cell>
        </row>
        <row r="22">
          <cell r="B22" t="str">
            <v>5501190 Depreciation Expense - Asset Retirement Obligation</v>
          </cell>
          <cell r="C22">
            <v>48.42</v>
          </cell>
        </row>
        <row r="23">
          <cell r="B23" t="str">
            <v>5501200 Accretion Expense</v>
          </cell>
          <cell r="C23">
            <v>48102.79</v>
          </cell>
        </row>
        <row r="24">
          <cell r="B24" t="str">
            <v>5505010 Amortization Expense - Intangible Property</v>
          </cell>
          <cell r="C24">
            <v>13996358.27</v>
          </cell>
        </row>
        <row r="25">
          <cell r="B25" t="str">
            <v>5505020 Amortization Expense - Capital Leases</v>
          </cell>
          <cell r="C25">
            <v>0</v>
          </cell>
        </row>
        <row r="26">
          <cell r="B26" t="str">
            <v>5505025 Amortization Expense - Leasehold Improvements</v>
          </cell>
          <cell r="C26">
            <v>775723.54</v>
          </cell>
        </row>
        <row r="27">
          <cell r="B27" t="str">
            <v>5505300 Amortization Expense - Land &amp; Land Rights</v>
          </cell>
          <cell r="C27">
            <v>8546.91</v>
          </cell>
        </row>
        <row r="28">
          <cell r="B28" t="str">
            <v>5505400 Depletion Expense</v>
          </cell>
          <cell r="C28">
            <v>30867.24</v>
          </cell>
        </row>
        <row r="29">
          <cell r="B29"/>
          <cell r="C29">
            <v>87376540.599999994</v>
          </cell>
        </row>
        <row r="30">
          <cell r="B30" t="str">
            <v>6102010 Dividend Income - Nonaffiliated</v>
          </cell>
          <cell r="C30">
            <v>-23195</v>
          </cell>
        </row>
        <row r="31">
          <cell r="B31"/>
          <cell r="C31">
            <v>-23195</v>
          </cell>
        </row>
        <row r="32">
          <cell r="B32" t="str">
            <v>5380010 Operating Gain/Loss-Disposition of Assets</v>
          </cell>
          <cell r="C32">
            <v>-2037.88</v>
          </cell>
        </row>
        <row r="33">
          <cell r="B33"/>
          <cell r="C33">
            <v>-2037.88</v>
          </cell>
        </row>
        <row r="34">
          <cell r="B34" t="str">
            <v>6310010 Federal Income Tax Expense</v>
          </cell>
          <cell r="C34">
            <v>120899</v>
          </cell>
        </row>
        <row r="35">
          <cell r="B35" t="str">
            <v>6320020 Defd Federal Income Tax Expense-Noncurr Asset</v>
          </cell>
          <cell r="C35">
            <v>6518143.0300000003</v>
          </cell>
        </row>
        <row r="36">
          <cell r="B36" t="str">
            <v>6320030 Defd Federal Income Tax Expense-Other Curr Liab</v>
          </cell>
          <cell r="C36">
            <v>-2234216.9300000002</v>
          </cell>
        </row>
        <row r="37">
          <cell r="B37" t="str">
            <v>6320040 Defd Federal Income Tax Expense-Plant Noncurr Liab</v>
          </cell>
          <cell r="C37">
            <v>15470679</v>
          </cell>
        </row>
        <row r="38">
          <cell r="B38" t="str">
            <v>6320050 Defd Federal Income Tax Expense-Other NC Liab</v>
          </cell>
          <cell r="C38">
            <v>2149194</v>
          </cell>
        </row>
        <row r="39">
          <cell r="B39" t="str">
            <v>6322010 Amortization - Deferred ITC</v>
          </cell>
          <cell r="C39">
            <v>0</v>
          </cell>
        </row>
        <row r="40">
          <cell r="B40"/>
          <cell r="C40">
            <v>22024698.100000001</v>
          </cell>
        </row>
        <row r="41">
          <cell r="B41" t="str">
            <v>6311010 State Income Tax Expense</v>
          </cell>
          <cell r="C41">
            <v>1239437</v>
          </cell>
        </row>
        <row r="42">
          <cell r="B42" t="str">
            <v>6321010 Defd State Income Tax Expense-Curr Asset</v>
          </cell>
          <cell r="C42">
            <v>0</v>
          </cell>
        </row>
        <row r="43">
          <cell r="B43" t="str">
            <v>6321020 Defd State Income Tax Expense-Noncurr Asset</v>
          </cell>
          <cell r="C43">
            <v>426940</v>
          </cell>
        </row>
        <row r="44">
          <cell r="B44" t="str">
            <v>6321030 Defd State Income Tax Expense-Other Curr Liab</v>
          </cell>
          <cell r="C44">
            <v>-1869105</v>
          </cell>
        </row>
        <row r="45">
          <cell r="B45" t="str">
            <v>6321040 Defd State Income Tax Expense-Plant Noncurr Liab</v>
          </cell>
          <cell r="C45">
            <v>91828</v>
          </cell>
        </row>
        <row r="46">
          <cell r="B46" t="str">
            <v>6321050 Defd State Income Tax Expense-Other NC Liab</v>
          </cell>
          <cell r="C46">
            <v>1039306</v>
          </cell>
        </row>
        <row r="47">
          <cell r="B47"/>
          <cell r="C47">
            <v>928406</v>
          </cell>
        </row>
        <row r="48">
          <cell r="B48" t="str">
            <v>6406040 Interco Interest Expense-2200-PNG Companies LLC</v>
          </cell>
          <cell r="C48">
            <v>0</v>
          </cell>
        </row>
        <row r="49">
          <cell r="B49" t="str">
            <v>6499010 Interest Expense - Long Term Debt</v>
          </cell>
          <cell r="C49">
            <v>56739802.719999999</v>
          </cell>
        </row>
        <row r="50">
          <cell r="B50"/>
          <cell r="C50">
            <v>56739802.719999999</v>
          </cell>
        </row>
        <row r="51">
          <cell r="B51" t="str">
            <v>5102110 Financial Natural Gas Derivative Expense</v>
          </cell>
          <cell r="C51">
            <v>0</v>
          </cell>
        </row>
        <row r="52">
          <cell r="B52" t="str">
            <v>5205040 Nat Gas Wellhead Purchases-Nonaffiliated</v>
          </cell>
          <cell r="C52">
            <v>0</v>
          </cell>
        </row>
        <row r="53">
          <cell r="B53" t="str">
            <v>5205150 Natural Gas Field Line Purch-Nonaffiliated</v>
          </cell>
          <cell r="C53">
            <v>52443985.539999999</v>
          </cell>
        </row>
        <row r="54">
          <cell r="B54" t="str">
            <v>5205155 Natural Gas Purchase-Affil-3100-Peoples TWP</v>
          </cell>
          <cell r="C54">
            <v>0</v>
          </cell>
        </row>
        <row r="55">
          <cell r="B55" t="str">
            <v>5205160 CF Hedge-Derivative G/L OCI NG Field Line Purchase</v>
          </cell>
          <cell r="C55">
            <v>0</v>
          </cell>
        </row>
        <row r="56">
          <cell r="B56" t="str">
            <v>5205175 Natural Gas Affiliated Purchase-3300-PAGM</v>
          </cell>
          <cell r="C56">
            <v>0</v>
          </cell>
        </row>
        <row r="57">
          <cell r="B57" t="str">
            <v>5205215 Nat Gas Trans Line Purch-Interstate-Gas Costs</v>
          </cell>
          <cell r="C57">
            <v>212346526.11000001</v>
          </cell>
        </row>
        <row r="58">
          <cell r="B58" t="str">
            <v>5205240 Nat Gas Trans Line Purch-Interstate-GasCostsDemand</v>
          </cell>
          <cell r="C58">
            <v>0</v>
          </cell>
        </row>
        <row r="59">
          <cell r="B59" t="str">
            <v>5205255 Nat Gas Trans Line Purch Affil-3100-Peoples TWP</v>
          </cell>
          <cell r="C59">
            <v>0</v>
          </cell>
        </row>
        <row r="60">
          <cell r="B60" t="str">
            <v>5205290 Nat Gas Trans Line Purch-Nonaff-Storage-Demand</v>
          </cell>
          <cell r="C60">
            <v>35259620.740000002</v>
          </cell>
        </row>
        <row r="61">
          <cell r="B61" t="str">
            <v>5205295 Nat Gas Trans Line Purch-Nonaff-Storage-Usage</v>
          </cell>
          <cell r="C61">
            <v>542951.78</v>
          </cell>
        </row>
        <row r="62">
          <cell r="B62" t="str">
            <v>5205320 Exchange Gas - Agency</v>
          </cell>
          <cell r="C62">
            <v>-48966.57</v>
          </cell>
        </row>
        <row r="63">
          <cell r="B63" t="str">
            <v>5205321 Interstate Gas Costs - Agency</v>
          </cell>
          <cell r="C63">
            <v>2615585.58</v>
          </cell>
        </row>
        <row r="64">
          <cell r="B64" t="str">
            <v>5205322 Local Gas Costs - Agency</v>
          </cell>
          <cell r="C64">
            <v>166349.76999999999</v>
          </cell>
        </row>
        <row r="65">
          <cell r="B65" t="str">
            <v>5205327 Nat Gas Purchase Costs-1307f Revenue Sharing</v>
          </cell>
          <cell r="C65">
            <v>1861500</v>
          </cell>
        </row>
        <row r="66">
          <cell r="B66" t="str">
            <v>5205328 Nat Gas Purchase Costs-Non-Revenue Sharing</v>
          </cell>
          <cell r="C66">
            <v>4493746.6100000003</v>
          </cell>
        </row>
        <row r="67">
          <cell r="B67" t="str">
            <v>5205329 Nat Gas Capacity Costs-1307f Sharing</v>
          </cell>
          <cell r="C67">
            <v>-292362.26</v>
          </cell>
        </row>
        <row r="68">
          <cell r="B68" t="str">
            <v>5205340 Natural Gas City Gate Purchases - Commodity</v>
          </cell>
          <cell r="C68">
            <v>1882234.83</v>
          </cell>
        </row>
        <row r="69">
          <cell r="B69" t="str">
            <v>5205350 Natural Gas-Affiliated Expense-1000-Peoples</v>
          </cell>
          <cell r="C69">
            <v>0</v>
          </cell>
        </row>
        <row r="70">
          <cell r="B70" t="str">
            <v>5205355 Natural Gas-Affiliated Expense-3100-TWP</v>
          </cell>
          <cell r="C70">
            <v>0</v>
          </cell>
        </row>
        <row r="71">
          <cell r="B71" t="str">
            <v>5205358 Natural Gas-Affiliated Expense-1800-Delta Resource</v>
          </cell>
          <cell r="C71">
            <v>0</v>
          </cell>
        </row>
        <row r="72">
          <cell r="B72" t="str">
            <v>5205359 Natural Gas-Affiliated Expense-1900-Enpro</v>
          </cell>
          <cell r="C72">
            <v>0</v>
          </cell>
        </row>
        <row r="73">
          <cell r="B73" t="str">
            <v>5205360 Nat Gas Purch-Compr Nat Gas-Gas Costs</v>
          </cell>
          <cell r="C73">
            <v>17457</v>
          </cell>
        </row>
        <row r="74">
          <cell r="B74" t="str">
            <v>5205361 Nat Gas Purch-Compr Nat Gas-Demand Costs</v>
          </cell>
          <cell r="C74">
            <v>0</v>
          </cell>
        </row>
        <row r="75">
          <cell r="B75" t="str">
            <v>5205400 Segment Gas Costs</v>
          </cell>
          <cell r="C75">
            <v>0</v>
          </cell>
        </row>
        <row r="76">
          <cell r="B76" t="str">
            <v>5205410 Other Transition Cost Adjustment</v>
          </cell>
          <cell r="C76">
            <v>0</v>
          </cell>
        </row>
        <row r="77">
          <cell r="B77" t="str">
            <v>5205420 Purchased Gas Cost Adjustments - Refunds</v>
          </cell>
          <cell r="C77">
            <v>0</v>
          </cell>
        </row>
        <row r="78">
          <cell r="B78" t="str">
            <v>5205430 Purchased Gas Cost Adjustments - Unbilled Revenue</v>
          </cell>
          <cell r="C78">
            <v>-657016</v>
          </cell>
        </row>
        <row r="79">
          <cell r="B79" t="str">
            <v>5205450 Unrecovered Purchased Gas Cost Adjustments</v>
          </cell>
          <cell r="C79">
            <v>-16181307.34</v>
          </cell>
        </row>
        <row r="80">
          <cell r="B80" t="str">
            <v>5205540 Exchange Gas - Miscellaneous</v>
          </cell>
          <cell r="C80">
            <v>380105.27</v>
          </cell>
        </row>
        <row r="81">
          <cell r="B81" t="str">
            <v>5205550 Exchange Gas - Misc Affil - 1000 - Peoples</v>
          </cell>
          <cell r="C81">
            <v>0</v>
          </cell>
        </row>
        <row r="82">
          <cell r="B82" t="str">
            <v>5205560 Exchange Gas - Transport Imbalance Dt</v>
          </cell>
          <cell r="C82">
            <v>1823023.07</v>
          </cell>
        </row>
        <row r="83">
          <cell r="B83" t="str">
            <v>5205565 Exchange Gas - Misc Affil - 3100 - Peoples TWP</v>
          </cell>
          <cell r="C83">
            <v>0</v>
          </cell>
        </row>
        <row r="84">
          <cell r="B84" t="str">
            <v>5205575 Exchange Gas - Misc Affil - 3300 - PAGM</v>
          </cell>
          <cell r="C84">
            <v>0</v>
          </cell>
        </row>
        <row r="85">
          <cell r="B85" t="str">
            <v>5205610 Gas Withdrawn From Storage (Dr)</v>
          </cell>
          <cell r="C85">
            <v>55720053.359999999</v>
          </cell>
        </row>
        <row r="86">
          <cell r="B86" t="str">
            <v>5205620 Gas Delivered To Storage (Cr)</v>
          </cell>
          <cell r="C86">
            <v>-62156238.170000002</v>
          </cell>
        </row>
        <row r="87">
          <cell r="B87" t="str">
            <v>5205700 Gas Admin - 1307(f) - Other Admin Gas Supply Costs</v>
          </cell>
          <cell r="C87">
            <v>39420.300000000003</v>
          </cell>
        </row>
        <row r="88">
          <cell r="B88" t="str">
            <v>5205720 Gas Used - Compressor Station - Transmission (Cr)</v>
          </cell>
          <cell r="C88">
            <v>-2178511.69</v>
          </cell>
        </row>
        <row r="89">
          <cell r="B89" t="str">
            <v>5205770 Gas Used For Other Utility Operations (Cr)</v>
          </cell>
          <cell r="C89">
            <v>-482591.18</v>
          </cell>
        </row>
        <row r="90">
          <cell r="B90" t="str">
            <v>5300110 Salaried - Straight-Time Wages</v>
          </cell>
          <cell r="C90">
            <v>49759365.329999998</v>
          </cell>
        </row>
        <row r="91">
          <cell r="B91" t="str">
            <v>5300111 Salaried - Straight-Time Wages-2200</v>
          </cell>
          <cell r="C91">
            <v>0</v>
          </cell>
        </row>
        <row r="92">
          <cell r="B92" t="str">
            <v>5300120 Salaried - Overtime Wages</v>
          </cell>
          <cell r="C92">
            <v>789604.44</v>
          </cell>
        </row>
        <row r="93">
          <cell r="B93" t="str">
            <v>5300121 Salaried - Overtime Wages-2200</v>
          </cell>
          <cell r="C93">
            <v>0</v>
          </cell>
        </row>
        <row r="94">
          <cell r="B94" t="str">
            <v>5300130 Salaried - Supplemental Pay</v>
          </cell>
          <cell r="C94">
            <v>20580.7</v>
          </cell>
        </row>
        <row r="95">
          <cell r="B95" t="str">
            <v>5300150 Salaried - Vacation Accrual</v>
          </cell>
          <cell r="C95">
            <v>209650.67</v>
          </cell>
        </row>
        <row r="96">
          <cell r="B96" t="str">
            <v>5300151 Salaried - Vacation Accrual 2200</v>
          </cell>
          <cell r="C96">
            <v>0</v>
          </cell>
        </row>
        <row r="97">
          <cell r="B97" t="str">
            <v>5300161 Salaried - Severance JE</v>
          </cell>
          <cell r="C97">
            <v>652474.41</v>
          </cell>
        </row>
        <row r="98">
          <cell r="B98" t="str">
            <v>5300162 Salaried - Severance JE - 2200</v>
          </cell>
          <cell r="C98">
            <v>0</v>
          </cell>
        </row>
        <row r="99">
          <cell r="B99" t="str">
            <v>5300170 Salaried - Incentives / Bonuses</v>
          </cell>
          <cell r="C99">
            <v>3506771.72</v>
          </cell>
        </row>
        <row r="100">
          <cell r="B100" t="str">
            <v>5300171 Salaried - Incentives / Bonuses 2200</v>
          </cell>
          <cell r="C100">
            <v>0</v>
          </cell>
        </row>
        <row r="101">
          <cell r="B101" t="str">
            <v>5300180 Salaried - Annual Incentive</v>
          </cell>
          <cell r="C101">
            <v>7279348.75</v>
          </cell>
        </row>
        <row r="102">
          <cell r="B102" t="str">
            <v>5300181 Salaried - Annual Incentive - 2200</v>
          </cell>
          <cell r="C102">
            <v>0</v>
          </cell>
        </row>
        <row r="103">
          <cell r="B103" t="str">
            <v>5300185 Restricted Stock Grants</v>
          </cell>
          <cell r="C103">
            <v>0</v>
          </cell>
        </row>
        <row r="104">
          <cell r="B104" t="str">
            <v>5300210 Hourly - Straight-Time Wages</v>
          </cell>
          <cell r="C104">
            <v>55632428.280000001</v>
          </cell>
        </row>
        <row r="105">
          <cell r="B105" t="str">
            <v>5300211 Hourly - Straight-Time Wages - 2200</v>
          </cell>
          <cell r="C105">
            <v>0</v>
          </cell>
        </row>
        <row r="106">
          <cell r="B106" t="str">
            <v>5300220 Hourly - Overtime Wages</v>
          </cell>
          <cell r="C106">
            <v>14829746.960000001</v>
          </cell>
        </row>
        <row r="107">
          <cell r="B107" t="str">
            <v>5300221 Hourly - Overtime Wages - 2200</v>
          </cell>
          <cell r="C107">
            <v>0</v>
          </cell>
        </row>
        <row r="108">
          <cell r="B108" t="str">
            <v>5300230 Hourly - Supplemental Pay</v>
          </cell>
          <cell r="C108">
            <v>130221.63</v>
          </cell>
        </row>
        <row r="109">
          <cell r="B109" t="str">
            <v>5300250 Hourly - Vacation Accrual</v>
          </cell>
          <cell r="C109">
            <v>292816.01</v>
          </cell>
        </row>
        <row r="110">
          <cell r="B110" t="str">
            <v>5300251 Hourly - Vacation Accrual - 2200</v>
          </cell>
          <cell r="C110">
            <v>0</v>
          </cell>
        </row>
        <row r="111">
          <cell r="B111" t="str">
            <v>5300261 Hourly - Severance JE</v>
          </cell>
          <cell r="C111">
            <v>0</v>
          </cell>
        </row>
        <row r="112">
          <cell r="B112" t="str">
            <v>5300262 Hourly - Severance JE 2200</v>
          </cell>
          <cell r="C112">
            <v>0</v>
          </cell>
        </row>
        <row r="113">
          <cell r="B113" t="str">
            <v>5300270 Hourly - Incentives / Bonuses</v>
          </cell>
          <cell r="C113">
            <v>58040</v>
          </cell>
        </row>
        <row r="114">
          <cell r="B114" t="str">
            <v>5300271 Hourly - Incentives / Bonuses 2200</v>
          </cell>
          <cell r="C114">
            <v>0</v>
          </cell>
        </row>
        <row r="115">
          <cell r="B115" t="str">
            <v>5300280 Hourly - Annual Incentive</v>
          </cell>
          <cell r="C115">
            <v>3609929.9</v>
          </cell>
        </row>
        <row r="116">
          <cell r="B116" t="str">
            <v>5300281 Hourly - Annual Incentive - 2200</v>
          </cell>
          <cell r="C116">
            <v>0</v>
          </cell>
        </row>
        <row r="117">
          <cell r="B117" t="str">
            <v>5300999 Capitalized Labor &amp; Benefits-PROJ SETTLMT USE ONLY</v>
          </cell>
          <cell r="C117">
            <v>-30453448.09</v>
          </cell>
        </row>
        <row r="118">
          <cell r="B118" t="str">
            <v>5301010 Employee Benefits - Medical</v>
          </cell>
          <cell r="C118">
            <v>14717257.800000001</v>
          </cell>
        </row>
        <row r="119">
          <cell r="B119" t="str">
            <v>5301011 Employee Benefits - Medical-HSA Contributions</v>
          </cell>
          <cell r="C119">
            <v>1116788</v>
          </cell>
        </row>
        <row r="120">
          <cell r="B120" t="str">
            <v>5301015 Employee Benefits - Union Medical</v>
          </cell>
          <cell r="C120">
            <v>2359327.4500000002</v>
          </cell>
        </row>
        <row r="121">
          <cell r="B121" t="str">
            <v>5301020 Employee Benefits - Dental / Vision</v>
          </cell>
          <cell r="C121">
            <v>729350.97</v>
          </cell>
        </row>
        <row r="122">
          <cell r="B122" t="str">
            <v>5301030 Employee Benefits - Life Insurance</v>
          </cell>
          <cell r="C122">
            <v>274737.11</v>
          </cell>
        </row>
        <row r="123">
          <cell r="B123" t="str">
            <v>5301040 Employee Benefits - Disability</v>
          </cell>
          <cell r="C123">
            <v>582187.18999999994</v>
          </cell>
        </row>
        <row r="124">
          <cell r="B124" t="str">
            <v>5301060 Employee Benefits - OPEB</v>
          </cell>
          <cell r="C124">
            <v>3866888</v>
          </cell>
        </row>
        <row r="125">
          <cell r="B125" t="str">
            <v>5301061 Employee Benefits - OPEB - Xfer</v>
          </cell>
          <cell r="C125">
            <v>0</v>
          </cell>
        </row>
        <row r="126">
          <cell r="B126" t="str">
            <v>5301070 Employee Benefits - OPEB Def</v>
          </cell>
          <cell r="C126">
            <v>-1492440</v>
          </cell>
        </row>
        <row r="127">
          <cell r="B127" t="str">
            <v>5301080 Employee Benefits - NonService Costs Benefits Recl</v>
          </cell>
          <cell r="C127">
            <v>-952023</v>
          </cell>
        </row>
        <row r="128">
          <cell r="B128" t="str">
            <v>5301090 Employee Benefits - Plan Administration</v>
          </cell>
          <cell r="C128">
            <v>164645.09</v>
          </cell>
        </row>
        <row r="129">
          <cell r="B129" t="str">
            <v>5301110 Employee Benefits - Pensions</v>
          </cell>
          <cell r="C129">
            <v>1056541.29</v>
          </cell>
        </row>
        <row r="130">
          <cell r="B130" t="str">
            <v>5301111 Employee Benefits - Pensions - Xfer</v>
          </cell>
          <cell r="C130">
            <v>0</v>
          </cell>
        </row>
        <row r="131">
          <cell r="B131" t="str">
            <v>5301130 Employee Benefits - Savings Plan</v>
          </cell>
          <cell r="C131">
            <v>10288806.23</v>
          </cell>
        </row>
        <row r="132">
          <cell r="B132" t="str">
            <v>5301191 Employee Benefits - Retirement 2200</v>
          </cell>
          <cell r="C132">
            <v>0</v>
          </cell>
        </row>
        <row r="133">
          <cell r="B133" t="str">
            <v>5301192 Employee Benefits - Medical Dental Vision 2200</v>
          </cell>
          <cell r="C133">
            <v>0</v>
          </cell>
        </row>
        <row r="134">
          <cell r="B134" t="str">
            <v>5301990 Other Employee Benefits - Miscellaneous</v>
          </cell>
          <cell r="C134">
            <v>297520.71999999997</v>
          </cell>
        </row>
        <row r="135">
          <cell r="B135" t="str">
            <v>5301991 Other Employee Benefits - Miscellaneous - 2200</v>
          </cell>
          <cell r="C135">
            <v>0</v>
          </cell>
        </row>
        <row r="136">
          <cell r="B136" t="str">
            <v>5302010 Travel Expense</v>
          </cell>
          <cell r="C136">
            <v>371074.96</v>
          </cell>
        </row>
        <row r="137">
          <cell r="B137" t="str">
            <v>5302015 Travel - Meals (50% Non-Deductible)</v>
          </cell>
          <cell r="C137">
            <v>143585.98000000001</v>
          </cell>
        </row>
        <row r="138">
          <cell r="B138" t="str">
            <v>5302020 Entertainment Expense</v>
          </cell>
          <cell r="C138">
            <v>939318.25</v>
          </cell>
        </row>
        <row r="139">
          <cell r="B139" t="str">
            <v>5302021 Entertainment Expense - Non-Deductible</v>
          </cell>
          <cell r="C139">
            <v>541988.4</v>
          </cell>
        </row>
        <row r="140">
          <cell r="B140" t="str">
            <v>5302091 Travel &amp; Entertainment Expense 2200</v>
          </cell>
          <cell r="C140">
            <v>0</v>
          </cell>
        </row>
        <row r="141">
          <cell r="B141" t="str">
            <v>5302110 Recruiting Expenses</v>
          </cell>
          <cell r="C141">
            <v>73363.5</v>
          </cell>
        </row>
        <row r="142">
          <cell r="B142" t="str">
            <v>5302120 Transfer/Relocation Expense</v>
          </cell>
          <cell r="C142">
            <v>34571.81</v>
          </cell>
        </row>
        <row r="143">
          <cell r="B143" t="str">
            <v>5302910 Labor Arbitration Expense</v>
          </cell>
          <cell r="C143">
            <v>0</v>
          </cell>
        </row>
        <row r="144">
          <cell r="B144" t="str">
            <v>5302920 Tuition Reimbursement Expense</v>
          </cell>
          <cell r="C144">
            <v>48318.64</v>
          </cell>
        </row>
        <row r="145">
          <cell r="B145" t="str">
            <v>5302930 Employee Relations Expense</v>
          </cell>
          <cell r="C145">
            <v>359705.73</v>
          </cell>
        </row>
        <row r="146">
          <cell r="B146" t="str">
            <v>5302940 Safety Functions Expense</v>
          </cell>
          <cell r="C146">
            <v>239181.86</v>
          </cell>
        </row>
        <row r="147">
          <cell r="B147" t="str">
            <v>5302990 Miscellaneous Employee-Related Expense</v>
          </cell>
          <cell r="C147">
            <v>359863.63</v>
          </cell>
        </row>
        <row r="148">
          <cell r="B148" t="str">
            <v>5302991 Misc Employee-Related Expense 2200</v>
          </cell>
          <cell r="C148">
            <v>0</v>
          </cell>
        </row>
        <row r="149">
          <cell r="B149" t="str">
            <v>5303010 Contractor Labor - Straight Time</v>
          </cell>
          <cell r="C149">
            <v>31254.54</v>
          </cell>
        </row>
        <row r="150">
          <cell r="B150" t="str">
            <v>5303015 Contractor Labor Down Time</v>
          </cell>
          <cell r="C150">
            <v>19</v>
          </cell>
        </row>
        <row r="151">
          <cell r="B151" t="str">
            <v>5303020 Contractor Materials</v>
          </cell>
          <cell r="C151">
            <v>6577258.9199999999</v>
          </cell>
        </row>
        <row r="152">
          <cell r="B152" t="str">
            <v>5303030 Contractor Services</v>
          </cell>
          <cell r="C152">
            <v>77006079.269999996</v>
          </cell>
        </row>
        <row r="153">
          <cell r="B153" t="str">
            <v>5303035 Contractor Services - Restoration</v>
          </cell>
          <cell r="C153">
            <v>54983250.75</v>
          </cell>
        </row>
        <row r="154">
          <cell r="B154" t="str">
            <v>5303040 Environmental  Services</v>
          </cell>
          <cell r="C154">
            <v>1040431.81</v>
          </cell>
        </row>
        <row r="155">
          <cell r="B155" t="str">
            <v>5303110 Office Equipment Maintenance Services</v>
          </cell>
          <cell r="C155">
            <v>124144.82</v>
          </cell>
        </row>
        <row r="156">
          <cell r="B156" t="str">
            <v>5303120 Computer &amp; Software Maintenance Services</v>
          </cell>
          <cell r="C156">
            <v>5417487.4199999999</v>
          </cell>
        </row>
        <row r="157">
          <cell r="B157" t="str">
            <v>5303130 Building &amp; Grounds Maintenance Services</v>
          </cell>
          <cell r="C157">
            <v>1554531.93</v>
          </cell>
        </row>
        <row r="158">
          <cell r="B158" t="str">
            <v>5303140 Security Equipment Maintenance Services</v>
          </cell>
          <cell r="C158">
            <v>687431.42</v>
          </cell>
        </row>
        <row r="159">
          <cell r="B159" t="str">
            <v>5303150 Communications Equipment Maintenance Services</v>
          </cell>
          <cell r="C159">
            <v>14856.74</v>
          </cell>
        </row>
        <row r="160">
          <cell r="B160" t="str">
            <v>5303170 Automobile Repairs/Maintenance</v>
          </cell>
          <cell r="C160">
            <v>4220270.88</v>
          </cell>
        </row>
        <row r="161">
          <cell r="B161" t="str">
            <v>5303190 Miscellaneous Repairs/Maintenance</v>
          </cell>
          <cell r="C161">
            <v>417920</v>
          </cell>
        </row>
        <row r="162">
          <cell r="B162" t="str">
            <v>5303210 Accounting/Auditing Services</v>
          </cell>
          <cell r="C162">
            <v>906430.34</v>
          </cell>
        </row>
        <row r="163">
          <cell r="B163" t="str">
            <v>5303220 Legal Services</v>
          </cell>
          <cell r="C163">
            <v>1592723.47</v>
          </cell>
        </row>
        <row r="164">
          <cell r="B164" t="str">
            <v>5303310 Consultant Services</v>
          </cell>
          <cell r="C164">
            <v>18416730.27</v>
          </cell>
        </row>
        <row r="165">
          <cell r="B165" t="str">
            <v>5303315 IT/Telecom Contractor Services</v>
          </cell>
          <cell r="C165">
            <v>15554557.6</v>
          </cell>
        </row>
        <row r="166">
          <cell r="B166" t="str">
            <v>5303320 Training Services</v>
          </cell>
          <cell r="C166">
            <v>174710.01</v>
          </cell>
        </row>
        <row r="167">
          <cell r="B167" t="str">
            <v>5303325 Professional/Temporary Labor</v>
          </cell>
          <cell r="C167">
            <v>1255746.99</v>
          </cell>
        </row>
        <row r="168">
          <cell r="B168" t="str">
            <v>5303820 Collection Agency Services</v>
          </cell>
          <cell r="C168">
            <v>509296.83</v>
          </cell>
        </row>
        <row r="169">
          <cell r="B169" t="str">
            <v>5303830 Advertising</v>
          </cell>
          <cell r="C169">
            <v>4925851.17</v>
          </cell>
        </row>
        <row r="170">
          <cell r="B170" t="str">
            <v>5303840 Security &amp; Investigative Services</v>
          </cell>
          <cell r="C170">
            <v>263109.24</v>
          </cell>
        </row>
        <row r="171">
          <cell r="B171" t="str">
            <v>5303850 Testing Services</v>
          </cell>
          <cell r="C171">
            <v>155728.93</v>
          </cell>
        </row>
        <row r="172">
          <cell r="B172" t="str">
            <v>5303890 Miscellaneous Outside Services</v>
          </cell>
          <cell r="C172">
            <v>10614453</v>
          </cell>
        </row>
        <row r="173">
          <cell r="B173" t="str">
            <v>5303900 Conversion-Projects</v>
          </cell>
          <cell r="C173">
            <v>0</v>
          </cell>
        </row>
        <row r="174">
          <cell r="B174" t="str">
            <v>5303991 Miscellaneous Outside Services 2200</v>
          </cell>
          <cell r="C174">
            <v>0</v>
          </cell>
        </row>
        <row r="175">
          <cell r="B175" t="str">
            <v>5303999 Capitalized Outside Services-PROJ SETTLMT USE ONLY</v>
          </cell>
          <cell r="C175">
            <v>-122168256.92</v>
          </cell>
        </row>
        <row r="176">
          <cell r="B176" t="str">
            <v>5304100 Material Exp-Stock</v>
          </cell>
          <cell r="C176">
            <v>10180032.48</v>
          </cell>
        </row>
        <row r="177">
          <cell r="B177" t="str">
            <v>5304105 Material Exp-Stk Cr</v>
          </cell>
          <cell r="C177">
            <v>-123.47</v>
          </cell>
        </row>
        <row r="178">
          <cell r="B178" t="str">
            <v>5304110 Material Exp-Cst Dif</v>
          </cell>
          <cell r="C178">
            <v>-1847.06</v>
          </cell>
        </row>
        <row r="179">
          <cell r="B179" t="str">
            <v>5304120 Material Exp-Obslete</v>
          </cell>
          <cell r="C179">
            <v>0</v>
          </cell>
        </row>
        <row r="180">
          <cell r="B180" t="str">
            <v>5304140 Material Exp-Inv Rvl</v>
          </cell>
          <cell r="C180">
            <v>478424.57</v>
          </cell>
        </row>
        <row r="181">
          <cell r="B181" t="str">
            <v>5304200 Material Exp-Non Stk</v>
          </cell>
          <cell r="C181">
            <v>6561031.5999999996</v>
          </cell>
        </row>
        <row r="182">
          <cell r="B182" t="str">
            <v>5304210 Auto Parts &amp; Supplies</v>
          </cell>
          <cell r="C182">
            <v>855448.43</v>
          </cell>
        </row>
        <row r="183">
          <cell r="B183" t="str">
            <v>5304300 Meter/ERT Purchases</v>
          </cell>
          <cell r="C183">
            <v>7868931.5800000001</v>
          </cell>
        </row>
        <row r="184">
          <cell r="B184" t="str">
            <v>5304310 Office Supplies</v>
          </cell>
          <cell r="C184">
            <v>273712.71999999997</v>
          </cell>
        </row>
        <row r="185">
          <cell r="B185" t="str">
            <v>5304320 Postage, Shipping, &amp; Freight</v>
          </cell>
          <cell r="C185">
            <v>3229732.4</v>
          </cell>
        </row>
        <row r="186">
          <cell r="B186" t="str">
            <v>5304340 Software/Hardware Purchases</v>
          </cell>
          <cell r="C186">
            <v>9919069.2799999993</v>
          </cell>
        </row>
        <row r="187">
          <cell r="B187" t="str">
            <v>5304350 Office Furn &amp; Equip</v>
          </cell>
          <cell r="C187">
            <v>227281.87</v>
          </cell>
        </row>
        <row r="188">
          <cell r="B188" t="str">
            <v>5304360 Promotion Supplies</v>
          </cell>
          <cell r="C188">
            <v>3986.41</v>
          </cell>
        </row>
        <row r="189">
          <cell r="B189" t="str">
            <v>5304370 Small Tools &amp; Work Equipment</v>
          </cell>
          <cell r="C189">
            <v>839911.83</v>
          </cell>
        </row>
        <row r="190">
          <cell r="B190" t="str">
            <v>5304390 Misc Supplies</v>
          </cell>
          <cell r="C190">
            <v>1585094.4</v>
          </cell>
        </row>
        <row r="191">
          <cell r="B191" t="str">
            <v>5304410 Purchasing Card Expenses-MC</v>
          </cell>
          <cell r="C191">
            <v>-54211.09</v>
          </cell>
        </row>
        <row r="192">
          <cell r="B192" t="str">
            <v>5304510 Gasoline</v>
          </cell>
          <cell r="C192">
            <v>4219673.04</v>
          </cell>
        </row>
        <row r="193">
          <cell r="B193" t="str">
            <v>5304520 Fuel-Off Hwy Equip</v>
          </cell>
          <cell r="C193">
            <v>39792.379999999997</v>
          </cell>
        </row>
        <row r="194">
          <cell r="B194" t="str">
            <v>5304991 Miscellaneous Materials &amp; Supplies-2200</v>
          </cell>
          <cell r="C194">
            <v>0</v>
          </cell>
        </row>
        <row r="195">
          <cell r="B195" t="str">
            <v>5304999 Capitalized M&amp;S-PROJ SETTLMT USE ONLY</v>
          </cell>
          <cell r="C195">
            <v>-26287723.300000001</v>
          </cell>
        </row>
        <row r="196">
          <cell r="B196" t="str">
            <v>5305010 Injury Expenses</v>
          </cell>
          <cell r="C196">
            <v>2084290.28</v>
          </cell>
        </row>
        <row r="197">
          <cell r="B197" t="str">
            <v>5305020 Damages - Property</v>
          </cell>
          <cell r="C197">
            <v>200553.94</v>
          </cell>
        </row>
        <row r="198">
          <cell r="B198" t="str">
            <v>5305030 Claims Reimburse</v>
          </cell>
          <cell r="C198">
            <v>-928346.46</v>
          </cell>
        </row>
        <row r="199">
          <cell r="B199" t="str">
            <v>5305050 Worker's Compensation Claim Expenses</v>
          </cell>
          <cell r="C199">
            <v>372421.78</v>
          </cell>
        </row>
        <row r="200">
          <cell r="B200" t="str">
            <v>5305060 Worker's Compensation Admin</v>
          </cell>
          <cell r="C200">
            <v>68045.95</v>
          </cell>
        </row>
        <row r="201">
          <cell r="B201" t="str">
            <v>5306010 Insurance-Directors&amp;Officers/Fiduciary/Crime</v>
          </cell>
          <cell r="C201">
            <v>322640.94</v>
          </cell>
        </row>
        <row r="202">
          <cell r="B202" t="str">
            <v>5306020 Insurance-Excess Liability/Surty</v>
          </cell>
          <cell r="C202">
            <v>4110875.09</v>
          </cell>
        </row>
        <row r="203">
          <cell r="B203" t="str">
            <v>5306060 Insurance-General Property</v>
          </cell>
          <cell r="C203">
            <v>290261.40999999997</v>
          </cell>
        </row>
        <row r="204">
          <cell r="B204" t="str">
            <v>5306070 Insurance-Worker's Comp</v>
          </cell>
          <cell r="C204">
            <v>500397.77</v>
          </cell>
        </row>
        <row r="205">
          <cell r="B205" t="str">
            <v>5306099 Insurance-Other</v>
          </cell>
          <cell r="C205">
            <v>1215610.22</v>
          </cell>
        </row>
        <row r="206">
          <cell r="B206" t="str">
            <v>5306991 Misc Injuries &amp; Damages 2200</v>
          </cell>
          <cell r="C206">
            <v>0</v>
          </cell>
        </row>
        <row r="207">
          <cell r="B207" t="str">
            <v>5307010 Rent Expense - Buildings</v>
          </cell>
          <cell r="C207">
            <v>4146289.11</v>
          </cell>
        </row>
        <row r="208">
          <cell r="B208" t="str">
            <v>5307020 Rent Expense - Computer Equipment</v>
          </cell>
          <cell r="C208">
            <v>0</v>
          </cell>
        </row>
        <row r="209">
          <cell r="B209" t="str">
            <v>5307030 Rent Expense - Equipment (Office &amp; Other)</v>
          </cell>
          <cell r="C209">
            <v>537007</v>
          </cell>
        </row>
        <row r="210">
          <cell r="B210" t="str">
            <v>5307040 Rent Expense - Vehicles</v>
          </cell>
          <cell r="C210">
            <v>4938</v>
          </cell>
        </row>
        <row r="211">
          <cell r="B211" t="str">
            <v>5307050 Rent Expense - Land &amp; Land Rights</v>
          </cell>
          <cell r="C211">
            <v>468105.29</v>
          </cell>
        </row>
        <row r="212">
          <cell r="B212" t="str">
            <v>5307090 Rent Expense - Miscellaneous</v>
          </cell>
          <cell r="C212">
            <v>27450.65</v>
          </cell>
        </row>
        <row r="213">
          <cell r="B213" t="str">
            <v>5307091 Rent Expense - Affiliated - 1000 - Peoples</v>
          </cell>
          <cell r="C213">
            <v>0</v>
          </cell>
        </row>
        <row r="214">
          <cell r="B214" t="str">
            <v>5307991 Miscellaneous Rental Exp 2200</v>
          </cell>
          <cell r="C214">
            <v>0</v>
          </cell>
        </row>
        <row r="215">
          <cell r="B215" t="str">
            <v>5308010 Subscriptions</v>
          </cell>
          <cell r="C215">
            <v>172500.96</v>
          </cell>
        </row>
        <row r="216">
          <cell r="B216" t="str">
            <v>5308020 Professional Dues</v>
          </cell>
          <cell r="C216">
            <v>13168.25</v>
          </cell>
        </row>
        <row r="217">
          <cell r="B217" t="str">
            <v>5308040 Industry Assoc Dues</v>
          </cell>
          <cell r="C217">
            <v>52657.599999999999</v>
          </cell>
        </row>
        <row r="218">
          <cell r="B218" t="str">
            <v>5308090 Other Dues&amp;Membershp</v>
          </cell>
          <cell r="C218">
            <v>1024974.88</v>
          </cell>
        </row>
        <row r="219">
          <cell r="B219" t="str">
            <v>5308991 Misc Dues &amp; Subscriptions-2200</v>
          </cell>
          <cell r="C219">
            <v>0</v>
          </cell>
        </row>
        <row r="220">
          <cell r="B220" t="str">
            <v>5309010 Utilities - Electric and Gas</v>
          </cell>
          <cell r="C220">
            <v>1731966.94</v>
          </cell>
        </row>
        <row r="221">
          <cell r="B221" t="str">
            <v>5309020 Utilities - Phone</v>
          </cell>
          <cell r="C221">
            <v>2142337.06</v>
          </cell>
        </row>
        <row r="222">
          <cell r="B222" t="str">
            <v>5309021 Utilities - Wireless Services-Cell Phones &amp; Pagers</v>
          </cell>
          <cell r="C222">
            <v>937735.76</v>
          </cell>
        </row>
        <row r="223">
          <cell r="B223" t="str">
            <v>5309030 Utilities - Water</v>
          </cell>
          <cell r="C223">
            <v>57463.06</v>
          </cell>
        </row>
        <row r="224">
          <cell r="B224" t="str">
            <v>5309040 Utilities - Other</v>
          </cell>
          <cell r="C224">
            <v>0</v>
          </cell>
        </row>
        <row r="225">
          <cell r="B225" t="str">
            <v>5310010 Operating Permits</v>
          </cell>
          <cell r="C225">
            <v>1716454.46</v>
          </cell>
        </row>
        <row r="226">
          <cell r="B226" t="str">
            <v>5310020 Licensing Fees</v>
          </cell>
          <cell r="C226">
            <v>458921.43</v>
          </cell>
        </row>
        <row r="227">
          <cell r="B227" t="str">
            <v>5310030 Regulatory Fees &amp; Assessments</v>
          </cell>
          <cell r="C227">
            <v>3274568.55</v>
          </cell>
        </row>
        <row r="228">
          <cell r="B228" t="str">
            <v>5310040 Directors Fees and Expenses</v>
          </cell>
          <cell r="C228">
            <v>247918.03</v>
          </cell>
        </row>
        <row r="229">
          <cell r="B229" t="str">
            <v>5310050 Environmental Fees</v>
          </cell>
          <cell r="C229">
            <v>20424.490000000002</v>
          </cell>
        </row>
        <row r="230">
          <cell r="B230" t="str">
            <v>5310060 Financing Fees</v>
          </cell>
          <cell r="C230">
            <v>191123.69</v>
          </cell>
        </row>
        <row r="231">
          <cell r="B231" t="str">
            <v>5310080 Bank Fees</v>
          </cell>
          <cell r="C231">
            <v>155871.01</v>
          </cell>
        </row>
        <row r="232">
          <cell r="B232" t="str">
            <v>5310090 Miscellaneous Fees</v>
          </cell>
          <cell r="C232">
            <v>134238.18</v>
          </cell>
        </row>
        <row r="233">
          <cell r="B233" t="str">
            <v>5310991 Misc Permits &amp; Fees-2200</v>
          </cell>
          <cell r="C233">
            <v>0</v>
          </cell>
        </row>
        <row r="234">
          <cell r="B234" t="str">
            <v>5311010 Uncollect Accts Exp</v>
          </cell>
          <cell r="C234">
            <v>18070641.350000001</v>
          </cell>
        </row>
        <row r="235">
          <cell r="B235" t="str">
            <v>5320140 Land Rights &amp; Right of Way Fees</v>
          </cell>
          <cell r="C235">
            <v>639941.78</v>
          </cell>
        </row>
        <row r="236">
          <cell r="B236" t="str">
            <v>5320680 Gas Used - Equity</v>
          </cell>
          <cell r="C236">
            <v>190087.64</v>
          </cell>
        </row>
        <row r="237">
          <cell r="B237" t="str">
            <v>5330020 Underground Storage - Gas Losses</v>
          </cell>
          <cell r="C237">
            <v>282910.5</v>
          </cell>
        </row>
        <row r="238">
          <cell r="B238" t="str">
            <v>5330050 Gas For Compressor Station Fuel</v>
          </cell>
          <cell r="C238">
            <v>2178511.69</v>
          </cell>
        </row>
        <row r="239">
          <cell r="B239" t="str">
            <v>5330080 Gas Lost</v>
          </cell>
          <cell r="C239">
            <v>183892.89</v>
          </cell>
        </row>
        <row r="240">
          <cell r="B240" t="str">
            <v>5330090 Compressor Station Fluids</v>
          </cell>
          <cell r="C240">
            <v>0</v>
          </cell>
        </row>
        <row r="241">
          <cell r="B241" t="str">
            <v>5340100 Transportation of Gas - Commodity Charges</v>
          </cell>
          <cell r="C241">
            <v>9123234.7799999993</v>
          </cell>
        </row>
        <row r="242">
          <cell r="B242" t="str">
            <v>5340101 Transportation of Gas - Demand Charges</v>
          </cell>
          <cell r="C242">
            <v>93320533.769999996</v>
          </cell>
        </row>
        <row r="243">
          <cell r="B243" t="str">
            <v>5340154 Transm &amp; Compr of Gas by Others Affl-1500-PNG Gath</v>
          </cell>
          <cell r="C243">
            <v>0</v>
          </cell>
        </row>
        <row r="244">
          <cell r="B244" t="str">
            <v>5340155 Transm &amp; Compr of Gas by Others Affl-3100-PTWP</v>
          </cell>
          <cell r="C244">
            <v>0</v>
          </cell>
        </row>
        <row r="245">
          <cell r="B245" t="str">
            <v>5340156 Transm &amp; Compr of Gas by Others Affl-1600-Delta</v>
          </cell>
          <cell r="C245">
            <v>0</v>
          </cell>
        </row>
        <row r="246">
          <cell r="B246" t="str">
            <v>5340200 Material Exp-Non Stk</v>
          </cell>
          <cell r="C246">
            <v>0</v>
          </cell>
        </row>
        <row r="247">
          <cell r="B247" t="str">
            <v>5340210 Royalty Expense - Flat Rate</v>
          </cell>
          <cell r="C247">
            <v>78542.45</v>
          </cell>
        </row>
        <row r="248">
          <cell r="B248" t="str">
            <v>5381000 Acquisition Related Expenses</v>
          </cell>
          <cell r="C248">
            <v>937270.07</v>
          </cell>
        </row>
        <row r="249">
          <cell r="B249" t="str">
            <v>5398000 Secondary Cost Element Charges</v>
          </cell>
          <cell r="C249">
            <v>0</v>
          </cell>
        </row>
        <row r="250">
          <cell r="B250" t="str">
            <v>5399040 Lost Discount Exp</v>
          </cell>
          <cell r="C250">
            <v>87557.97</v>
          </cell>
        </row>
        <row r="251">
          <cell r="B251" t="str">
            <v>5399050 Regulatory Deferrals/Amortization</v>
          </cell>
          <cell r="C251">
            <v>5392273.7999999998</v>
          </cell>
        </row>
        <row r="252">
          <cell r="B252" t="str">
            <v>5399060 Contributions in Aid of Construction - Taxable</v>
          </cell>
          <cell r="C252">
            <v>-606928.88</v>
          </cell>
        </row>
        <row r="253">
          <cell r="B253" t="str">
            <v>5399065 Expense Reimbursements from Customers</v>
          </cell>
          <cell r="C253">
            <v>-2206823.61</v>
          </cell>
        </row>
        <row r="254">
          <cell r="B254" t="str">
            <v>5399070 Vehicle Expenses-M4-Fleet System- Maintenance</v>
          </cell>
          <cell r="C254">
            <v>0</v>
          </cell>
        </row>
        <row r="255">
          <cell r="B255" t="str">
            <v>5399071 Vehicle Expenses-M4-Fleet System - Credits</v>
          </cell>
          <cell r="C255">
            <v>0</v>
          </cell>
        </row>
        <row r="256">
          <cell r="B256" t="str">
            <v>5399072 Vehicle Expenses-M4-Fleet System - Ownership</v>
          </cell>
          <cell r="C256">
            <v>0</v>
          </cell>
        </row>
        <row r="257">
          <cell r="B257" t="str">
            <v>5399073 Vehicle Expenses-M4-Fleet System - Fuel</v>
          </cell>
          <cell r="C257">
            <v>0</v>
          </cell>
        </row>
        <row r="258">
          <cell r="B258" t="str">
            <v>5399074 Vehicle Purchases</v>
          </cell>
          <cell r="C258">
            <v>11408451.49</v>
          </cell>
        </row>
        <row r="259">
          <cell r="B259" t="str">
            <v>5399075 Vehicle Billing - Interco</v>
          </cell>
          <cell r="C259">
            <v>0</v>
          </cell>
        </row>
        <row r="260">
          <cell r="B260" t="str">
            <v>5399076 Vehicle Usage - 2200</v>
          </cell>
          <cell r="C260">
            <v>0</v>
          </cell>
        </row>
        <row r="261">
          <cell r="B261" t="str">
            <v>5399080 Construction Group Residual</v>
          </cell>
          <cell r="C261">
            <v>-0.03</v>
          </cell>
        </row>
        <row r="262">
          <cell r="B262" t="str">
            <v>5399100 Promotional Expenses</v>
          </cell>
          <cell r="C262">
            <v>13200</v>
          </cell>
        </row>
        <row r="263">
          <cell r="B263" t="str">
            <v>5399200 Penalties - Operating - Non-deductible</v>
          </cell>
          <cell r="C263">
            <v>1100</v>
          </cell>
        </row>
        <row r="264">
          <cell r="B264" t="str">
            <v>5399900 Miscellaneous Expense</v>
          </cell>
          <cell r="C264">
            <v>2606564.7200000002</v>
          </cell>
        </row>
        <row r="265">
          <cell r="B265" t="str">
            <v>5399910 Miscellaneous Expense - Acct Recon Write-offs</v>
          </cell>
          <cell r="C265">
            <v>-22.8</v>
          </cell>
        </row>
        <row r="266">
          <cell r="B266" t="str">
            <v>5399920 Miscellaneous Expense - Warranty Provision Exp</v>
          </cell>
          <cell r="C266">
            <v>679289.68</v>
          </cell>
        </row>
        <row r="267">
          <cell r="B267" t="str">
            <v>5399991 Miscellaneous Expense 2200</v>
          </cell>
          <cell r="C267">
            <v>0</v>
          </cell>
        </row>
        <row r="268">
          <cell r="B268" t="str">
            <v>5399997 Project Clearing Account - Entry</v>
          </cell>
          <cell r="C268">
            <v>-520341.55</v>
          </cell>
        </row>
        <row r="269">
          <cell r="B269" t="str">
            <v>5399998 Project Clearing Account - Settlement</v>
          </cell>
          <cell r="C269">
            <v>-2174520.31</v>
          </cell>
        </row>
        <row r="270">
          <cell r="B270" t="str">
            <v>5399999 Capitalized Other-PROJ SETTLMT USE ONLY</v>
          </cell>
          <cell r="C270">
            <v>-86238355.510000005</v>
          </cell>
        </row>
        <row r="271">
          <cell r="B271" t="str">
            <v>5998000 SVC Only-Assoc Co Oper Exp-Accounting Services</v>
          </cell>
          <cell r="C271">
            <v>0</v>
          </cell>
        </row>
        <row r="272">
          <cell r="B272" t="str">
            <v>5998010 SVC Only-Assoc Co Oper Exp-Accounts Payable</v>
          </cell>
          <cell r="C272">
            <v>0</v>
          </cell>
        </row>
        <row r="273">
          <cell r="B273" t="str">
            <v>5998020 SVC Only-Assoc Co Oper Exp-Payroll</v>
          </cell>
          <cell r="C273">
            <v>0</v>
          </cell>
        </row>
        <row r="274">
          <cell r="B274" t="str">
            <v>5998030 SVC Only-Assoc Co Oper Exp-Auditing</v>
          </cell>
          <cell r="C274">
            <v>0</v>
          </cell>
        </row>
        <row r="275">
          <cell r="B275" t="str">
            <v>5998040 SVC Only-Assoc Co Oper Exp-Facilities</v>
          </cell>
          <cell r="C275">
            <v>0</v>
          </cell>
        </row>
        <row r="276">
          <cell r="B276" t="str">
            <v>5998050 SVC Only-Assoc Co Oper Exp-Fleet Management</v>
          </cell>
          <cell r="C276">
            <v>0</v>
          </cell>
        </row>
        <row r="277">
          <cell r="B277" t="str">
            <v>5998060 SVC Only-Assoc Co Oper Exp-General Services</v>
          </cell>
          <cell r="C277">
            <v>0</v>
          </cell>
        </row>
        <row r="278">
          <cell r="B278" t="str">
            <v>5998070 SVC Only-Assoc Co Oper Exp-Security</v>
          </cell>
          <cell r="C278">
            <v>0</v>
          </cell>
        </row>
        <row r="279">
          <cell r="B279" t="str">
            <v>5998090 SVC Only-Assoc Co Oper Exp-Corporate Planning</v>
          </cell>
          <cell r="C279">
            <v>0</v>
          </cell>
        </row>
        <row r="280">
          <cell r="B280" t="str">
            <v>5998110 SVC Only-Assoc Co Oper Exp-Customer Service</v>
          </cell>
          <cell r="C280">
            <v>0</v>
          </cell>
        </row>
        <row r="281">
          <cell r="B281" t="str">
            <v>5998120 SVC Only-Assoc Co Oper Exp-Employee Ben/Pensions</v>
          </cell>
          <cell r="C281">
            <v>0</v>
          </cell>
        </row>
        <row r="282">
          <cell r="B282" t="str">
            <v>5998130 SVC Only-Assoc Co Oper Exp-Employee Relations-HR</v>
          </cell>
          <cell r="C282">
            <v>0</v>
          </cell>
        </row>
        <row r="283">
          <cell r="B283" t="str">
            <v>5998140 SVC Only-Assoc Co Oper Exp-Executive/Admin</v>
          </cell>
          <cell r="C283">
            <v>0</v>
          </cell>
        </row>
        <row r="284">
          <cell r="B284" t="str">
            <v>5998150 SVC Only-Assoc Co Oper Exp-Corp Communication</v>
          </cell>
          <cell r="C284">
            <v>0</v>
          </cell>
        </row>
        <row r="285">
          <cell r="B285" t="str">
            <v>5998160 SVC Only-Assoc Co Oper Exp-Ext. Affairs/Policy</v>
          </cell>
          <cell r="C285">
            <v>0</v>
          </cell>
        </row>
        <row r="286">
          <cell r="B286" t="str">
            <v>5998195 SVC Only-Assoc Co Oper Exp-Inform Technology</v>
          </cell>
          <cell r="C286">
            <v>0</v>
          </cell>
        </row>
        <row r="287">
          <cell r="B287" t="str">
            <v>5998210 SVC Only-Assoc Co Oper Exp-Legal</v>
          </cell>
          <cell r="C287">
            <v>0</v>
          </cell>
        </row>
        <row r="288">
          <cell r="B288" t="str">
            <v>5998220 SVC Only-Assoc Co Oper Exp-Matl Mgmt/Procurement</v>
          </cell>
          <cell r="C288">
            <v>0</v>
          </cell>
        </row>
        <row r="289">
          <cell r="B289" t="str">
            <v>5998230 SVC Only-Assoc Co Oper Exp-Risk Management</v>
          </cell>
          <cell r="C289">
            <v>0</v>
          </cell>
        </row>
        <row r="290">
          <cell r="B290" t="str">
            <v>5998240 SVC Only-Assoc Co Oper Exp-Tax</v>
          </cell>
          <cell r="C290">
            <v>0</v>
          </cell>
        </row>
        <row r="291">
          <cell r="B291" t="str">
            <v>5998250 SVC Only-Assoc Co Oper Exp-Treasury</v>
          </cell>
          <cell r="C291">
            <v>0</v>
          </cell>
        </row>
        <row r="292">
          <cell r="B292" t="str">
            <v>5998270 SVC Only-Assoc Co Oper Exp-Operations</v>
          </cell>
          <cell r="C292">
            <v>0</v>
          </cell>
        </row>
        <row r="293">
          <cell r="B293" t="str">
            <v>5998280 SVC Only-Assoc Co Oper Exp-Sales &amp; Marketing</v>
          </cell>
          <cell r="C293">
            <v>0</v>
          </cell>
        </row>
        <row r="294">
          <cell r="B294" t="str">
            <v>5998300 SVC Only-Assoc Co Oper Exp-Rates</v>
          </cell>
          <cell r="C294">
            <v>0</v>
          </cell>
        </row>
        <row r="295">
          <cell r="B295" t="str">
            <v>5998320 SVC Only-Assoc Co Oper Exp-Environmntl Compl Sup</v>
          </cell>
          <cell r="C295">
            <v>0</v>
          </cell>
        </row>
        <row r="296">
          <cell r="B296" t="str">
            <v>5998330 SVC Only-Assoc Co Oper Exp-Energy Marketing</v>
          </cell>
          <cell r="C296">
            <v>0</v>
          </cell>
        </row>
        <row r="297">
          <cell r="B297" t="str">
            <v>5998381 SVC Only-Assoc Co Oper Exp-O&amp;M Interest</v>
          </cell>
          <cell r="C297">
            <v>0</v>
          </cell>
        </row>
        <row r="298">
          <cell r="B298" t="str">
            <v>5998470 SVC Only-Assoc Co Oper Exp-Gas Supply</v>
          </cell>
          <cell r="C298">
            <v>0</v>
          </cell>
        </row>
        <row r="299">
          <cell r="B299" t="str">
            <v>5998899 SVC Only-Assoc Co Oper Exp-Miscellaneous</v>
          </cell>
          <cell r="C299">
            <v>0</v>
          </cell>
        </row>
        <row r="300">
          <cell r="B300" t="str">
            <v>5999020 Inter-Company Operating Expenses-2000-LDC Funding</v>
          </cell>
          <cell r="C300">
            <v>0</v>
          </cell>
        </row>
        <row r="301">
          <cell r="B301" t="str">
            <v>5999050 Inter-Company Operating Expenses-1000-Peoples</v>
          </cell>
          <cell r="C301">
            <v>0</v>
          </cell>
        </row>
        <row r="302">
          <cell r="B302" t="str">
            <v>5999053 Inter-Company Operating Expenses-1400-Homeworks</v>
          </cell>
          <cell r="C302">
            <v>0</v>
          </cell>
        </row>
        <row r="303">
          <cell r="B303" t="str">
            <v>5999055 Inter-Company Operating Expenses-3100-PTWP</v>
          </cell>
          <cell r="C303">
            <v>0</v>
          </cell>
        </row>
        <row r="304">
          <cell r="B304" t="str">
            <v>5999056 Inter-Company Operating Expenses-1600-Delta</v>
          </cell>
          <cell r="C304">
            <v>0</v>
          </cell>
        </row>
        <row r="305">
          <cell r="B305" t="str">
            <v>5999057 Inter-Company Operating Expenses-1700-Resources</v>
          </cell>
          <cell r="C305">
            <v>0</v>
          </cell>
        </row>
        <row r="306">
          <cell r="B306" t="str">
            <v>5999058 Inter-Company Operating Expenses-1800-Delgasco</v>
          </cell>
          <cell r="C306">
            <v>0</v>
          </cell>
        </row>
        <row r="307">
          <cell r="B307" t="str">
            <v>5999059 Inter-Company Operating Expenses-1900-ENPRO</v>
          </cell>
          <cell r="C307">
            <v>0</v>
          </cell>
        </row>
        <row r="308">
          <cell r="B308" t="str">
            <v>5999065 Inter-Company Operating Expenses-3200-Pipeline</v>
          </cell>
          <cell r="C308">
            <v>0</v>
          </cell>
        </row>
        <row r="309">
          <cell r="B309" t="str">
            <v>5999070 Inter-Company Operating Expenses-3000-LDCHII</v>
          </cell>
          <cell r="C309">
            <v>0</v>
          </cell>
        </row>
        <row r="310">
          <cell r="B310" t="str">
            <v>5999075 Inter-Company Operating Expenses-3300-PAGM</v>
          </cell>
          <cell r="C310">
            <v>0</v>
          </cell>
        </row>
        <row r="311">
          <cell r="B311" t="str">
            <v>5999080 Inter-Company Operating Expenses-1600-Delta</v>
          </cell>
          <cell r="C311">
            <v>0</v>
          </cell>
        </row>
        <row r="312">
          <cell r="B312" t="str">
            <v>5999150 Inter-Company Labor Support-1000-Peoples</v>
          </cell>
          <cell r="C312">
            <v>0</v>
          </cell>
        </row>
        <row r="313">
          <cell r="B313" t="str">
            <v>5999155 Inter-Company Labor Support-3100-PTWP</v>
          </cell>
          <cell r="C313">
            <v>0</v>
          </cell>
        </row>
        <row r="314">
          <cell r="B314" t="str">
            <v>5999250 Inter-Company Non-Labor Support-1000-Peoples</v>
          </cell>
          <cell r="C314">
            <v>0</v>
          </cell>
        </row>
        <row r="315">
          <cell r="B315" t="str">
            <v>5999255 Inter-Company Non-Labor Support-3100-PTWP</v>
          </cell>
          <cell r="C315">
            <v>0</v>
          </cell>
        </row>
        <row r="316">
          <cell r="B316" t="str">
            <v>5999997 Clearing Acct-Capitalized Non-SVC Interco Exp</v>
          </cell>
          <cell r="C316">
            <v>0</v>
          </cell>
        </row>
        <row r="317">
          <cell r="B317" t="str">
            <v>5999999 Clearing Acct-Capitalized SVC Interco Expenses</v>
          </cell>
          <cell r="C317">
            <v>0</v>
          </cell>
        </row>
        <row r="318">
          <cell r="B318" t="str">
            <v>6201010 Donations - 501(c)(3)</v>
          </cell>
          <cell r="C318">
            <v>4678887.6500000004</v>
          </cell>
        </row>
        <row r="319">
          <cell r="B319" t="str">
            <v>6201030 Donations - Comm 501</v>
          </cell>
          <cell r="C319">
            <v>0</v>
          </cell>
        </row>
        <row r="320">
          <cell r="B320" t="str">
            <v>6201040 Donations - Non 501(c)(3)</v>
          </cell>
          <cell r="C320">
            <v>330716.56</v>
          </cell>
        </row>
        <row r="321">
          <cell r="B321" t="str">
            <v>6201070 Donation Dollar Energy Fund</v>
          </cell>
          <cell r="C321">
            <v>611058</v>
          </cell>
        </row>
        <row r="322">
          <cell r="B322" t="str">
            <v>6202020 Civic/Politic Activities</v>
          </cell>
          <cell r="C322">
            <v>96718.2</v>
          </cell>
        </row>
        <row r="323">
          <cell r="B323" t="str">
            <v>6203020 Penalties - Other</v>
          </cell>
          <cell r="C323">
            <v>6609.37</v>
          </cell>
        </row>
        <row r="324">
          <cell r="B324" t="str">
            <v>6204000 Other Expense - Miscellaneous</v>
          </cell>
          <cell r="C324">
            <v>12399.46</v>
          </cell>
        </row>
        <row r="325">
          <cell r="B325" t="str">
            <v>6204010 Rent Expense - Non-Utility Operations</v>
          </cell>
          <cell r="C325">
            <v>2261253.6</v>
          </cell>
        </row>
        <row r="326">
          <cell r="B326" t="str">
            <v>6299020 Life Insurance Premiums</v>
          </cell>
          <cell r="C326">
            <v>19617.61</v>
          </cell>
        </row>
        <row r="327">
          <cell r="B327" t="str">
            <v>6299900 Other Expense - Miscellaneous</v>
          </cell>
          <cell r="C327">
            <v>4298291.5999999996</v>
          </cell>
        </row>
        <row r="328">
          <cell r="B328"/>
          <cell r="C328">
            <v>625763322.8299998</v>
          </cell>
        </row>
        <row r="329">
          <cell r="B329" t="str">
            <v>6101820 Interco Interest Income-2000-LDC Funding</v>
          </cell>
          <cell r="C329">
            <v>0</v>
          </cell>
        </row>
        <row r="330">
          <cell r="B330" t="str">
            <v>6101840 Interco Interest Income-2200-PNG Co</v>
          </cell>
          <cell r="C330">
            <v>0</v>
          </cell>
        </row>
        <row r="331">
          <cell r="B331" t="str">
            <v>6101850 Interco Interest Income-1000-Peoples</v>
          </cell>
          <cell r="C331">
            <v>0</v>
          </cell>
        </row>
        <row r="332">
          <cell r="B332" t="str">
            <v>6101851 Interco Interest Income-1200-Peoples Gas WV</v>
          </cell>
          <cell r="C332">
            <v>0</v>
          </cell>
        </row>
        <row r="333">
          <cell r="B333" t="str">
            <v>6101852 Interco Interest Income-1300-Peoples Gas KY</v>
          </cell>
          <cell r="C333">
            <v>0</v>
          </cell>
        </row>
        <row r="334">
          <cell r="B334" t="str">
            <v>6101853 Interco Interest Income-1400-Peoples Homeworks LLC</v>
          </cell>
          <cell r="C334">
            <v>0</v>
          </cell>
        </row>
        <row r="335">
          <cell r="B335" t="str">
            <v>6101855 Interco Interest Income-3100-TWP</v>
          </cell>
          <cell r="C335">
            <v>0</v>
          </cell>
        </row>
        <row r="336">
          <cell r="B336" t="str">
            <v>6101856 Interco Interest Income-1600-Delta</v>
          </cell>
          <cell r="C336">
            <v>0</v>
          </cell>
        </row>
        <row r="337">
          <cell r="B337" t="str">
            <v>6101857 Interco Interest Income-1700 - Resources</v>
          </cell>
          <cell r="C337">
            <v>0</v>
          </cell>
        </row>
        <row r="338">
          <cell r="B338" t="str">
            <v>6101858 Interco Interest Income-1800 - Delgasco</v>
          </cell>
          <cell r="C338">
            <v>0</v>
          </cell>
        </row>
        <row r="339">
          <cell r="B339" t="str">
            <v>6101859 Interco Interest Income-1900 - ENPRO</v>
          </cell>
          <cell r="C339">
            <v>0</v>
          </cell>
        </row>
        <row r="340">
          <cell r="B340" t="str">
            <v>6101900 Interest Income - Miscellaneous</v>
          </cell>
          <cell r="C340">
            <v>-111752.49</v>
          </cell>
        </row>
        <row r="341">
          <cell r="B341" t="str">
            <v>6101902 Interest Income - PGA</v>
          </cell>
          <cell r="C341">
            <v>-268781</v>
          </cell>
        </row>
        <row r="342">
          <cell r="B342" t="str">
            <v>6401500 Interest Expense - Capital Leases</v>
          </cell>
          <cell r="C342">
            <v>0</v>
          </cell>
        </row>
        <row r="343">
          <cell r="B343" t="str">
            <v>6401600 Swap Interest Expense</v>
          </cell>
          <cell r="C343">
            <v>-615616.85</v>
          </cell>
        </row>
        <row r="344">
          <cell r="B344" t="str">
            <v>6401609 Swap Interest Exp-Unrealized MTM</v>
          </cell>
          <cell r="C344">
            <v>769100.18</v>
          </cell>
        </row>
        <row r="345">
          <cell r="B345" t="str">
            <v>6402410 Amort Debt Disc &amp; Exp - Debentures</v>
          </cell>
          <cell r="C345">
            <v>2179371.9500000002</v>
          </cell>
        </row>
        <row r="346">
          <cell r="B346" t="str">
            <v>6406010 Interco Interest Expense-SRIFNA</v>
          </cell>
          <cell r="C346">
            <v>0</v>
          </cell>
        </row>
        <row r="347">
          <cell r="B347" t="str">
            <v>6406011 Interco Interest Expense-LDC  Parent</v>
          </cell>
          <cell r="C347">
            <v>0</v>
          </cell>
        </row>
        <row r="348">
          <cell r="B348" t="str">
            <v>6406070 Interco Interest Expense-3000-LDC Holdings II</v>
          </cell>
          <cell r="C348">
            <v>0</v>
          </cell>
        </row>
        <row r="349">
          <cell r="B349" t="str">
            <v>6406900 Interest Rev/Exp - Peoples Use Only</v>
          </cell>
          <cell r="C349">
            <v>0</v>
          </cell>
        </row>
        <row r="350">
          <cell r="B350" t="str">
            <v>6499020 Interest Expense - Short Term Debt</v>
          </cell>
          <cell r="C350">
            <v>0</v>
          </cell>
        </row>
        <row r="351">
          <cell r="B351" t="str">
            <v>6499030 Interest Expense - Financing Fees</v>
          </cell>
          <cell r="C351">
            <v>0</v>
          </cell>
        </row>
        <row r="352">
          <cell r="B352" t="str">
            <v>6499040 Interest Expense - Deposits</v>
          </cell>
          <cell r="C352">
            <v>143970.28</v>
          </cell>
        </row>
        <row r="353">
          <cell r="B353" t="str">
            <v>6499090 Interest Expense - Tax Deficiencies</v>
          </cell>
          <cell r="C353">
            <v>-2.68</v>
          </cell>
        </row>
        <row r="354">
          <cell r="B354" t="str">
            <v>6499900 Interest Expense - Miscellaneous</v>
          </cell>
          <cell r="C354">
            <v>1188319.72</v>
          </cell>
        </row>
        <row r="355">
          <cell r="B355"/>
          <cell r="C355">
            <v>3284609.1100000003</v>
          </cell>
        </row>
        <row r="356">
          <cell r="B356" t="str">
            <v>6299100 Other Expense - Non-Service Cost Benefits Reclass</v>
          </cell>
          <cell r="C356">
            <v>952023</v>
          </cell>
        </row>
        <row r="357">
          <cell r="B357"/>
          <cell r="C357">
            <v>952023</v>
          </cell>
        </row>
        <row r="358">
          <cell r="B358" t="str">
            <v>4115020 Warranty and Protection Program Revenues</v>
          </cell>
          <cell r="C358">
            <v>-4480429.3600000003</v>
          </cell>
        </row>
        <row r="359">
          <cell r="B359" t="str">
            <v>4305035 Revenues from M &amp; J and Contract Work</v>
          </cell>
          <cell r="C359">
            <v>-18471.64</v>
          </cell>
        </row>
        <row r="360">
          <cell r="B360" t="str">
            <v>4305050 Royalty Income</v>
          </cell>
          <cell r="C360">
            <v>-22228.03</v>
          </cell>
        </row>
        <row r="361">
          <cell r="B361" t="str">
            <v>4998000 Svc Co Only-Associated Company Operating Revenue</v>
          </cell>
          <cell r="C361">
            <v>0</v>
          </cell>
        </row>
        <row r="362">
          <cell r="B362" t="str">
            <v>4999051 Inter-Co Operating Revenue-1200-Peoples Gas WV</v>
          </cell>
          <cell r="C362">
            <v>0</v>
          </cell>
        </row>
        <row r="363">
          <cell r="B363" t="str">
            <v>4999052 Inter-Co Operating Revenue-1300-Peoples Gas KY</v>
          </cell>
          <cell r="C363">
            <v>0</v>
          </cell>
        </row>
        <row r="364">
          <cell r="B364" t="str">
            <v>4999055 Inter-Co Operating Revenue-3100-Peoples TWP</v>
          </cell>
          <cell r="C364">
            <v>0</v>
          </cell>
        </row>
        <row r="365">
          <cell r="B365" t="str">
            <v>6104040 Rental Income - Pole/Tower Attachments</v>
          </cell>
          <cell r="C365">
            <v>0</v>
          </cell>
        </row>
        <row r="366">
          <cell r="B366" t="str">
            <v>6104050 Rental Income - Non-Utility Operations</v>
          </cell>
          <cell r="C366">
            <v>-2161728.96</v>
          </cell>
        </row>
        <row r="367">
          <cell r="B367" t="str">
            <v>6199900 Other Income - Miscellaneous</v>
          </cell>
          <cell r="C367">
            <v>-786768.12</v>
          </cell>
        </row>
        <row r="368">
          <cell r="B368"/>
          <cell r="C368">
            <v>-7469626.1100000003</v>
          </cell>
        </row>
        <row r="369">
          <cell r="B369" t="str">
            <v>5701150 Franchise Taxes</v>
          </cell>
          <cell r="C369">
            <v>7892.43</v>
          </cell>
        </row>
        <row r="370">
          <cell r="B370" t="str">
            <v>5702100 Property Taxes</v>
          </cell>
          <cell r="C370">
            <v>4026861.24</v>
          </cell>
        </row>
        <row r="371">
          <cell r="B371" t="str">
            <v>5703100 Payroll Taxes</v>
          </cell>
          <cell r="C371">
            <v>10422963.960000001</v>
          </cell>
        </row>
        <row r="372">
          <cell r="B372" t="str">
            <v>5703101 Payroll Taxes - 2200</v>
          </cell>
          <cell r="C372">
            <v>0</v>
          </cell>
        </row>
        <row r="373">
          <cell r="B373" t="str">
            <v>5704100 Utility Taxes</v>
          </cell>
          <cell r="C373">
            <v>491628.35</v>
          </cell>
        </row>
        <row r="374">
          <cell r="B374" t="str">
            <v>5705100 Excise Taxes</v>
          </cell>
          <cell r="C374">
            <v>0</v>
          </cell>
        </row>
        <row r="375">
          <cell r="B375" t="str">
            <v>5706100 Sales and Use Tax</v>
          </cell>
          <cell r="C375">
            <v>1303282.75</v>
          </cell>
        </row>
        <row r="376">
          <cell r="B376" t="str">
            <v>5709100 Other Miscellaneous Taxes</v>
          </cell>
          <cell r="C376">
            <v>77328.75</v>
          </cell>
        </row>
        <row r="377">
          <cell r="B377" t="str">
            <v>5709999 Capitalized Other Taxes-PROJ SETTLMT USE ONLY</v>
          </cell>
          <cell r="C377">
            <v>0</v>
          </cell>
        </row>
        <row r="378">
          <cell r="B378"/>
          <cell r="C378">
            <v>16329957.48</v>
          </cell>
        </row>
        <row r="379">
          <cell r="B379" t="str">
            <v>4111010 Residential Gas Sales - Billed</v>
          </cell>
          <cell r="C379">
            <v>-578085584.71000004</v>
          </cell>
        </row>
        <row r="380">
          <cell r="B380" t="str">
            <v>4111020 Residential Gas Sales - Unbilled</v>
          </cell>
          <cell r="C380">
            <v>14047740.6</v>
          </cell>
        </row>
        <row r="381">
          <cell r="B381" t="str">
            <v>4112010 Commercial Gas Sales - Billed</v>
          </cell>
          <cell r="C381">
            <v>-109526844.45999999</v>
          </cell>
        </row>
        <row r="382">
          <cell r="B382" t="str">
            <v>4112020 Commercial Gas Sales - Unbilled</v>
          </cell>
          <cell r="C382">
            <v>2916908.77</v>
          </cell>
        </row>
        <row r="383">
          <cell r="B383" t="str">
            <v>4113010 Industrial Gas Sales - Billed</v>
          </cell>
          <cell r="C383">
            <v>-3019029.23</v>
          </cell>
        </row>
        <row r="384">
          <cell r="B384" t="str">
            <v>4113020 Industrial Gas Sales - Unbilled</v>
          </cell>
          <cell r="C384">
            <v>22223.65</v>
          </cell>
        </row>
        <row r="385">
          <cell r="B385" t="str">
            <v>4113110 Regulated Sales for Resale-Gas-Comm-NGV</v>
          </cell>
          <cell r="C385">
            <v>-17386.36</v>
          </cell>
        </row>
        <row r="386">
          <cell r="B386" t="str">
            <v>4113111 Regulated Sales for Resale-Gas-Comm-NGV-Unbilled</v>
          </cell>
          <cell r="C386">
            <v>0</v>
          </cell>
        </row>
        <row r="387">
          <cell r="B387" t="str">
            <v>4113115 Regulated Sales for Resale-Gas-Transportation</v>
          </cell>
          <cell r="C387">
            <v>-11380234.52</v>
          </cell>
        </row>
        <row r="388">
          <cell r="B388" t="str">
            <v>4113120 Regulated Sales for Resale-Gas-Affil-Dom Retail</v>
          </cell>
          <cell r="C388">
            <v>0</v>
          </cell>
        </row>
        <row r="389">
          <cell r="B389" t="str">
            <v>4113150 Regulated Sales for Resale-Gas-1000-Affil-Peoples</v>
          </cell>
          <cell r="C389">
            <v>0</v>
          </cell>
        </row>
        <row r="390">
          <cell r="B390" t="str">
            <v>4113155 Regulated Sales for Resale-Gas-3100-Affil-PGC</v>
          </cell>
          <cell r="C390">
            <v>0</v>
          </cell>
        </row>
        <row r="391">
          <cell r="B391" t="str">
            <v>4113175 Regulated Sales for Resale-Gas-3300-Affil-PAGM</v>
          </cell>
          <cell r="C391">
            <v>0</v>
          </cell>
        </row>
        <row r="392">
          <cell r="B392" t="str">
            <v>4113210 Migration Rider Revenues</v>
          </cell>
          <cell r="C392">
            <v>0</v>
          </cell>
        </row>
        <row r="393">
          <cell r="B393" t="str">
            <v>4113211 Over/Under Recovery Revenues</v>
          </cell>
          <cell r="C393">
            <v>-42228.32</v>
          </cell>
        </row>
        <row r="394">
          <cell r="B394" t="str">
            <v>4113212 Over/Under Recovery Revenues - Unbilled</v>
          </cell>
          <cell r="C394">
            <v>610902.55000000005</v>
          </cell>
        </row>
        <row r="395">
          <cell r="B395" t="str">
            <v>4113220 Broker Discount Revenues</v>
          </cell>
          <cell r="C395">
            <v>0</v>
          </cell>
        </row>
        <row r="396">
          <cell r="B396" t="str">
            <v>4115010 Forfeited Discounts - Gas</v>
          </cell>
          <cell r="C396">
            <v>-5642696.4199999999</v>
          </cell>
        </row>
        <row r="397">
          <cell r="B397" t="str">
            <v>4115040 Misc Gas Service Revenues</v>
          </cell>
          <cell r="C397">
            <v>-3492636.88</v>
          </cell>
        </row>
        <row r="398">
          <cell r="B398" t="str">
            <v>4115050 Other Miscellaneous Service Revenues</v>
          </cell>
          <cell r="C398">
            <v>-141810</v>
          </cell>
        </row>
        <row r="399">
          <cell r="B399" t="str">
            <v>4116213 Rev From Trans of Gas-Affil-3300-PAGM</v>
          </cell>
          <cell r="C399">
            <v>0</v>
          </cell>
        </row>
        <row r="400">
          <cell r="B400" t="str">
            <v>4116215 Rev From Trans of Gas-Affil-1000-Peoples</v>
          </cell>
          <cell r="C400">
            <v>0</v>
          </cell>
        </row>
        <row r="401">
          <cell r="B401" t="str">
            <v>4116230 Rev From Trans of Gas-Transm Facil-Nonaffil</v>
          </cell>
          <cell r="C401">
            <v>0</v>
          </cell>
        </row>
        <row r="402">
          <cell r="B402" t="str">
            <v>4116240 Rev From Trans of Gas-Distr Facil-Commercial</v>
          </cell>
          <cell r="C402">
            <v>-74793695.329999998</v>
          </cell>
        </row>
        <row r="403">
          <cell r="B403" t="str">
            <v>4116241 Rev From Trans of Gas-Distr Facil-Commercial-Unbil</v>
          </cell>
          <cell r="C403">
            <v>402563.23</v>
          </cell>
        </row>
        <row r="404">
          <cell r="B404" t="str">
            <v>4116250 Rev From Trans of Gas-Distr Facil-Commercial-NGPV</v>
          </cell>
          <cell r="C404">
            <v>-2161233.04</v>
          </cell>
        </row>
        <row r="405">
          <cell r="B405" t="str">
            <v>4116251 Rev From Trans of Gas-Distr Facil-Comm-NGPV-Unbill</v>
          </cell>
          <cell r="C405">
            <v>0</v>
          </cell>
        </row>
        <row r="406">
          <cell r="B406" t="str">
            <v>4116260 Rev From Trans of Gas-Distr Facil-Industrial</v>
          </cell>
          <cell r="C406">
            <v>-34783158.579999998</v>
          </cell>
        </row>
        <row r="407">
          <cell r="B407" t="str">
            <v>4116261 Rev From Trans of Gas-Distr Facil-Industrial-Unbil</v>
          </cell>
          <cell r="C407">
            <v>-1662.5</v>
          </cell>
        </row>
        <row r="408">
          <cell r="B408" t="str">
            <v>4116270 Rev From Trans of Gas-Distr Facil-Off System</v>
          </cell>
          <cell r="C408">
            <v>-1344034.51</v>
          </cell>
        </row>
        <row r="409">
          <cell r="B409" t="str">
            <v>4116277 Rev From Trans of Gas-Off System-Affil-1700</v>
          </cell>
          <cell r="C409">
            <v>0</v>
          </cell>
        </row>
        <row r="410">
          <cell r="B410" t="str">
            <v>4116278 Rev From Trans of Gas-Off System-Affil-1800</v>
          </cell>
          <cell r="C410">
            <v>0</v>
          </cell>
        </row>
        <row r="411">
          <cell r="B411" t="str">
            <v>4116280 Rev From Trans of Gas-Distr Facil-Residential</v>
          </cell>
          <cell r="C411">
            <v>-71014338.569999993</v>
          </cell>
        </row>
        <row r="412">
          <cell r="B412" t="str">
            <v>4116281 Rev From Trans of Gas-Distr Facil-Residential-Unbl</v>
          </cell>
          <cell r="C412">
            <v>1191612.58</v>
          </cell>
        </row>
        <row r="413">
          <cell r="B413" t="str">
            <v>4116290 Rev From Trans of Gas-Distr Facil-Affil-1000-Peopl</v>
          </cell>
          <cell r="C413">
            <v>0</v>
          </cell>
        </row>
        <row r="414">
          <cell r="B414" t="str">
            <v>4116297 Rev From Trans of Gas-Distr Facil-Affil-1700-DR</v>
          </cell>
          <cell r="C414">
            <v>0</v>
          </cell>
        </row>
        <row r="415">
          <cell r="B415" t="str">
            <v>4116314 Rev From Storing Gas-Affiliated-7106-Retail</v>
          </cell>
          <cell r="C415">
            <v>0</v>
          </cell>
        </row>
        <row r="416">
          <cell r="B416" t="str">
            <v>4116330 Rev From Storing Gas-Nonaffiliated</v>
          </cell>
          <cell r="C416">
            <v>0</v>
          </cell>
        </row>
        <row r="417">
          <cell r="B417" t="str">
            <v>4117010 Other Revenues - Sales of Products Extracted</v>
          </cell>
          <cell r="C417">
            <v>-1032626.03</v>
          </cell>
        </row>
        <row r="418">
          <cell r="B418" t="str">
            <v>4117560 Oil Sales</v>
          </cell>
          <cell r="C418">
            <v>-65632.66</v>
          </cell>
        </row>
        <row r="419">
          <cell r="B419" t="str">
            <v>4117810 Rent From Gas Property Affil-1100-Rgr Mtn Strg</v>
          </cell>
          <cell r="C419">
            <v>0</v>
          </cell>
        </row>
        <row r="420">
          <cell r="B420" t="str">
            <v>4117830 Rent From Gas Property-Nonaffiliated</v>
          </cell>
          <cell r="C420">
            <v>-321186.73</v>
          </cell>
        </row>
        <row r="421">
          <cell r="B421" t="str">
            <v>4118150 Oth Gas Rev-Miscellaneous</v>
          </cell>
          <cell r="C421">
            <v>-662.52</v>
          </cell>
        </row>
        <row r="422">
          <cell r="B422" t="str">
            <v>4118160 Oth Gas Rev-Miscellaneous-Direct Customer Cashouts</v>
          </cell>
          <cell r="C422">
            <v>-396709.89</v>
          </cell>
        </row>
        <row r="423">
          <cell r="B423" t="str">
            <v>4118175 Oth Gas Rev-Pooling &amp; Metering-3300-Affil-PAGM</v>
          </cell>
          <cell r="C423">
            <v>0</v>
          </cell>
        </row>
        <row r="424">
          <cell r="B424" t="str">
            <v>4118180 Oth Gas Rev-Pooling &amp; Metering-Nonaffil-Billed</v>
          </cell>
          <cell r="C424">
            <v>-2165823.42</v>
          </cell>
        </row>
        <row r="425">
          <cell r="B425" t="str">
            <v>4118230 Oth Gas Rev-Royalties-Nonaffiliated-Gas</v>
          </cell>
          <cell r="C425">
            <v>0</v>
          </cell>
        </row>
        <row r="426">
          <cell r="B426" t="str">
            <v>4118250 Oth Gas Rev-Royalties-Nonaffiliated-Miscellaneous</v>
          </cell>
          <cell r="C426">
            <v>-1799.55</v>
          </cell>
        </row>
        <row r="427">
          <cell r="B427" t="str">
            <v>4118320 Oth Gas Rev-Production &amp; Gathering-Nonaffiliated</v>
          </cell>
          <cell r="C427">
            <v>-6894102.7999999998</v>
          </cell>
        </row>
        <row r="428">
          <cell r="B428" t="str">
            <v>4118350 Oth Gas Rev-Transp Gathering-Nonaffiliated</v>
          </cell>
          <cell r="C428">
            <v>-7628712.6399999997</v>
          </cell>
        </row>
        <row r="429">
          <cell r="B429" t="str">
            <v>4118360 Oth Gas Rev-Agency Program</v>
          </cell>
          <cell r="C429">
            <v>-3203197.4</v>
          </cell>
        </row>
        <row r="430">
          <cell r="B430" t="str">
            <v>4118361 Oth Gas Rev-Agency Program - Unbilled</v>
          </cell>
          <cell r="C430">
            <v>-78461.45</v>
          </cell>
        </row>
        <row r="431">
          <cell r="B431" t="str">
            <v>4118500 Provision for Rate Refunds</v>
          </cell>
          <cell r="C431">
            <v>18767774.469999999</v>
          </cell>
        </row>
        <row r="432">
          <cell r="B432" t="str">
            <v>4220010 Off-System Sales-1307f Revenue Sharing</v>
          </cell>
          <cell r="C432">
            <v>0</v>
          </cell>
        </row>
        <row r="433">
          <cell r="B433" t="str">
            <v>4220011 Off-System Sales-1307f Non-Revenue Sharing</v>
          </cell>
          <cell r="C433">
            <v>-26844401.34</v>
          </cell>
        </row>
        <row r="434">
          <cell r="B434" t="str">
            <v>4220020 Off-System Sales - Unregulated</v>
          </cell>
          <cell r="C434">
            <v>0</v>
          </cell>
        </row>
        <row r="435">
          <cell r="B435" t="str">
            <v>4220055 Non-Regulated Gas Sales-Affil-3100-PGC</v>
          </cell>
          <cell r="C435">
            <v>0</v>
          </cell>
        </row>
        <row r="436">
          <cell r="B436" t="str">
            <v>4220057 Non-Regulated Gas Sales-Affil-1700-Delta Resources</v>
          </cell>
          <cell r="C436">
            <v>0</v>
          </cell>
        </row>
        <row r="437">
          <cell r="B437" t="str">
            <v>4220058 Non-Regulated Gas Sales-Affil-1800-Delgasco</v>
          </cell>
          <cell r="C437">
            <v>0</v>
          </cell>
        </row>
        <row r="438">
          <cell r="B438" t="str">
            <v>4222010 Non-Regulated Commercial Gas Sales - Billed</v>
          </cell>
          <cell r="C438">
            <v>-3261116.83</v>
          </cell>
        </row>
        <row r="439">
          <cell r="B439" t="str">
            <v>4223010 Non-Regulated Industrial Gas Sales - Billed</v>
          </cell>
          <cell r="C439">
            <v>0</v>
          </cell>
        </row>
        <row r="440">
          <cell r="B440" t="str">
            <v>4224010 Non-Regulated Gas Sales-On system</v>
          </cell>
          <cell r="C440">
            <v>0</v>
          </cell>
        </row>
        <row r="441">
          <cell r="B441" t="str">
            <v>4309190 Other Miscellaneous Revenues</v>
          </cell>
          <cell r="C441">
            <v>-69151.009999999995</v>
          </cell>
        </row>
        <row r="442">
          <cell r="B442"/>
          <cell r="C442">
            <v>-909450431.8499999</v>
          </cell>
        </row>
        <row r="443">
          <cell r="B443"/>
          <cell r="C443">
            <v>-102875208.56999983</v>
          </cell>
        </row>
        <row r="444">
          <cell r="C444"/>
        </row>
        <row r="445">
          <cell r="C445"/>
        </row>
        <row r="446">
          <cell r="C446"/>
        </row>
        <row r="447">
          <cell r="C447"/>
        </row>
        <row r="448">
          <cell r="C448"/>
        </row>
        <row r="449">
          <cell r="C449"/>
        </row>
        <row r="450">
          <cell r="C450"/>
        </row>
        <row r="451">
          <cell r="C451"/>
        </row>
        <row r="452">
          <cell r="C452"/>
        </row>
        <row r="453">
          <cell r="C453"/>
        </row>
        <row r="454">
          <cell r="C454"/>
        </row>
        <row r="455">
          <cell r="C455"/>
        </row>
        <row r="456">
          <cell r="C456"/>
        </row>
        <row r="457">
          <cell r="C457"/>
        </row>
        <row r="458">
          <cell r="C458"/>
        </row>
        <row r="459">
          <cell r="C459"/>
        </row>
        <row r="460">
          <cell r="C460"/>
        </row>
        <row r="461">
          <cell r="C461"/>
        </row>
        <row r="462">
          <cell r="C462"/>
        </row>
        <row r="463">
          <cell r="C463"/>
        </row>
        <row r="464">
          <cell r="C464"/>
        </row>
        <row r="465">
          <cell r="C465"/>
        </row>
        <row r="466">
          <cell r="C466"/>
        </row>
        <row r="467">
          <cell r="C467"/>
        </row>
        <row r="468">
          <cell r="C468"/>
        </row>
        <row r="469">
          <cell r="C469"/>
        </row>
        <row r="470">
          <cell r="C470"/>
        </row>
        <row r="471">
          <cell r="C471"/>
        </row>
        <row r="472">
          <cell r="C472"/>
        </row>
        <row r="473">
          <cell r="C473"/>
        </row>
        <row r="474">
          <cell r="C474"/>
        </row>
        <row r="475">
          <cell r="C475"/>
        </row>
        <row r="476">
          <cell r="C476"/>
        </row>
        <row r="477">
          <cell r="C477"/>
        </row>
        <row r="478">
          <cell r="C478"/>
        </row>
        <row r="479">
          <cell r="C479"/>
        </row>
        <row r="480">
          <cell r="C480"/>
        </row>
        <row r="481">
          <cell r="C481"/>
        </row>
        <row r="482">
          <cell r="C482"/>
        </row>
        <row r="483">
          <cell r="C483"/>
        </row>
        <row r="484">
          <cell r="C484"/>
        </row>
        <row r="485">
          <cell r="C485"/>
        </row>
        <row r="486">
          <cell r="C486"/>
        </row>
        <row r="487">
          <cell r="C487"/>
        </row>
        <row r="488">
          <cell r="C488"/>
        </row>
        <row r="489">
          <cell r="C489"/>
        </row>
        <row r="490">
          <cell r="C490"/>
        </row>
        <row r="491">
          <cell r="C491"/>
        </row>
        <row r="492">
          <cell r="C492"/>
        </row>
        <row r="493">
          <cell r="C493"/>
        </row>
        <row r="494">
          <cell r="C494"/>
        </row>
        <row r="495">
          <cell r="C495"/>
        </row>
        <row r="496">
          <cell r="C496"/>
        </row>
        <row r="497">
          <cell r="C497"/>
        </row>
        <row r="498">
          <cell r="C498"/>
        </row>
        <row r="499">
          <cell r="C499"/>
        </row>
        <row r="500">
          <cell r="C500"/>
        </row>
        <row r="501">
          <cell r="C501"/>
        </row>
        <row r="502">
          <cell r="C502"/>
        </row>
        <row r="503">
          <cell r="C503"/>
        </row>
        <row r="504">
          <cell r="C504"/>
        </row>
        <row r="505">
          <cell r="C505"/>
        </row>
        <row r="506">
          <cell r="C506"/>
        </row>
        <row r="507">
          <cell r="C507"/>
        </row>
        <row r="508">
          <cell r="C508"/>
        </row>
        <row r="509">
          <cell r="C509"/>
        </row>
        <row r="510">
          <cell r="C510"/>
        </row>
        <row r="511">
          <cell r="C511"/>
        </row>
        <row r="512">
          <cell r="C512"/>
        </row>
        <row r="513">
          <cell r="C513"/>
        </row>
        <row r="514">
          <cell r="C514"/>
        </row>
        <row r="515">
          <cell r="C515"/>
        </row>
        <row r="516">
          <cell r="C516"/>
        </row>
        <row r="517">
          <cell r="C517"/>
        </row>
        <row r="518">
          <cell r="C518"/>
        </row>
        <row r="519">
          <cell r="C519"/>
        </row>
        <row r="520">
          <cell r="C520"/>
        </row>
        <row r="521">
          <cell r="C521"/>
        </row>
        <row r="522">
          <cell r="C522"/>
        </row>
        <row r="523">
          <cell r="C523"/>
        </row>
        <row r="524">
          <cell r="C524"/>
        </row>
        <row r="525">
          <cell r="C525"/>
        </row>
        <row r="526">
          <cell r="C526"/>
        </row>
        <row r="527">
          <cell r="C527"/>
        </row>
        <row r="528">
          <cell r="C528"/>
        </row>
        <row r="529">
          <cell r="C529"/>
        </row>
        <row r="530">
          <cell r="C530"/>
        </row>
        <row r="531">
          <cell r="C531"/>
        </row>
        <row r="532">
          <cell r="C532"/>
        </row>
        <row r="533">
          <cell r="C533"/>
        </row>
        <row r="534">
          <cell r="C534"/>
        </row>
        <row r="535">
          <cell r="C535"/>
        </row>
        <row r="536">
          <cell r="C536"/>
        </row>
        <row r="537">
          <cell r="C537"/>
        </row>
        <row r="538">
          <cell r="C538"/>
        </row>
        <row r="539">
          <cell r="C539"/>
        </row>
        <row r="540">
          <cell r="C540"/>
        </row>
        <row r="541">
          <cell r="C541"/>
        </row>
        <row r="542">
          <cell r="C542"/>
        </row>
        <row r="543">
          <cell r="C543"/>
        </row>
        <row r="544">
          <cell r="C544"/>
        </row>
        <row r="545">
          <cell r="C545"/>
        </row>
        <row r="546">
          <cell r="C546"/>
        </row>
        <row r="547">
          <cell r="C547"/>
        </row>
        <row r="548">
          <cell r="C548"/>
        </row>
        <row r="549">
          <cell r="C549"/>
        </row>
        <row r="550">
          <cell r="C550"/>
        </row>
        <row r="551">
          <cell r="C551"/>
        </row>
        <row r="552">
          <cell r="C552"/>
        </row>
        <row r="553">
          <cell r="C553"/>
        </row>
        <row r="554">
          <cell r="C554"/>
        </row>
        <row r="555">
          <cell r="C555"/>
        </row>
        <row r="556">
          <cell r="C556"/>
        </row>
        <row r="557">
          <cell r="C557"/>
        </row>
        <row r="558">
          <cell r="C558"/>
        </row>
        <row r="559">
          <cell r="C559"/>
        </row>
        <row r="560">
          <cell r="C560"/>
        </row>
        <row r="561">
          <cell r="C561"/>
        </row>
        <row r="562">
          <cell r="C562"/>
        </row>
        <row r="563">
          <cell r="C563"/>
        </row>
        <row r="564">
          <cell r="C564"/>
        </row>
        <row r="565">
          <cell r="C565"/>
        </row>
        <row r="566">
          <cell r="C566"/>
        </row>
        <row r="567">
          <cell r="C567"/>
        </row>
        <row r="568">
          <cell r="C568"/>
        </row>
        <row r="569">
          <cell r="C569"/>
        </row>
        <row r="570">
          <cell r="C570"/>
        </row>
        <row r="571">
          <cell r="C571"/>
        </row>
        <row r="572">
          <cell r="C572"/>
        </row>
        <row r="573">
          <cell r="C573"/>
        </row>
        <row r="574">
          <cell r="C574"/>
        </row>
        <row r="575">
          <cell r="C575"/>
        </row>
        <row r="576">
          <cell r="C576"/>
        </row>
        <row r="577">
          <cell r="C577"/>
        </row>
        <row r="578">
          <cell r="C578"/>
        </row>
        <row r="579">
          <cell r="C579"/>
        </row>
        <row r="580">
          <cell r="C580"/>
        </row>
        <row r="581">
          <cell r="C581"/>
        </row>
        <row r="582">
          <cell r="C582"/>
        </row>
        <row r="583">
          <cell r="C583"/>
        </row>
        <row r="584">
          <cell r="C584"/>
        </row>
        <row r="585">
          <cell r="C585"/>
        </row>
        <row r="586">
          <cell r="C586"/>
        </row>
        <row r="587">
          <cell r="C587"/>
        </row>
        <row r="588">
          <cell r="C588"/>
        </row>
        <row r="589">
          <cell r="C589"/>
        </row>
        <row r="590">
          <cell r="C590"/>
        </row>
        <row r="591">
          <cell r="C591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M"/>
      <sheetName val="Sch D-2.1 Output"/>
      <sheetName val="Input"/>
      <sheetName val="A"/>
      <sheetName val="B"/>
      <sheetName val="C"/>
      <sheetName val="D pg 1"/>
      <sheetName val="D pg 2"/>
      <sheetName val="Sch M"/>
      <sheetName val="Sch M 2.1"/>
      <sheetName val="Sch M 2.2"/>
      <sheetName val="Sch M 2.3"/>
      <sheetName val="Rate Design MPB-1"/>
      <sheetName val="Late Payment MPB-2"/>
      <sheetName val="MPB-3"/>
      <sheetName val="MPB-4"/>
      <sheetName val="Macros"/>
    </sheetNames>
    <sheetDataSet>
      <sheetData sheetId="0"/>
      <sheetData sheetId="1"/>
      <sheetData sheetId="2">
        <row r="8">
          <cell r="B8" t="str">
            <v>Witness:  M. J. Bell</v>
          </cell>
        </row>
        <row r="10">
          <cell r="C10">
            <v>2.8155000000000001</v>
          </cell>
        </row>
        <row r="11">
          <cell r="C11">
            <v>2.2090999999999998</v>
          </cell>
        </row>
        <row r="14">
          <cell r="C14" t="str">
            <v>March 1, 2016</v>
          </cell>
        </row>
      </sheetData>
      <sheetData sheetId="3"/>
      <sheetData sheetId="4">
        <row r="1">
          <cell r="A1" t="str">
            <v>Columbia Gas of Kentucky, Inc.</v>
          </cell>
        </row>
        <row r="3">
          <cell r="A3" t="str">
            <v>For the 12 Months Ended December 31, 2017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A"/>
      <sheetName val="A- Financial Summary"/>
      <sheetName val="Index B"/>
      <sheetName val="B-1 p.1 Summary (Base)"/>
      <sheetName val="B-1 p.2 Summary (Forecast)"/>
      <sheetName val="B-2 p.1 Grouping (Base)"/>
      <sheetName val="B-2 p.2 Grouping (Forecast)"/>
      <sheetName val="B-2.1 Base Period GPA"/>
      <sheetName val="B-2.1 Forecast Period GPA"/>
      <sheetName val="WPB-2.1 Base Period"/>
      <sheetName val="WPB-2.1 13 mo avg"/>
      <sheetName val="Plant input detail "/>
      <sheetName val="Intangible Amort."/>
      <sheetName val="WPB2.2 Plant detail-w slippage"/>
      <sheetName val="WPB2.2a Intan Amort. w slippage"/>
      <sheetName val="B-2.2 Proposed Adj (Base)"/>
      <sheetName val="B-2.2 Proposed Adj (Forecast)"/>
      <sheetName val="B-2.3 Base Adds, Ret, Transfers"/>
      <sheetName val="B-2.3 Forecast Adds, Ret, Trans"/>
      <sheetName val="B-2.4 PP&amp;E Acquired (base)"/>
      <sheetName val="B-2.4 PP&amp;E Acquired (forecast)"/>
      <sheetName val="B-2.5 Leased Property (base)"/>
      <sheetName val="B-2.5 Leased Prop (forecast)"/>
      <sheetName val="B-2.6 Property Held (base)"/>
      <sheetName val="B-2.6 Property Held (forecast)"/>
      <sheetName val="B-2.7 PP&amp;E Excluded (base)"/>
      <sheetName val="B-2.7 PP&amp;E Excluded (forecast)"/>
      <sheetName val="B-3 Accum Dep&amp; Amort (Base)"/>
      <sheetName val="B-3 Accum Dep&amp;A (Forecast)"/>
      <sheetName val="WPB-3.1 AD&amp;A (Base)"/>
      <sheetName val="WPB-3.1 AD&amp;A (Forecast)"/>
      <sheetName val="B-3.1 Adj.  AD&amp;A (base)"/>
      <sheetName val="B-3.1 Adj.  AD&amp;A (Forecast)"/>
      <sheetName val="B-4 CWIP (In Service)"/>
      <sheetName val="B-5 Working Capital (Base)"/>
      <sheetName val="B-5 Working Capital (Forecast)"/>
      <sheetName val="B-5.1 Working Cap. (Base)"/>
      <sheetName val="B-5.1 Working Cap. (Forecast)"/>
      <sheetName val="WPB-5.1 M&amp;S and Prepayments"/>
      <sheetName val="WPB 5.3 Storage"/>
      <sheetName val="B-5.2 CWC (Base)"/>
      <sheetName val="B-5.2 CWC (Forecast)"/>
      <sheetName val="B-6 Def. Cr. &amp; ADIT (Base)"/>
      <sheetName val="B-6 Def. Cr. &amp; ADIT (Forecast)"/>
      <sheetName val="ADIT Calc-Do not print"/>
      <sheetName val="DNF - WPB-6 Acct. (forecast)"/>
      <sheetName val="WPB-6 Acct. 282 (forecast)"/>
      <sheetName val="WPB-6 Acct. 190 (forecast)"/>
      <sheetName val="WPB-6 Acct. 282 Adj (forecast)"/>
      <sheetName val="B-7 Juris Factor"/>
      <sheetName val="Operating Income Sum Index C"/>
      <sheetName val="Operating Income Summary C-1"/>
      <sheetName val="Adj Operating Income Sum C-2"/>
      <sheetName val="Oper Rev&amp;Exp by Accts C2.1A"/>
      <sheetName val="Oper Rev&amp;Exp by Accts C2.1B"/>
      <sheetName val="Total Co Accts Activ C2.2A"/>
      <sheetName val="Total Co Accts Activ C2.2B"/>
      <sheetName val="Adjusted Forecast Period"/>
      <sheetName val="Input O&amp;M FERC 8-16"/>
      <sheetName val="Input O&amp;M FERC 12-17"/>
      <sheetName val="Base TY Budget"/>
      <sheetName val="Forecast TY Budget &amp; D-2.4 Adj"/>
      <sheetName val="O&amp;M by CE Desc Variance"/>
      <sheetName val="Operating Income Sum Index D"/>
      <sheetName val="D-1"/>
      <sheetName val="D-2.1"/>
      <sheetName val="D-2.2"/>
      <sheetName val="D-2.3"/>
      <sheetName val="D-2.4"/>
      <sheetName val="Sch E Index"/>
      <sheetName val="E-1.1 Fed &amp; State Income Taxes"/>
      <sheetName val="Sch F Index"/>
      <sheetName val="F-1 Corp Due &amp; Memberships"/>
      <sheetName val="F-2 Charitable Contributions"/>
      <sheetName val="F-3 Country Club Dues"/>
      <sheetName val="F-4 Emp Recog &amp; Activities"/>
      <sheetName val="Party, Outing, Gift DO NOT USE"/>
      <sheetName val="Adv OLD FORMAT DO NOT USE"/>
      <sheetName val="F-5 Cust. Serv.&amp;Sales Expense"/>
      <sheetName val="F-6  Advertising"/>
      <sheetName val="Prof Serv OLD FORMAT DO NOT USE"/>
      <sheetName val="F-7 Professional Services Exp"/>
      <sheetName val="F-8 Rate Case Expense"/>
      <sheetName val="F-9 Civic,Political Activities"/>
      <sheetName val="Expense Reports"/>
      <sheetName val="Sch G Index"/>
      <sheetName val="G-1 Payroll Cost"/>
      <sheetName val="G-2 Payroll Analysis"/>
      <sheetName val="G-3 Executive Comp "/>
      <sheetName val="WPG-2"/>
      <sheetName val="Gross Conversion Factor Index H"/>
      <sheetName val="Gross Conversion Factor H-1"/>
      <sheetName val="INDEX - I"/>
      <sheetName val="I-1 Comp Income Statement"/>
      <sheetName val="I-2 Revenue Stats"/>
      <sheetName val="I-3 Sales Stats"/>
      <sheetName val="Cost of Capital Index J"/>
      <sheetName val="J-1 Cost of Capital Summary"/>
      <sheetName val="J-1 Base Period Cost of Capital"/>
      <sheetName val="J-1.1, J-1.2 13 MO AVG WACC"/>
      <sheetName val="J-2"/>
      <sheetName val="J-3"/>
      <sheetName val="J-4"/>
      <sheetName val="SCH K INDEX"/>
      <sheetName val="K - Comparative Financial Data"/>
      <sheetName val="SCH L - Tariff"/>
      <sheetName val="Sch. L"/>
      <sheetName val="SCH M"/>
    </sheetNames>
    <sheetDataSet>
      <sheetData sheetId="0">
        <row r="10">
          <cell r="A10" t="str">
            <v>COLUMBIA GAS OF KENTUCKY, INC.</v>
          </cell>
        </row>
        <row r="16">
          <cell r="C16" t="str">
            <v>FOR THE TWELVE MONTHS ENDED AUGUST 31, 2016</v>
          </cell>
        </row>
        <row r="18">
          <cell r="C18" t="str">
            <v>FOR THE TWELVE MONTHS ENDED DECEMBER 31, 2017</v>
          </cell>
        </row>
      </sheetData>
      <sheetData sheetId="1"/>
      <sheetData sheetId="2"/>
      <sheetData sheetId="3">
        <row r="2">
          <cell r="A2" t="str">
            <v>CASE NO. 2016 - 00162</v>
          </cell>
        </row>
        <row r="4">
          <cell r="A4" t="str">
            <v>AS OF AUGUST 31, 2016</v>
          </cell>
        </row>
        <row r="8">
          <cell r="J8" t="str">
            <v>WITNESS:  S. M. KATKO</v>
          </cell>
        </row>
      </sheetData>
      <sheetData sheetId="4">
        <row r="4">
          <cell r="A4" t="str">
            <v>AS OF DECEMBER 31, 2017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9">
          <cell r="M9" t="str">
            <v>WITNESS:  J. T. CROOM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Income Sum Index C"/>
      <sheetName val="Operating Income Sum Index D"/>
      <sheetName val="Operating Income Summary C-1"/>
      <sheetName val="Adj Operating Income Sum C-2"/>
      <sheetName val="Oper Rev&amp;Exp by Accts C2.1A"/>
      <sheetName val="Oper Rev&amp;Exp by Accts C2.1B"/>
      <sheetName val="Total Co Accts Activ C2.2A"/>
      <sheetName val="Total Co Accts Activ C2.2B"/>
      <sheetName val="Input O&amp;M FERC 7-13"/>
      <sheetName val="Input O&amp;M FERC 11-14"/>
      <sheetName val="DO NOT USE - Accts Activ C2.2A"/>
      <sheetName val="DO NOT USE - Accts Activ C2.2B"/>
      <sheetName val="D-1"/>
      <sheetName val="D-2.1"/>
      <sheetName val="D-2.2"/>
      <sheetName val="D-2.3"/>
      <sheetName val="D-2.4"/>
      <sheetName val="Input O&amp;M CE Adjustments"/>
    </sheetNames>
    <sheetDataSet>
      <sheetData sheetId="0" refreshError="1"/>
      <sheetData sheetId="1" refreshError="1"/>
      <sheetData sheetId="2" refreshError="1">
        <row r="1">
          <cell r="A1" t="str">
            <v>COLUMBIA GAS OF KENTUCKY, INC.</v>
          </cell>
        </row>
        <row r="4">
          <cell r="A4" t="str">
            <v>FOR THE BASE PERIOD 12 MONTHS ENDED JULY 31, 2013 AND THE FORECAST PERIOD 12 MONTHS ENDED NOVEMBER 30, 2014</v>
          </cell>
        </row>
        <row r="9">
          <cell r="M9" t="str">
            <v>WITNESS:  S. M. KATKO</v>
          </cell>
        </row>
      </sheetData>
      <sheetData sheetId="3" refreshError="1"/>
      <sheetData sheetId="4" refreshError="1">
        <row r="4">
          <cell r="A4" t="str">
            <v>FOR THE TWELVE MONTHS ENDED JULY 31, 2013</v>
          </cell>
        </row>
      </sheetData>
      <sheetData sheetId="5" refreshError="1">
        <row r="4">
          <cell r="A4" t="str">
            <v>FOR THE TWELVE MONTHS ENDED NOVEMBER 30, 2014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A (Input) Inv MO Service Charge"/>
      <sheetName val="B (Input) MO Volumes"/>
      <sheetName val="C (Input) MO ARC - RRC Charges"/>
      <sheetName val="D (Output)- Volume Analysis"/>
      <sheetName val="E (Calc) -MO ARC-RRC Charge"/>
      <sheetName val="F (Valid) - MO Service Charge"/>
      <sheetName val="G (Valid) - MO ARC-RRC Charge"/>
      <sheetName val="H (Ref) - Mnthly Svc Fees"/>
      <sheetName val="I (Ref) - Mnthly Baseline Units"/>
      <sheetName val="I(a) (Ref) Mnth Baseline %"/>
      <sheetName val="J (Ref) - ARC RRC Rates"/>
      <sheetName val="K Graph (Input)"/>
      <sheetName val="L Graph (Data)"/>
      <sheetName val="M Graph (Baseline)"/>
      <sheetName val="N Graph (RU)"/>
      <sheetName val="O Graph (Charges)"/>
      <sheetName val="SLA Menu"/>
      <sheetName val="K (Input) SLA Achieved"/>
      <sheetName val="L (Output) Service Credit"/>
      <sheetName val="M (Output) Srvice Credt True Up"/>
      <sheetName val="N (Valid) Service Credit Sum"/>
      <sheetName val="O (Ref) At Risk"/>
      <sheetName val="P (Ref) Pool Allocation"/>
      <sheetName val="(Ref) Invoice Detail 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S List"/>
      <sheetName val="Assumptions"/>
      <sheetName val="Analysi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of Sources"/>
      <sheetName val="Input"/>
      <sheetName val="Cover"/>
      <sheetName val="Table of Contents"/>
      <sheetName val="Sheet 1- Summary"/>
      <sheetName val="Pg. 2 - Composite"/>
      <sheetName val="Pg. 3 - Daily Demand"/>
      <sheetName val="Pg. 4 - Ann. Demand"/>
      <sheetName val="Pg. 5 - Commodity"/>
      <sheetName val="Pg. 6 - Comm. Rates &amp; Vol."/>
      <sheetName val="Pg. 7 - TCO&amp;CGT Rates"/>
      <sheetName val="Pg. 8 - Transco Rates"/>
      <sheetName val="Pg. 9 - Sales"/>
      <sheetName val="Pg. 10 - Banking"/>
      <sheetName val="Pg. 11 - Misc."/>
      <sheetName val="Pg. 12 PDS"/>
      <sheetName val="Pg. 13 - Balancing Charge"/>
      <sheetName val="Pg. 14 - Variable Storage"/>
      <sheetName val="Pg. 15 - Total Gas Cost"/>
      <sheetName val="Pg 16- Comm. Actual"/>
      <sheetName val="Pg. 17 - Dem Actual"/>
      <sheetName val="Pg. 18 - Alloc"/>
      <sheetName val="Pg. 19 - EBS"/>
      <sheetName val="Pg. 20 - SIS"/>
      <sheetName val="Tabs"/>
    </sheetNames>
    <sheetDataSet>
      <sheetData sheetId="0"/>
      <sheetData sheetId="1">
        <row r="11">
          <cell r="B11">
            <v>1.0379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 Working Budget"/>
      <sheetName val="Scratch Paper"/>
    </sheetNames>
    <sheetDataSet>
      <sheetData sheetId="0" refreshError="1"/>
      <sheetData sheetId="1" refreshError="1">
        <row r="35">
          <cell r="A35" t="str">
            <v>24/0300</v>
          </cell>
          <cell r="C35" t="str">
            <v>Candlewick</v>
          </cell>
        </row>
        <row r="36">
          <cell r="A36" t="str">
            <v>24/0780</v>
          </cell>
          <cell r="C36" t="str">
            <v>Candlewick Sewer</v>
          </cell>
        </row>
        <row r="37">
          <cell r="A37" t="str">
            <v>24/0900</v>
          </cell>
          <cell r="C37" t="str">
            <v>Corporate</v>
          </cell>
        </row>
        <row r="38">
          <cell r="A38" t="str">
            <v>24/0430</v>
          </cell>
          <cell r="C38" t="str">
            <v>Hawthorn Sewer</v>
          </cell>
        </row>
        <row r="39">
          <cell r="A39" t="str">
            <v>24/0730</v>
          </cell>
          <cell r="C39" t="str">
            <v>Hawthorn Water</v>
          </cell>
        </row>
        <row r="40">
          <cell r="A40" t="str">
            <v>24/0450</v>
          </cell>
          <cell r="C40" t="str">
            <v>Ivanhoe</v>
          </cell>
        </row>
        <row r="41">
          <cell r="A41" t="str">
            <v>24/0790</v>
          </cell>
          <cell r="C41" t="str">
            <v>Ivanhoe Sewer</v>
          </cell>
        </row>
        <row r="42">
          <cell r="A42" t="str">
            <v>24/0100</v>
          </cell>
          <cell r="C42" t="str">
            <v>Kankakee</v>
          </cell>
        </row>
        <row r="43">
          <cell r="A43" t="str">
            <v>24/0350</v>
          </cell>
          <cell r="C43" t="str">
            <v>Oak Run</v>
          </cell>
        </row>
        <row r="44">
          <cell r="A44" t="str">
            <v>24/0440</v>
          </cell>
          <cell r="C44" t="str">
            <v>Ravenna Water Div.</v>
          </cell>
        </row>
        <row r="45">
          <cell r="A45" t="str">
            <v>24/0200</v>
          </cell>
          <cell r="C45" t="str">
            <v>University Park</v>
          </cell>
        </row>
        <row r="46">
          <cell r="A46" t="str">
            <v>24/0750</v>
          </cell>
          <cell r="C46" t="str">
            <v>University Park Sewer</v>
          </cell>
        </row>
        <row r="47">
          <cell r="A47" t="str">
            <v>24/0400</v>
          </cell>
          <cell r="C47" t="str">
            <v>Vermilion-Danville</v>
          </cell>
        </row>
        <row r="48">
          <cell r="A48" t="str">
            <v>24/0110</v>
          </cell>
          <cell r="C48" t="str">
            <v>Village of Manteno</v>
          </cell>
        </row>
        <row r="49">
          <cell r="A49" t="str">
            <v>24/0150</v>
          </cell>
          <cell r="C49" t="str">
            <v>Willowbrook</v>
          </cell>
        </row>
        <row r="50">
          <cell r="A50" t="str">
            <v>24/0710</v>
          </cell>
          <cell r="C50" t="str">
            <v>Willowbrook Sewer</v>
          </cell>
        </row>
        <row r="51">
          <cell r="A51" t="str">
            <v>24/0250</v>
          </cell>
          <cell r="C51" t="str">
            <v>Woodhaven</v>
          </cell>
        </row>
        <row r="52">
          <cell r="A52" t="str">
            <v>24/0770</v>
          </cell>
          <cell r="C52" t="str">
            <v>Woodhaven Sewer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Sheet"/>
      <sheetName val="Income Stmt A v B"/>
      <sheetName val="Income Stmt"/>
      <sheetName val="2020 Act v Bud"/>
      <sheetName val="2020 Act v PY"/>
      <sheetName val="Supplemental---&gt;"/>
      <sheetName val="2020 Act v Bud Var By Co"/>
      <sheetName val="2020 Act v PY Var By Co"/>
      <sheetName val="Other Income"/>
      <sheetName val="O&amp;M Inputs---&gt;"/>
      <sheetName val="O&amp;M Input Month &amp; YTD"/>
      <sheetName val="O&amp;M Input QTR"/>
      <sheetName val="Variance Inputs---&gt;"/>
      <sheetName val="Monthly A vs B Variance Input"/>
      <sheetName val="QTR A vs B Variance Input"/>
      <sheetName val="YTD A vs B Variance Input"/>
      <sheetName val="Cur Mon vs Prior Mon Var Input"/>
      <sheetName val="Cur QTR vs Prior QTR"/>
      <sheetName val="Cur YTD vs Prior YTD"/>
      <sheetName val="Revenue Input CM"/>
      <sheetName val="Revenue Input QTD"/>
      <sheetName val="Revenue Input YTD"/>
      <sheetName val="Delta By Company"/>
    </sheetNames>
    <sheetDataSet>
      <sheetData sheetId="0">
        <row r="3">
          <cell r="B3" t="str">
            <v>April</v>
          </cell>
        </row>
      </sheetData>
      <sheetData sheetId="1">
        <row r="25">
          <cell r="B25">
            <v>19351043.354672473</v>
          </cell>
        </row>
      </sheetData>
      <sheetData sheetId="2"/>
      <sheetData sheetId="3"/>
      <sheetData sheetId="4">
        <row r="17">
          <cell r="E17">
            <v>45191169.69608248</v>
          </cell>
        </row>
      </sheetData>
      <sheetData sheetId="5"/>
      <sheetData sheetId="6"/>
      <sheetData sheetId="7"/>
      <sheetData sheetId="8">
        <row r="7">
          <cell r="B7">
            <v>181648.70000000019</v>
          </cell>
        </row>
      </sheetData>
      <sheetData sheetId="9"/>
      <sheetData sheetId="10">
        <row r="3">
          <cell r="B3" t="str">
            <v>Detail Group</v>
          </cell>
          <cell r="C3" t="str">
            <v>CM
Actual
(04/2020)</v>
          </cell>
          <cell r="D3" t="str">
            <v>CM
Plan
(04/2020)</v>
          </cell>
          <cell r="E3" t="str">
            <v>Variance
(04/2020)</v>
          </cell>
          <cell r="F3" t="str">
            <v>CM YTD
Actual
(01 - 04) 
(2020)</v>
          </cell>
          <cell r="G3" t="str">
            <v>CM YTD
Plan
(01 - 04) 
(2020)</v>
          </cell>
          <cell r="H3" t="str">
            <v>Variance
(01 - 04) 
(2020)</v>
          </cell>
          <cell r="I3" t="str">
            <v>CM CY
Actual
(04/2020)</v>
          </cell>
          <cell r="J3" t="str">
            <v>CM PY
Actual
(04/2019)</v>
          </cell>
          <cell r="K3" t="str">
            <v>Variance
(04)
(2019vs2020)</v>
          </cell>
          <cell r="L3" t="str">
            <v>CM CYTD
Actual
(01 - 04) 
(2020)</v>
          </cell>
          <cell r="M3" t="str">
            <v>CM PYTD
Actual
(01 - 04) 
(2019)</v>
          </cell>
          <cell r="N3" t="str">
            <v>Variance
(01-04) 
(2019vs2020)</v>
          </cell>
        </row>
        <row r="4">
          <cell r="B4" t="str">
            <v>Labor Regular</v>
          </cell>
          <cell r="C4">
            <v>7601657.7599999998</v>
          </cell>
          <cell r="D4">
            <v>8044534</v>
          </cell>
          <cell r="E4">
            <v>442876.24000000022</v>
          </cell>
          <cell r="F4">
            <v>29998483.460000001</v>
          </cell>
          <cell r="G4">
            <v>31596790</v>
          </cell>
          <cell r="H4">
            <v>1598306.5399999991</v>
          </cell>
          <cell r="I4">
            <v>7601657.7599999998</v>
          </cell>
          <cell r="J4">
            <v>7283676.1500000004</v>
          </cell>
          <cell r="K4">
            <v>-317981.6099999994</v>
          </cell>
          <cell r="L4">
            <v>29998483.460000001</v>
          </cell>
          <cell r="M4">
            <v>29282465.899999999</v>
          </cell>
          <cell r="N4">
            <v>-716017.56000000238</v>
          </cell>
        </row>
        <row r="5">
          <cell r="B5" t="str">
            <v>Labor Overtime</v>
          </cell>
          <cell r="C5">
            <v>382522.52</v>
          </cell>
          <cell r="D5">
            <v>686259</v>
          </cell>
          <cell r="E5">
            <v>303736.48</v>
          </cell>
          <cell r="F5">
            <v>2463812.0499999998</v>
          </cell>
          <cell r="G5">
            <v>3324124</v>
          </cell>
          <cell r="H5">
            <v>860311.95000000019</v>
          </cell>
          <cell r="I5">
            <v>382522.52</v>
          </cell>
          <cell r="J5">
            <v>467894.49</v>
          </cell>
          <cell r="K5">
            <v>85371.969999999972</v>
          </cell>
          <cell r="L5">
            <v>2463812.0499999998</v>
          </cell>
          <cell r="M5">
            <v>3403313.01</v>
          </cell>
          <cell r="N5">
            <v>939500.96</v>
          </cell>
        </row>
        <row r="6">
          <cell r="B6" t="str">
            <v>Labor Bonus</v>
          </cell>
          <cell r="C6">
            <v>861972.51</v>
          </cell>
          <cell r="D6">
            <v>880436</v>
          </cell>
          <cell r="E6">
            <v>18463.489999999991</v>
          </cell>
          <cell r="F6">
            <v>4534730.54</v>
          </cell>
          <cell r="G6">
            <v>4020964</v>
          </cell>
          <cell r="H6">
            <v>-513766.54000000004</v>
          </cell>
          <cell r="I6">
            <v>861972.51</v>
          </cell>
          <cell r="J6">
            <v>922928.75</v>
          </cell>
          <cell r="K6">
            <v>60956.239999999991</v>
          </cell>
          <cell r="L6">
            <v>4534730.54</v>
          </cell>
          <cell r="M6">
            <v>3464547.83</v>
          </cell>
          <cell r="N6">
            <v>-1070182.71</v>
          </cell>
        </row>
        <row r="7">
          <cell r="B7" t="str">
            <v>Labor Other</v>
          </cell>
          <cell r="D7">
            <v>0</v>
          </cell>
          <cell r="E7">
            <v>0</v>
          </cell>
          <cell r="G7">
            <v>0</v>
          </cell>
          <cell r="H7">
            <v>0</v>
          </cell>
          <cell r="K7">
            <v>0</v>
          </cell>
          <cell r="N7">
            <v>0</v>
          </cell>
        </row>
        <row r="8">
          <cell r="B8" t="str">
            <v>Labor Allocations</v>
          </cell>
          <cell r="C8">
            <v>-470130.16</v>
          </cell>
          <cell r="D8">
            <v>-500280</v>
          </cell>
          <cell r="E8">
            <v>-30149.840000000026</v>
          </cell>
          <cell r="F8">
            <v>-2482668.2999999998</v>
          </cell>
          <cell r="G8">
            <v>-1685740</v>
          </cell>
          <cell r="H8">
            <v>796928.29999999981</v>
          </cell>
          <cell r="I8">
            <v>-470130.16</v>
          </cell>
          <cell r="J8">
            <v>-822161.91</v>
          </cell>
          <cell r="K8">
            <v>-352031.75000000006</v>
          </cell>
          <cell r="L8">
            <v>-2482668.2999999998</v>
          </cell>
          <cell r="M8">
            <v>-2818402.1</v>
          </cell>
          <cell r="N8">
            <v>-335733.80000000028</v>
          </cell>
        </row>
        <row r="9">
          <cell r="B9" t="str">
            <v>Health Plan</v>
          </cell>
          <cell r="C9">
            <v>1068345.23</v>
          </cell>
          <cell r="D9">
            <v>1131488</v>
          </cell>
          <cell r="E9">
            <v>63142.770000000019</v>
          </cell>
          <cell r="F9">
            <v>4314698.1500000004</v>
          </cell>
          <cell r="G9">
            <v>4538259</v>
          </cell>
          <cell r="H9">
            <v>223560.84999999963</v>
          </cell>
          <cell r="I9">
            <v>1068345.23</v>
          </cell>
          <cell r="J9">
            <v>1020045.96</v>
          </cell>
          <cell r="K9">
            <v>-48299.270000000019</v>
          </cell>
          <cell r="L9">
            <v>4314698.1500000004</v>
          </cell>
          <cell r="M9">
            <v>4327366.09</v>
          </cell>
          <cell r="N9">
            <v>12667.939999999478</v>
          </cell>
        </row>
        <row r="10">
          <cell r="B10" t="str">
            <v>Dental Plans</v>
          </cell>
          <cell r="C10">
            <v>64435.42</v>
          </cell>
          <cell r="D10">
            <v>68895</v>
          </cell>
          <cell r="E10">
            <v>4459.5800000000017</v>
          </cell>
          <cell r="F10">
            <v>265342.03999999998</v>
          </cell>
          <cell r="G10">
            <v>275580</v>
          </cell>
          <cell r="H10">
            <v>10237.960000000021</v>
          </cell>
          <cell r="I10">
            <v>64435.42</v>
          </cell>
          <cell r="J10">
            <v>67940.12</v>
          </cell>
          <cell r="K10">
            <v>3504.6999999999971</v>
          </cell>
          <cell r="L10">
            <v>265342.03999999998</v>
          </cell>
          <cell r="M10">
            <v>259234.36</v>
          </cell>
          <cell r="N10">
            <v>-6107.679999999993</v>
          </cell>
        </row>
        <row r="11">
          <cell r="B11" t="str">
            <v>Group Life Insurance</v>
          </cell>
          <cell r="C11">
            <v>30018.9</v>
          </cell>
          <cell r="D11">
            <v>95680</v>
          </cell>
          <cell r="E11">
            <v>65661.100000000006</v>
          </cell>
          <cell r="F11">
            <v>129361.57</v>
          </cell>
          <cell r="G11">
            <v>379275</v>
          </cell>
          <cell r="H11">
            <v>249913.43</v>
          </cell>
          <cell r="I11">
            <v>30018.9</v>
          </cell>
          <cell r="J11">
            <v>26486.87</v>
          </cell>
          <cell r="K11">
            <v>-3532.0300000000025</v>
          </cell>
          <cell r="L11">
            <v>129361.57</v>
          </cell>
          <cell r="M11">
            <v>81106.84</v>
          </cell>
          <cell r="N11">
            <v>-48254.73000000001</v>
          </cell>
        </row>
        <row r="12">
          <cell r="B12" t="str">
            <v>LTD Insurance</v>
          </cell>
          <cell r="C12">
            <v>52949.78</v>
          </cell>
          <cell r="D12">
            <v>0</v>
          </cell>
          <cell r="E12">
            <v>-52949.78</v>
          </cell>
          <cell r="F12">
            <v>197747.68</v>
          </cell>
          <cell r="G12">
            <v>0</v>
          </cell>
          <cell r="H12">
            <v>-197747.68</v>
          </cell>
          <cell r="I12">
            <v>52949.78</v>
          </cell>
          <cell r="J12">
            <v>47035.78</v>
          </cell>
          <cell r="K12">
            <v>-5914</v>
          </cell>
          <cell r="L12">
            <v>197747.68</v>
          </cell>
          <cell r="M12">
            <v>187340.89</v>
          </cell>
          <cell r="N12">
            <v>-10406.789999999979</v>
          </cell>
        </row>
        <row r="13">
          <cell r="B13" t="str">
            <v>Post Retirement/OPEB</v>
          </cell>
          <cell r="C13">
            <v>375290.9</v>
          </cell>
          <cell r="D13">
            <v>177834</v>
          </cell>
          <cell r="E13">
            <v>-197456.90000000002</v>
          </cell>
          <cell r="F13">
            <v>1462208.24</v>
          </cell>
          <cell r="G13">
            <v>711336</v>
          </cell>
          <cell r="H13">
            <v>-750872.24</v>
          </cell>
          <cell r="I13">
            <v>375290.9</v>
          </cell>
          <cell r="J13">
            <v>16197</v>
          </cell>
          <cell r="K13">
            <v>-359093.9</v>
          </cell>
          <cell r="L13">
            <v>1462208.24</v>
          </cell>
          <cell r="M13">
            <v>64838</v>
          </cell>
          <cell r="N13">
            <v>-1397370.24</v>
          </cell>
        </row>
        <row r="14">
          <cell r="B14" t="str">
            <v>Pension</v>
          </cell>
          <cell r="C14">
            <v>-108352</v>
          </cell>
          <cell r="D14">
            <v>158217</v>
          </cell>
          <cell r="E14">
            <v>266569</v>
          </cell>
          <cell r="F14">
            <v>-265768</v>
          </cell>
          <cell r="G14">
            <v>632968</v>
          </cell>
          <cell r="H14">
            <v>898736</v>
          </cell>
          <cell r="I14">
            <v>-108352</v>
          </cell>
          <cell r="J14">
            <v>106436</v>
          </cell>
          <cell r="K14">
            <v>214788</v>
          </cell>
          <cell r="L14">
            <v>-265768</v>
          </cell>
          <cell r="M14">
            <v>425721</v>
          </cell>
          <cell r="N14">
            <v>691489</v>
          </cell>
        </row>
        <row r="15">
          <cell r="B15" t="str">
            <v>Contrib Thrift Plan</v>
          </cell>
          <cell r="C15">
            <v>768196.72</v>
          </cell>
          <cell r="D15">
            <v>817546</v>
          </cell>
          <cell r="E15">
            <v>49349.280000000028</v>
          </cell>
          <cell r="F15">
            <v>2964915.29</v>
          </cell>
          <cell r="G15">
            <v>3212847</v>
          </cell>
          <cell r="H15">
            <v>247931.70999999996</v>
          </cell>
          <cell r="I15">
            <v>768196.72</v>
          </cell>
          <cell r="J15">
            <v>716104.24</v>
          </cell>
          <cell r="K15">
            <v>-52092.479999999981</v>
          </cell>
          <cell r="L15">
            <v>2964915.29</v>
          </cell>
          <cell r="M15">
            <v>2818964.35</v>
          </cell>
          <cell r="N15">
            <v>-145950.93999999994</v>
          </cell>
        </row>
        <row r="16">
          <cell r="B16" t="str">
            <v>Miscellaneous Benefits</v>
          </cell>
          <cell r="C16">
            <v>64724.51</v>
          </cell>
          <cell r="D16">
            <v>84392</v>
          </cell>
          <cell r="E16">
            <v>19667.489999999998</v>
          </cell>
          <cell r="F16">
            <v>283662.21000000002</v>
          </cell>
          <cell r="G16">
            <v>389246</v>
          </cell>
          <cell r="H16">
            <v>105583.78999999998</v>
          </cell>
          <cell r="I16">
            <v>64724.51</v>
          </cell>
          <cell r="J16">
            <v>90579.11</v>
          </cell>
          <cell r="K16">
            <v>25854.6</v>
          </cell>
          <cell r="L16">
            <v>283662.21000000002</v>
          </cell>
          <cell r="M16">
            <v>328567.99</v>
          </cell>
          <cell r="N16">
            <v>44905.77999999997</v>
          </cell>
        </row>
        <row r="17">
          <cell r="B17" t="str">
            <v>Outside Services-Other</v>
          </cell>
          <cell r="C17">
            <v>1703561.7000000002</v>
          </cell>
          <cell r="D17">
            <v>3612545.83</v>
          </cell>
          <cell r="E17">
            <v>1908984.13</v>
          </cell>
          <cell r="F17">
            <v>6069527.8499999996</v>
          </cell>
          <cell r="G17">
            <v>12526034.32</v>
          </cell>
          <cell r="H17">
            <v>6456506.4700000007</v>
          </cell>
          <cell r="I17">
            <v>1703561.7000000002</v>
          </cell>
          <cell r="J17">
            <v>1943617.5399999998</v>
          </cell>
          <cell r="K17">
            <v>240055.83999999962</v>
          </cell>
          <cell r="L17">
            <v>6069527.8499999996</v>
          </cell>
          <cell r="M17">
            <v>5967683.8900000006</v>
          </cell>
          <cell r="N17">
            <v>-101843.95999999903</v>
          </cell>
        </row>
        <row r="18">
          <cell r="B18" t="str">
            <v>Outside Services-Comp Services</v>
          </cell>
          <cell r="C18">
            <v>1046437.51</v>
          </cell>
          <cell r="D18">
            <v>1138090</v>
          </cell>
          <cell r="E18">
            <v>91652.489999999991</v>
          </cell>
          <cell r="F18">
            <v>4447671.45</v>
          </cell>
          <cell r="G18">
            <v>4604305</v>
          </cell>
          <cell r="H18">
            <v>156633.54999999981</v>
          </cell>
          <cell r="I18">
            <v>1046437.51</v>
          </cell>
          <cell r="J18">
            <v>1153438.5900000001</v>
          </cell>
          <cell r="K18">
            <v>107001.08000000007</v>
          </cell>
          <cell r="L18">
            <v>4447671.45</v>
          </cell>
          <cell r="M18">
            <v>4206326.54</v>
          </cell>
          <cell r="N18">
            <v>-241344.91000000015</v>
          </cell>
        </row>
        <row r="19">
          <cell r="B19" t="str">
            <v>Outside Services-Bldg&amp;Ground</v>
          </cell>
          <cell r="C19">
            <v>134572.91</v>
          </cell>
          <cell r="D19">
            <v>131850</v>
          </cell>
          <cell r="E19">
            <v>-2722.9100000000035</v>
          </cell>
          <cell r="F19">
            <v>471559.58</v>
          </cell>
          <cell r="G19">
            <v>524970</v>
          </cell>
          <cell r="H19">
            <v>53410.419999999984</v>
          </cell>
          <cell r="I19">
            <v>134572.91</v>
          </cell>
          <cell r="J19">
            <v>94367.43</v>
          </cell>
          <cell r="K19">
            <v>-40205.48000000001</v>
          </cell>
          <cell r="L19">
            <v>471559.58</v>
          </cell>
          <cell r="M19">
            <v>398491.99</v>
          </cell>
          <cell r="N19">
            <v>-73067.590000000026</v>
          </cell>
        </row>
        <row r="20">
          <cell r="B20" t="str">
            <v>Outside Services-Accounting</v>
          </cell>
          <cell r="C20">
            <v>3706.61</v>
          </cell>
          <cell r="D20">
            <v>99366</v>
          </cell>
          <cell r="E20">
            <v>95659.39</v>
          </cell>
          <cell r="F20">
            <v>637505.72</v>
          </cell>
          <cell r="G20">
            <v>413364</v>
          </cell>
          <cell r="H20">
            <v>-224141.71999999997</v>
          </cell>
          <cell r="I20">
            <v>3706.61</v>
          </cell>
          <cell r="J20">
            <v>17754.21</v>
          </cell>
          <cell r="K20">
            <v>14047.599999999999</v>
          </cell>
          <cell r="L20">
            <v>637505.72</v>
          </cell>
          <cell r="M20">
            <v>419041.97</v>
          </cell>
          <cell r="N20">
            <v>-218463.75</v>
          </cell>
        </row>
        <row r="21">
          <cell r="B21" t="str">
            <v>Outside Services-Legal</v>
          </cell>
          <cell r="C21">
            <v>130134.03</v>
          </cell>
          <cell r="D21">
            <v>97813</v>
          </cell>
          <cell r="E21">
            <v>-32321.03</v>
          </cell>
          <cell r="F21">
            <v>410777.76</v>
          </cell>
          <cell r="G21">
            <v>523754</v>
          </cell>
          <cell r="H21">
            <v>112976.23999999999</v>
          </cell>
          <cell r="I21">
            <v>130134.03</v>
          </cell>
          <cell r="J21">
            <v>52666.07</v>
          </cell>
          <cell r="K21">
            <v>-77467.959999999992</v>
          </cell>
          <cell r="L21">
            <v>410777.76</v>
          </cell>
          <cell r="M21">
            <v>219377.04</v>
          </cell>
          <cell r="N21">
            <v>-191400.72</v>
          </cell>
        </row>
        <row r="22">
          <cell r="B22" t="str">
            <v>Outside Services-Temp Svcs</v>
          </cell>
          <cell r="C22">
            <v>87326.69</v>
          </cell>
          <cell r="D22">
            <v>48450</v>
          </cell>
          <cell r="E22">
            <v>-38876.69</v>
          </cell>
          <cell r="F22">
            <v>481141.84</v>
          </cell>
          <cell r="G22">
            <v>222610</v>
          </cell>
          <cell r="H22">
            <v>-258531.84000000003</v>
          </cell>
          <cell r="I22">
            <v>87326.69</v>
          </cell>
          <cell r="J22">
            <v>122666.51</v>
          </cell>
          <cell r="K22">
            <v>35339.819999999992</v>
          </cell>
          <cell r="L22">
            <v>481141.84</v>
          </cell>
          <cell r="M22">
            <v>347762.86</v>
          </cell>
          <cell r="N22">
            <v>-133378.98000000004</v>
          </cell>
        </row>
        <row r="23">
          <cell r="B23" t="str">
            <v>Outside Services-Collections</v>
          </cell>
          <cell r="C23">
            <v>30098.28</v>
          </cell>
          <cell r="D23">
            <v>76600</v>
          </cell>
          <cell r="E23">
            <v>46501.72</v>
          </cell>
          <cell r="F23">
            <v>195688.23</v>
          </cell>
          <cell r="G23">
            <v>321600</v>
          </cell>
          <cell r="H23">
            <v>125911.76999999999</v>
          </cell>
          <cell r="I23">
            <v>30098.28</v>
          </cell>
          <cell r="J23">
            <v>24572.28</v>
          </cell>
          <cell r="K23">
            <v>-5526</v>
          </cell>
          <cell r="L23">
            <v>195688.23</v>
          </cell>
          <cell r="M23">
            <v>118256.39</v>
          </cell>
          <cell r="N23">
            <v>-77431.840000000011</v>
          </cell>
        </row>
        <row r="24">
          <cell r="B24" t="str">
            <v>Outside Services-Lab Testing</v>
          </cell>
          <cell r="C24">
            <v>4223.8999999999996</v>
          </cell>
          <cell r="D24">
            <v>9250</v>
          </cell>
          <cell r="E24">
            <v>5026.1000000000004</v>
          </cell>
          <cell r="F24">
            <v>56128.24</v>
          </cell>
          <cell r="G24">
            <v>37100</v>
          </cell>
          <cell r="H24">
            <v>-19028.239999999998</v>
          </cell>
          <cell r="I24">
            <v>4223.8999999999996</v>
          </cell>
          <cell r="J24">
            <v>19387.48</v>
          </cell>
          <cell r="K24">
            <v>15163.58</v>
          </cell>
          <cell r="L24">
            <v>56128.24</v>
          </cell>
          <cell r="M24">
            <v>52263.45</v>
          </cell>
          <cell r="N24">
            <v>-3864.7900000000009</v>
          </cell>
        </row>
        <row r="25">
          <cell r="B25" t="str">
            <v>Outside Services-Engineering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Supplies</v>
          </cell>
          <cell r="C26">
            <v>812637.1</v>
          </cell>
          <cell r="D26">
            <v>627870</v>
          </cell>
          <cell r="E26">
            <v>-184767.09999999998</v>
          </cell>
          <cell r="F26">
            <v>2454191.6800000002</v>
          </cell>
          <cell r="G26">
            <v>2390900</v>
          </cell>
          <cell r="H26">
            <v>-63291.680000000168</v>
          </cell>
          <cell r="I26">
            <v>812637.1</v>
          </cell>
          <cell r="J26">
            <v>637389.01</v>
          </cell>
          <cell r="K26">
            <v>-175248.08999999997</v>
          </cell>
          <cell r="L26">
            <v>2454191.6800000002</v>
          </cell>
          <cell r="M26">
            <v>2584875.25</v>
          </cell>
          <cell r="N26">
            <v>130683.56999999983</v>
          </cell>
        </row>
        <row r="27">
          <cell r="B27" t="str">
            <v>Office Supplies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Equip Leases</v>
          </cell>
          <cell r="C28">
            <v>30203.759999999998</v>
          </cell>
          <cell r="D28">
            <v>42980</v>
          </cell>
          <cell r="E28">
            <v>12776.240000000002</v>
          </cell>
          <cell r="F28">
            <v>100238.84</v>
          </cell>
          <cell r="G28">
            <v>163340</v>
          </cell>
          <cell r="H28">
            <v>63101.16</v>
          </cell>
          <cell r="I28">
            <v>30203.759999999998</v>
          </cell>
          <cell r="J28">
            <v>42758.6</v>
          </cell>
          <cell r="K28">
            <v>12554.84</v>
          </cell>
          <cell r="L28">
            <v>100238.84</v>
          </cell>
          <cell r="M28">
            <v>171940.18</v>
          </cell>
          <cell r="N28">
            <v>71701.34</v>
          </cell>
        </row>
        <row r="29">
          <cell r="B29" t="str">
            <v>Bldg Leases</v>
          </cell>
          <cell r="C29">
            <v>268236.39</v>
          </cell>
          <cell r="D29">
            <v>362421</v>
          </cell>
          <cell r="E29">
            <v>94184.609999999986</v>
          </cell>
          <cell r="F29">
            <v>1279914.33</v>
          </cell>
          <cell r="G29">
            <v>1613779</v>
          </cell>
          <cell r="H29">
            <v>333864.66999999993</v>
          </cell>
          <cell r="I29">
            <v>268236.39</v>
          </cell>
          <cell r="J29">
            <v>277359.39</v>
          </cell>
          <cell r="K29">
            <v>9123</v>
          </cell>
          <cell r="L29">
            <v>1279914.33</v>
          </cell>
          <cell r="M29">
            <v>1392349.64</v>
          </cell>
          <cell r="N29">
            <v>112435.30999999982</v>
          </cell>
        </row>
        <row r="30">
          <cell r="B30" t="str">
            <v>Insurance</v>
          </cell>
          <cell r="C30">
            <v>579396.30000000005</v>
          </cell>
          <cell r="D30">
            <v>567703</v>
          </cell>
          <cell r="E30">
            <v>-11693.300000000047</v>
          </cell>
          <cell r="F30">
            <v>2359126.14</v>
          </cell>
          <cell r="G30">
            <v>2263576</v>
          </cell>
          <cell r="H30">
            <v>-95550.14000000013</v>
          </cell>
          <cell r="I30">
            <v>579396.30000000005</v>
          </cell>
          <cell r="J30">
            <v>575456.51</v>
          </cell>
          <cell r="K30">
            <v>-3939.7900000000373</v>
          </cell>
          <cell r="L30">
            <v>2359126.14</v>
          </cell>
          <cell r="M30">
            <v>2142558.08</v>
          </cell>
          <cell r="N30">
            <v>-216568.06000000006</v>
          </cell>
        </row>
        <row r="31">
          <cell r="B31" t="str">
            <v>Claims</v>
          </cell>
          <cell r="C31">
            <v>-131109.85999999999</v>
          </cell>
          <cell r="D31">
            <v>63810</v>
          </cell>
          <cell r="E31">
            <v>194919.86</v>
          </cell>
          <cell r="F31">
            <v>73581.210000000006</v>
          </cell>
          <cell r="G31">
            <v>406120</v>
          </cell>
          <cell r="H31">
            <v>332538.78999999998</v>
          </cell>
          <cell r="I31">
            <v>-131109.85999999999</v>
          </cell>
          <cell r="J31">
            <v>186133.5</v>
          </cell>
          <cell r="K31">
            <v>317243.36</v>
          </cell>
          <cell r="L31">
            <v>73581.210000000006</v>
          </cell>
          <cell r="M31">
            <v>-352248.31</v>
          </cell>
          <cell r="N31">
            <v>-425829.52</v>
          </cell>
        </row>
        <row r="32">
          <cell r="B32" t="str">
            <v>Bad Debt Expense</v>
          </cell>
          <cell r="C32">
            <v>2141704.8000000003</v>
          </cell>
          <cell r="D32">
            <v>1253700</v>
          </cell>
          <cell r="E32">
            <v>-888004.80000000028</v>
          </cell>
          <cell r="F32">
            <v>7540735.790000001</v>
          </cell>
          <cell r="G32">
            <v>8350700</v>
          </cell>
          <cell r="H32">
            <v>809964.20999999903</v>
          </cell>
          <cell r="I32">
            <v>2141704.8000000003</v>
          </cell>
          <cell r="J32">
            <v>924237.85000000056</v>
          </cell>
          <cell r="K32">
            <v>-1217466.9499999997</v>
          </cell>
          <cell r="L32">
            <v>7540735.790000001</v>
          </cell>
          <cell r="M32">
            <v>7793046.553415034</v>
          </cell>
          <cell r="N32">
            <v>252310.763415033</v>
          </cell>
        </row>
        <row r="33">
          <cell r="B33" t="str">
            <v>Bank Fees</v>
          </cell>
          <cell r="C33">
            <v>27453.919999999998</v>
          </cell>
          <cell r="D33">
            <v>17709</v>
          </cell>
          <cell r="E33">
            <v>-9744.9199999999983</v>
          </cell>
          <cell r="F33">
            <v>228589.18</v>
          </cell>
          <cell r="G33">
            <v>68487</v>
          </cell>
          <cell r="H33">
            <v>-160102.18</v>
          </cell>
          <cell r="I33">
            <v>27453.919999999998</v>
          </cell>
          <cell r="J33">
            <v>23192.01</v>
          </cell>
          <cell r="K33">
            <v>-4261.91</v>
          </cell>
          <cell r="L33">
            <v>228589.18</v>
          </cell>
          <cell r="M33">
            <v>326023.87</v>
          </cell>
          <cell r="N33">
            <v>97434.69</v>
          </cell>
        </row>
        <row r="34">
          <cell r="B34" t="str">
            <v>Other-Dues</v>
          </cell>
          <cell r="C34">
            <v>121968.39</v>
          </cell>
          <cell r="D34">
            <v>21267</v>
          </cell>
          <cell r="E34">
            <v>-100701.39</v>
          </cell>
          <cell r="F34">
            <v>673056</v>
          </cell>
          <cell r="G34">
            <v>460041</v>
          </cell>
          <cell r="H34">
            <v>-213015</v>
          </cell>
          <cell r="I34">
            <v>121968.39</v>
          </cell>
          <cell r="J34">
            <v>126924.43</v>
          </cell>
          <cell r="K34">
            <v>4956.0399999999936</v>
          </cell>
          <cell r="L34">
            <v>673056</v>
          </cell>
          <cell r="M34">
            <v>442945.71</v>
          </cell>
          <cell r="N34">
            <v>-230110.28999999998</v>
          </cell>
        </row>
        <row r="35">
          <cell r="B35" t="str">
            <v>Fines &amp; Penalties</v>
          </cell>
          <cell r="C35">
            <v>0</v>
          </cell>
          <cell r="D35">
            <v>0</v>
          </cell>
          <cell r="E35">
            <v>0</v>
          </cell>
          <cell r="F35">
            <v>4527.6899999999996</v>
          </cell>
          <cell r="G35">
            <v>0</v>
          </cell>
          <cell r="H35">
            <v>-4527.6899999999996</v>
          </cell>
          <cell r="I35">
            <v>0</v>
          </cell>
          <cell r="J35">
            <v>1000</v>
          </cell>
          <cell r="K35">
            <v>1000</v>
          </cell>
          <cell r="L35">
            <v>4527.6899999999996</v>
          </cell>
          <cell r="M35">
            <v>13000</v>
          </cell>
          <cell r="N35">
            <v>8472.3100000000013</v>
          </cell>
        </row>
        <row r="36">
          <cell r="B36" t="str">
            <v>License &amp; Permits</v>
          </cell>
          <cell r="C36">
            <v>326223.53000000003</v>
          </cell>
          <cell r="D36">
            <v>360031</v>
          </cell>
          <cell r="E36">
            <v>33807.469999999972</v>
          </cell>
          <cell r="F36">
            <v>1307370.75</v>
          </cell>
          <cell r="G36">
            <v>1388794</v>
          </cell>
          <cell r="H36">
            <v>81423.25</v>
          </cell>
          <cell r="I36">
            <v>326223.53000000003</v>
          </cell>
          <cell r="J36">
            <v>402402.6</v>
          </cell>
          <cell r="K36">
            <v>76179.069999999949</v>
          </cell>
          <cell r="L36">
            <v>1307370.75</v>
          </cell>
          <cell r="M36">
            <v>1494779.92</v>
          </cell>
          <cell r="N36">
            <v>187409.16999999993</v>
          </cell>
        </row>
        <row r="37">
          <cell r="B37" t="str">
            <v>Mail &amp; Postage</v>
          </cell>
          <cell r="C37">
            <v>237413.08</v>
          </cell>
          <cell r="D37">
            <v>275990</v>
          </cell>
          <cell r="E37">
            <v>38576.920000000013</v>
          </cell>
          <cell r="F37">
            <v>1222951.9099999999</v>
          </cell>
          <cell r="G37">
            <v>1172640</v>
          </cell>
          <cell r="H37">
            <v>-50311.909999999916</v>
          </cell>
          <cell r="I37">
            <v>237413.08</v>
          </cell>
          <cell r="J37">
            <v>287684.62</v>
          </cell>
          <cell r="K37">
            <v>50271.540000000008</v>
          </cell>
          <cell r="L37">
            <v>1222951.9099999999</v>
          </cell>
          <cell r="M37">
            <v>1338845.58</v>
          </cell>
          <cell r="N37">
            <v>115893.67000000016</v>
          </cell>
        </row>
        <row r="38">
          <cell r="B38" t="str">
            <v>Miscellaneous</v>
          </cell>
          <cell r="C38">
            <v>170707.19141000014</v>
          </cell>
          <cell r="D38">
            <v>165396</v>
          </cell>
          <cell r="E38">
            <v>-5311.191410000145</v>
          </cell>
          <cell r="F38">
            <v>666211.96738500323</v>
          </cell>
          <cell r="G38">
            <v>711114</v>
          </cell>
          <cell r="H38">
            <v>44902.032614996773</v>
          </cell>
          <cell r="I38">
            <v>170707.19141000014</v>
          </cell>
          <cell r="J38">
            <v>-111691.72162217018</v>
          </cell>
          <cell r="K38">
            <v>-282398.91303217033</v>
          </cell>
          <cell r="L38">
            <v>666211.96738500323</v>
          </cell>
          <cell r="M38">
            <v>683842.41381993447</v>
          </cell>
          <cell r="N38">
            <v>17630.446434931247</v>
          </cell>
        </row>
        <row r="39">
          <cell r="B39" t="str">
            <v>Other Office Supplies</v>
          </cell>
          <cell r="C39">
            <v>447828.12</v>
          </cell>
          <cell r="D39">
            <v>669455</v>
          </cell>
          <cell r="E39">
            <v>221626.88</v>
          </cell>
          <cell r="F39">
            <v>2206611.6800000002</v>
          </cell>
          <cell r="G39">
            <v>2667840</v>
          </cell>
          <cell r="H39">
            <v>461228.31999999983</v>
          </cell>
          <cell r="I39">
            <v>447828.12</v>
          </cell>
          <cell r="J39">
            <v>513384.66</v>
          </cell>
          <cell r="K39">
            <v>65556.539999999979</v>
          </cell>
          <cell r="L39">
            <v>2206611.6800000002</v>
          </cell>
          <cell r="M39">
            <v>2392723.1</v>
          </cell>
          <cell r="N39">
            <v>186111.41999999993</v>
          </cell>
        </row>
        <row r="40">
          <cell r="B40" t="str">
            <v>Public Relations</v>
          </cell>
          <cell r="C40">
            <v>57091.12</v>
          </cell>
          <cell r="D40">
            <v>236928</v>
          </cell>
          <cell r="E40">
            <v>179836.88</v>
          </cell>
          <cell r="F40">
            <v>1939479.36</v>
          </cell>
          <cell r="G40">
            <v>931191</v>
          </cell>
          <cell r="H40">
            <v>-1008288.3600000001</v>
          </cell>
          <cell r="I40">
            <v>57091.12</v>
          </cell>
          <cell r="J40">
            <v>328363.38</v>
          </cell>
          <cell r="K40">
            <v>271272.26</v>
          </cell>
          <cell r="L40">
            <v>1939479.36</v>
          </cell>
          <cell r="M40">
            <v>1191795.42</v>
          </cell>
          <cell r="N40">
            <v>-747683.94000000018</v>
          </cell>
        </row>
        <row r="41">
          <cell r="B41" t="str">
            <v>Travel</v>
          </cell>
          <cell r="C41">
            <v>44774.46</v>
          </cell>
          <cell r="D41">
            <v>89651</v>
          </cell>
          <cell r="E41">
            <v>44876.54</v>
          </cell>
          <cell r="F41">
            <v>471138.58</v>
          </cell>
          <cell r="G41">
            <v>458036</v>
          </cell>
          <cell r="H41">
            <v>-13102.580000000016</v>
          </cell>
          <cell r="I41">
            <v>44774.46</v>
          </cell>
          <cell r="J41">
            <v>163135.66</v>
          </cell>
          <cell r="K41">
            <v>118361.20000000001</v>
          </cell>
          <cell r="L41">
            <v>471138.58</v>
          </cell>
          <cell r="M41">
            <v>537836.57999999996</v>
          </cell>
          <cell r="N41">
            <v>66697.999999999942</v>
          </cell>
        </row>
        <row r="42">
          <cell r="B42" t="str">
            <v>Other Supplies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Fuel</v>
          </cell>
          <cell r="C43">
            <v>236446.22</v>
          </cell>
          <cell r="D43">
            <v>316906</v>
          </cell>
          <cell r="E43">
            <v>80459.78</v>
          </cell>
          <cell r="F43">
            <v>978727.75</v>
          </cell>
          <cell r="G43">
            <v>1318908</v>
          </cell>
          <cell r="H43">
            <v>340180.25</v>
          </cell>
          <cell r="I43">
            <v>236446.22</v>
          </cell>
          <cell r="J43">
            <v>272282.95</v>
          </cell>
          <cell r="K43">
            <v>35836.73000000001</v>
          </cell>
          <cell r="L43">
            <v>978727.75</v>
          </cell>
          <cell r="M43">
            <v>1068564.1599999999</v>
          </cell>
          <cell r="N43">
            <v>89836.409999999916</v>
          </cell>
        </row>
        <row r="44">
          <cell r="B44" t="str">
            <v>Other Transportation</v>
          </cell>
          <cell r="C44">
            <v>-213855.93</v>
          </cell>
          <cell r="D44">
            <v>-284672</v>
          </cell>
          <cell r="E44">
            <v>-70816.070000000007</v>
          </cell>
          <cell r="F44">
            <v>-871941.91</v>
          </cell>
          <cell r="G44">
            <v>-1064774</v>
          </cell>
          <cell r="H44">
            <v>-192832.08999999997</v>
          </cell>
          <cell r="I44">
            <v>-213855.93</v>
          </cell>
          <cell r="J44">
            <v>-275291.18</v>
          </cell>
          <cell r="K44">
            <v>-61435.25</v>
          </cell>
          <cell r="L44">
            <v>-871941.91</v>
          </cell>
          <cell r="M44">
            <v>-1004015.45</v>
          </cell>
          <cell r="N44">
            <v>-132073.53999999992</v>
          </cell>
        </row>
        <row r="45">
          <cell r="B45" t="str">
            <v>Service &amp; Maintenance</v>
          </cell>
          <cell r="C45">
            <v>326662.40000000002</v>
          </cell>
          <cell r="D45">
            <v>313117</v>
          </cell>
          <cell r="E45">
            <v>-13545.400000000023</v>
          </cell>
          <cell r="F45">
            <v>1202621.55</v>
          </cell>
          <cell r="G45">
            <v>1241554</v>
          </cell>
          <cell r="H45">
            <v>38932.449999999953</v>
          </cell>
          <cell r="I45">
            <v>326662.40000000002</v>
          </cell>
          <cell r="J45">
            <v>309752.26</v>
          </cell>
          <cell r="K45">
            <v>-16910.140000000014</v>
          </cell>
          <cell r="L45">
            <v>1202621.55</v>
          </cell>
          <cell r="M45">
            <v>1243082.5900000001</v>
          </cell>
          <cell r="N45">
            <v>40461.040000000037</v>
          </cell>
        </row>
        <row r="46">
          <cell r="B46" t="str">
            <v>Gas Used in CO Operations</v>
          </cell>
          <cell r="C46">
            <v>-51.64</v>
          </cell>
          <cell r="D46">
            <v>10</v>
          </cell>
          <cell r="E46">
            <v>61.64</v>
          </cell>
          <cell r="F46">
            <v>15135.87</v>
          </cell>
          <cell r="G46">
            <v>480</v>
          </cell>
          <cell r="H46">
            <v>-14655.87</v>
          </cell>
          <cell r="I46">
            <v>-51.64</v>
          </cell>
          <cell r="J46">
            <v>4125.42</v>
          </cell>
          <cell r="K46">
            <v>4177.0600000000004</v>
          </cell>
          <cell r="L46">
            <v>15135.87</v>
          </cell>
          <cell r="M46">
            <v>7707.78</v>
          </cell>
          <cell r="N46">
            <v>-7428.0900000000011</v>
          </cell>
        </row>
        <row r="47">
          <cell r="B47" t="str">
            <v>Management Fees</v>
          </cell>
          <cell r="C47">
            <v>895098.22</v>
          </cell>
          <cell r="D47">
            <v>874083</v>
          </cell>
          <cell r="E47">
            <v>-21015.219999999972</v>
          </cell>
          <cell r="F47">
            <v>2139786.2799999998</v>
          </cell>
          <cell r="G47">
            <v>3496333</v>
          </cell>
          <cell r="H47">
            <v>1356546.7200000002</v>
          </cell>
          <cell r="I47">
            <v>895098.22</v>
          </cell>
          <cell r="J47">
            <v>1244688.06</v>
          </cell>
          <cell r="K47">
            <v>349589.84000000008</v>
          </cell>
          <cell r="L47">
            <v>2139786.2799999998</v>
          </cell>
          <cell r="M47">
            <v>2489376.12</v>
          </cell>
          <cell r="N47">
            <v>349589.84000000032</v>
          </cell>
        </row>
        <row r="48">
          <cell r="B48" t="str">
            <v>Intercompany Exps</v>
          </cell>
          <cell r="C48">
            <v>104112.15</v>
          </cell>
          <cell r="D48">
            <v>51010</v>
          </cell>
          <cell r="E48">
            <v>-53102.149999999994</v>
          </cell>
          <cell r="F48">
            <v>208868.47</v>
          </cell>
          <cell r="G48">
            <v>123270</v>
          </cell>
          <cell r="H48">
            <v>-85598.47</v>
          </cell>
          <cell r="I48">
            <v>104112.15</v>
          </cell>
          <cell r="J48">
            <v>50582.99</v>
          </cell>
          <cell r="K48">
            <v>-53529.159999999996</v>
          </cell>
          <cell r="L48">
            <v>208868.47</v>
          </cell>
          <cell r="M48">
            <v>176094.19</v>
          </cell>
          <cell r="N48">
            <v>-32774.28</v>
          </cell>
        </row>
        <row r="49">
          <cell r="B49" t="str">
            <v>Capitalized Overheads</v>
          </cell>
          <cell r="C49">
            <v>-2281455.0099999998</v>
          </cell>
          <cell r="D49">
            <v>-4393229</v>
          </cell>
          <cell r="E49">
            <v>-2111773.9900000002</v>
          </cell>
          <cell r="F49">
            <v>-7892090.75</v>
          </cell>
          <cell r="G49">
            <v>-15042925</v>
          </cell>
          <cell r="H49">
            <v>-7150834.25</v>
          </cell>
          <cell r="I49">
            <v>-2281455.0099999998</v>
          </cell>
          <cell r="J49">
            <v>-4178026.33</v>
          </cell>
          <cell r="K49">
            <v>-1896571.3200000003</v>
          </cell>
          <cell r="L49">
            <v>-7892090.75</v>
          </cell>
          <cell r="M49">
            <v>-12686029.470000001</v>
          </cell>
          <cell r="N49">
            <v>-4793938.7200000007</v>
          </cell>
        </row>
        <row r="50">
          <cell r="B50" t="str">
            <v>Other Taxes</v>
          </cell>
          <cell r="C50">
            <v>1139736.32</v>
          </cell>
          <cell r="D50">
            <v>1254622</v>
          </cell>
          <cell r="E50">
            <v>114885.67999999993</v>
          </cell>
          <cell r="F50">
            <v>5037313.4800000004</v>
          </cell>
          <cell r="G50">
            <v>6156532</v>
          </cell>
          <cell r="H50">
            <v>1119218.5199999996</v>
          </cell>
          <cell r="I50">
            <v>1139736.32</v>
          </cell>
          <cell r="J50">
            <v>1033325.75</v>
          </cell>
          <cell r="K50">
            <v>-106410.57000000007</v>
          </cell>
          <cell r="L50">
            <v>5037313.4800000004</v>
          </cell>
          <cell r="M50">
            <v>5444336.2400000002</v>
          </cell>
          <cell r="N50">
            <v>407022.75999999978</v>
          </cell>
        </row>
        <row r="51">
          <cell r="B51" t="str">
            <v>Non Operating - Oth Exp</v>
          </cell>
          <cell r="C51">
            <v>7609.14</v>
          </cell>
          <cell r="D51">
            <v>224906</v>
          </cell>
          <cell r="E51">
            <v>217296.86</v>
          </cell>
          <cell r="F51">
            <v>4241778.5</v>
          </cell>
          <cell r="G51">
            <v>700447</v>
          </cell>
          <cell r="H51">
            <v>-3541331.5</v>
          </cell>
          <cell r="I51">
            <v>7609.14</v>
          </cell>
          <cell r="J51">
            <v>761432.71</v>
          </cell>
          <cell r="K51">
            <v>753823.57</v>
          </cell>
          <cell r="L51">
            <v>4241778.5</v>
          </cell>
          <cell r="M51">
            <v>1402794.48</v>
          </cell>
          <cell r="N51">
            <v>-2838984.02</v>
          </cell>
        </row>
        <row r="52">
          <cell r="B52" t="str">
            <v>Non Utility Oper Exp</v>
          </cell>
          <cell r="C52">
            <v>215108.63</v>
          </cell>
          <cell r="D52">
            <v>21588</v>
          </cell>
          <cell r="E52">
            <v>-193520.63</v>
          </cell>
          <cell r="F52">
            <v>904584.23</v>
          </cell>
          <cell r="G52">
            <v>96583</v>
          </cell>
          <cell r="H52">
            <v>-808001.23</v>
          </cell>
          <cell r="I52">
            <v>215108.63</v>
          </cell>
          <cell r="J52">
            <v>334621.51</v>
          </cell>
          <cell r="K52">
            <v>119512.88</v>
          </cell>
          <cell r="L52">
            <v>904584.23</v>
          </cell>
          <cell r="M52">
            <v>1035261.04</v>
          </cell>
          <cell r="N52">
            <v>130676.81000000006</v>
          </cell>
        </row>
        <row r="53">
          <cell r="B53" t="str">
            <v>Non Operating - Ins</v>
          </cell>
          <cell r="C53">
            <v>0</v>
          </cell>
          <cell r="D53">
            <v>0</v>
          </cell>
          <cell r="E53">
            <v>0</v>
          </cell>
          <cell r="F53">
            <v>57566.07</v>
          </cell>
          <cell r="G53">
            <v>0</v>
          </cell>
          <cell r="H53">
            <v>-57566.07</v>
          </cell>
          <cell r="I53">
            <v>0</v>
          </cell>
          <cell r="J53">
            <v>0</v>
          </cell>
          <cell r="K53">
            <v>0</v>
          </cell>
          <cell r="L53">
            <v>57566.07</v>
          </cell>
          <cell r="M53">
            <v>-40150.82</v>
          </cell>
          <cell r="N53">
            <v>-97716.89</v>
          </cell>
        </row>
        <row r="54">
          <cell r="B54" t="str">
            <v>Total Operating Expense</v>
          </cell>
          <cell r="C54">
            <v>19395632.52141</v>
          </cell>
          <cell r="D54">
            <v>19992217.829999998</v>
          </cell>
          <cell r="E54">
            <v>596585.3085899998</v>
          </cell>
          <cell r="F54">
            <v>85186600.24738504</v>
          </cell>
          <cell r="G54">
            <v>86642352.319999993</v>
          </cell>
          <cell r="H54">
            <v>1455752.0726149946</v>
          </cell>
          <cell r="I54">
            <v>19395632.52141</v>
          </cell>
          <cell r="J54">
            <v>17306857.308377825</v>
          </cell>
          <cell r="K54">
            <v>-2088775.2130321707</v>
          </cell>
          <cell r="L54">
            <v>85186600.24738504</v>
          </cell>
          <cell r="M54">
            <v>74845603.137234971</v>
          </cell>
          <cell r="N54">
            <v>-10340997.110150039</v>
          </cell>
        </row>
        <row r="55">
          <cell r="C55">
            <v>20149677.594129995</v>
          </cell>
          <cell r="D55">
            <v>20808605.829999998</v>
          </cell>
          <cell r="E55">
            <v>658928.23587000032</v>
          </cell>
          <cell r="F55">
            <v>65287105.665975004</v>
          </cell>
          <cell r="G55">
            <v>66650134.49000001</v>
          </cell>
          <cell r="H55">
            <v>1363028.8240249886</v>
          </cell>
          <cell r="I55">
            <v>20149677.594129995</v>
          </cell>
          <cell r="J55">
            <v>16275905.623612558</v>
          </cell>
          <cell r="K55">
            <v>-3873771.970517444</v>
          </cell>
          <cell r="L55">
            <v>65287105.665975004</v>
          </cell>
          <cell r="M55">
            <v>57938191.828857161</v>
          </cell>
          <cell r="N55">
            <v>-7348913.8371178592</v>
          </cell>
        </row>
        <row r="56">
          <cell r="B56" t="str">
            <v>Rider Expenses</v>
          </cell>
          <cell r="C56">
            <v>-30603.251410000201</v>
          </cell>
          <cell r="D56">
            <v>0</v>
          </cell>
          <cell r="E56">
            <v>30603.251410000201</v>
          </cell>
          <cell r="F56">
            <v>1112140.8126149962</v>
          </cell>
          <cell r="G56">
            <v>0</v>
          </cell>
          <cell r="H56">
            <v>-1112140.8126149962</v>
          </cell>
          <cell r="I56">
            <v>-30603.251410000201</v>
          </cell>
          <cell r="J56">
            <v>-496384.20837783022</v>
          </cell>
          <cell r="K56">
            <v>-465780.95696783002</v>
          </cell>
          <cell r="L56">
            <v>1112140.8126149962</v>
          </cell>
          <cell r="M56">
            <v>3685949.172765031</v>
          </cell>
          <cell r="N56">
            <v>2573808.3601500345</v>
          </cell>
        </row>
        <row r="58">
          <cell r="B58" t="str">
            <v>Total Operating Expenses</v>
          </cell>
          <cell r="C58">
            <v>19365029.27</v>
          </cell>
          <cell r="D58">
            <v>19992217.829999998</v>
          </cell>
          <cell r="E58">
            <v>627188.56000000006</v>
          </cell>
          <cell r="F58">
            <v>86298741.060000032</v>
          </cell>
          <cell r="G58">
            <v>86642352.319999993</v>
          </cell>
          <cell r="H58">
            <v>343611.25999999838</v>
          </cell>
          <cell r="I58">
            <v>19365029.27</v>
          </cell>
          <cell r="J58">
            <v>16810473.099999994</v>
          </cell>
          <cell r="K58">
            <v>-2554556.1700000009</v>
          </cell>
          <cell r="L58">
            <v>86298741.060000032</v>
          </cell>
          <cell r="M58">
            <v>78531552.310000002</v>
          </cell>
          <cell r="N58">
            <v>-7767188.7500000047</v>
          </cell>
        </row>
        <row r="59">
          <cell r="B59" t="str">
            <v>Gain on Sale of Assets</v>
          </cell>
          <cell r="F59">
            <v>250</v>
          </cell>
          <cell r="H59">
            <v>-250</v>
          </cell>
          <cell r="J59">
            <v>0</v>
          </cell>
          <cell r="K59">
            <v>0</v>
          </cell>
          <cell r="L59">
            <v>250</v>
          </cell>
          <cell r="M59">
            <v>928.15</v>
          </cell>
          <cell r="N59">
            <v>678.15</v>
          </cell>
        </row>
        <row r="60">
          <cell r="B60" t="str">
            <v>SAP IS</v>
          </cell>
        </row>
        <row r="61">
          <cell r="B61" t="str">
            <v>OthExp - NSCBeneRec</v>
          </cell>
          <cell r="C61">
            <v>-209412.58</v>
          </cell>
          <cell r="E61">
            <v>209412.58</v>
          </cell>
          <cell r="F61">
            <v>-713274.64</v>
          </cell>
          <cell r="H61">
            <v>713274.64</v>
          </cell>
          <cell r="I61">
            <v>-209412.58</v>
          </cell>
          <cell r="J61">
            <v>133154</v>
          </cell>
          <cell r="K61">
            <v>342566.58</v>
          </cell>
          <cell r="L61">
            <v>-713274.64</v>
          </cell>
          <cell r="M61">
            <v>532600</v>
          </cell>
          <cell r="N61">
            <v>1245874.6399999999</v>
          </cell>
        </row>
        <row r="62">
          <cell r="B62" t="str">
            <v>SAP</v>
          </cell>
          <cell r="C62">
            <v>209412.58000000194</v>
          </cell>
          <cell r="D62">
            <v>0</v>
          </cell>
          <cell r="F62">
            <v>713024.6400000304</v>
          </cell>
          <cell r="G62">
            <v>0</v>
          </cell>
          <cell r="I62">
            <v>209412.58000000194</v>
          </cell>
          <cell r="J62">
            <v>-133154.00000000745</v>
          </cell>
          <cell r="L62">
            <v>713024.6400000304</v>
          </cell>
          <cell r="M62">
            <v>-533528.14999999106</v>
          </cell>
        </row>
        <row r="63">
          <cell r="B63" t="str">
            <v xml:space="preserve">  Operations &amp; Maintenance Expenses</v>
          </cell>
          <cell r="C63">
            <v>17845562.579999998</v>
          </cell>
          <cell r="D63">
            <v>18282223.829999998</v>
          </cell>
          <cell r="F63">
            <v>75399351.349999994</v>
          </cell>
          <cell r="G63">
            <v>78523552.319999993</v>
          </cell>
          <cell r="I63">
            <v>17845562.579999998</v>
          </cell>
          <cell r="J63">
            <v>14643657.24</v>
          </cell>
          <cell r="L63">
            <v>75399351.349999994</v>
          </cell>
          <cell r="M63">
            <v>69985444.049999997</v>
          </cell>
        </row>
        <row r="64">
          <cell r="B64" t="str">
            <v xml:space="preserve">  Taxes Other than Income Taxes</v>
          </cell>
          <cell r="C64">
            <v>1297615.1200000001</v>
          </cell>
          <cell r="D64">
            <v>1464790</v>
          </cell>
          <cell r="F64">
            <v>5745682.8700000001</v>
          </cell>
          <cell r="G64">
            <v>7332390</v>
          </cell>
          <cell r="I64">
            <v>1297615.1200000001</v>
          </cell>
          <cell r="J64">
            <v>1199760.76</v>
          </cell>
          <cell r="L64">
            <v>5745682.8700000001</v>
          </cell>
          <cell r="M64">
            <v>6307318.9900000002</v>
          </cell>
        </row>
        <row r="65">
          <cell r="B65" t="str">
            <v xml:space="preserve">  Other Deductions Total</v>
          </cell>
          <cell r="C65">
            <v>12438.99</v>
          </cell>
          <cell r="D65">
            <v>245204</v>
          </cell>
          <cell r="F65">
            <v>4440682.2</v>
          </cell>
          <cell r="G65">
            <v>786410</v>
          </cell>
          <cell r="I65">
            <v>12438.99</v>
          </cell>
          <cell r="J65">
            <v>1100209.1000000001</v>
          </cell>
          <cell r="L65">
            <v>4440682.2</v>
          </cell>
          <cell r="M65">
            <v>2772317.42</v>
          </cell>
        </row>
        <row r="66">
          <cell r="B66" t="str">
            <v>TOTAL</v>
          </cell>
          <cell r="C66">
            <v>19155616.689999998</v>
          </cell>
          <cell r="D66">
            <v>19992217.829999998</v>
          </cell>
          <cell r="E66">
            <v>836601.1400000006</v>
          </cell>
          <cell r="F66">
            <v>85585716.420000002</v>
          </cell>
          <cell r="G66">
            <v>86642352.319999993</v>
          </cell>
          <cell r="H66">
            <v>1056635.8999999911</v>
          </cell>
          <cell r="I66">
            <v>19155616.689999998</v>
          </cell>
          <cell r="J66">
            <v>16943627.100000001</v>
          </cell>
          <cell r="K66">
            <v>-2211989.5899999961</v>
          </cell>
          <cell r="L66">
            <v>85585716.420000002</v>
          </cell>
          <cell r="M66">
            <v>79065080.459999993</v>
          </cell>
          <cell r="N66">
            <v>-6520635.9600000083</v>
          </cell>
        </row>
        <row r="67">
          <cell r="B67" t="str">
            <v>check</v>
          </cell>
          <cell r="C67">
            <v>18973967.990000002</v>
          </cell>
          <cell r="D67">
            <v>19992117.829999994</v>
          </cell>
          <cell r="E67">
            <v>1018149.8399999941</v>
          </cell>
          <cell r="F67">
            <v>85064944.690000013</v>
          </cell>
          <cell r="G67">
            <v>86641252.319999993</v>
          </cell>
          <cell r="I67">
            <v>18973967.990000002</v>
          </cell>
          <cell r="J67">
            <v>16750041.060000006</v>
          </cell>
          <cell r="L67">
            <v>85065194.690000013</v>
          </cell>
          <cell r="M67">
            <v>77408858.680000007</v>
          </cell>
        </row>
        <row r="68">
          <cell r="B68" t="str">
            <v>other income</v>
          </cell>
          <cell r="C68">
            <v>-181648.69999999553</v>
          </cell>
          <cell r="D68">
            <v>-100.00000000372529</v>
          </cell>
          <cell r="E68">
            <v>181548.69999999355</v>
          </cell>
          <cell r="F68">
            <v>-520771.72999998927</v>
          </cell>
          <cell r="G68">
            <v>-1100</v>
          </cell>
          <cell r="I68">
            <v>-181648.69999999553</v>
          </cell>
          <cell r="J68">
            <v>-193586.03999999538</v>
          </cell>
          <cell r="L68">
            <v>-520521.72999998927</v>
          </cell>
          <cell r="M68">
            <v>-1656221.7799999863</v>
          </cell>
        </row>
        <row r="71">
          <cell r="B71" t="str">
            <v>Amortization</v>
          </cell>
          <cell r="C71">
            <v>1545840.02</v>
          </cell>
          <cell r="D71">
            <v>1628815</v>
          </cell>
          <cell r="E71">
            <v>82974.98</v>
          </cell>
          <cell r="F71">
            <v>6269320.2199999997</v>
          </cell>
          <cell r="G71">
            <v>6430799</v>
          </cell>
          <cell r="H71">
            <v>161478.78</v>
          </cell>
          <cell r="I71">
            <v>1545840.02</v>
          </cell>
          <cell r="J71">
            <v>1346231.25</v>
          </cell>
          <cell r="K71">
            <v>-199608.77</v>
          </cell>
          <cell r="L71">
            <v>6269320.2199999997</v>
          </cell>
          <cell r="M71">
            <v>5397257.1500000004</v>
          </cell>
          <cell r="N71">
            <v>-872063.07</v>
          </cell>
        </row>
        <row r="72">
          <cell r="B72" t="str">
            <v>Depreciation</v>
          </cell>
          <cell r="C72">
            <v>7041900.2999999998</v>
          </cell>
          <cell r="D72">
            <v>7028594</v>
          </cell>
          <cell r="E72">
            <v>-13306.3</v>
          </cell>
          <cell r="F72">
            <v>28057689.039999999</v>
          </cell>
          <cell r="G72">
            <v>27681645</v>
          </cell>
          <cell r="H72">
            <v>-376044.04</v>
          </cell>
          <cell r="I72">
            <v>7041900.2999999998</v>
          </cell>
          <cell r="J72">
            <v>6408921.4199999999</v>
          </cell>
          <cell r="K72">
            <v>-632978.88</v>
          </cell>
          <cell r="L72">
            <v>28057689.039999999</v>
          </cell>
          <cell r="M72">
            <v>25385105.600000001</v>
          </cell>
          <cell r="N72">
            <v>-2672583.44</v>
          </cell>
        </row>
        <row r="73">
          <cell r="B73" t="str">
            <v>Federal Income Taxes</v>
          </cell>
          <cell r="C73">
            <v>-2941678</v>
          </cell>
          <cell r="D73">
            <v>-393558</v>
          </cell>
          <cell r="E73">
            <v>2548120</v>
          </cell>
          <cell r="F73">
            <v>4900394.97</v>
          </cell>
          <cell r="G73">
            <v>-4193005</v>
          </cell>
          <cell r="H73">
            <v>-9093399.9700000007</v>
          </cell>
          <cell r="I73">
            <v>-2941678</v>
          </cell>
          <cell r="J73">
            <v>1594073</v>
          </cell>
          <cell r="K73">
            <v>4535751</v>
          </cell>
          <cell r="L73">
            <v>4900394.97</v>
          </cell>
          <cell r="M73">
            <v>20083700</v>
          </cell>
          <cell r="N73">
            <v>15183305.029999999</v>
          </cell>
        </row>
        <row r="74">
          <cell r="B74" t="str">
            <v>State Income Taxes</v>
          </cell>
          <cell r="C74">
            <v>-1952487</v>
          </cell>
          <cell r="E74">
            <v>1952487</v>
          </cell>
          <cell r="F74">
            <v>5662242</v>
          </cell>
          <cell r="H74">
            <v>-5662242</v>
          </cell>
          <cell r="I74">
            <v>-1952487</v>
          </cell>
          <cell r="J74">
            <v>471923</v>
          </cell>
          <cell r="K74">
            <v>2424410</v>
          </cell>
          <cell r="L74">
            <v>5662242</v>
          </cell>
          <cell r="M74">
            <v>6275156</v>
          </cell>
          <cell r="N74">
            <v>612914</v>
          </cell>
        </row>
        <row r="75">
          <cell r="B75" t="str">
            <v>Other Income Taxes</v>
          </cell>
          <cell r="C75">
            <v>8044</v>
          </cell>
          <cell r="E75">
            <v>-8044</v>
          </cell>
          <cell r="F75">
            <v>8044</v>
          </cell>
          <cell r="H75">
            <v>-8044</v>
          </cell>
          <cell r="I75">
            <v>8044</v>
          </cell>
          <cell r="K75">
            <v>-8044</v>
          </cell>
          <cell r="L75">
            <v>8044</v>
          </cell>
          <cell r="N75">
            <v>-8044</v>
          </cell>
        </row>
        <row r="76">
          <cell r="B76" t="str">
            <v>AFUDC</v>
          </cell>
          <cell r="C76">
            <v>-96811.51</v>
          </cell>
          <cell r="D76">
            <v>-32000</v>
          </cell>
          <cell r="E76">
            <v>64811.51</v>
          </cell>
          <cell r="F76">
            <v>-293492.52</v>
          </cell>
          <cell r="G76">
            <v>-128000</v>
          </cell>
          <cell r="H76">
            <v>165492.51999999999</v>
          </cell>
          <cell r="I76">
            <v>-96811.51</v>
          </cell>
          <cell r="J76">
            <v>-55750.97</v>
          </cell>
          <cell r="K76">
            <v>41060.54</v>
          </cell>
          <cell r="L76">
            <v>-293492.52</v>
          </cell>
          <cell r="M76">
            <v>-216911.26</v>
          </cell>
          <cell r="N76">
            <v>76581.259999999995</v>
          </cell>
        </row>
        <row r="77">
          <cell r="B77" t="str">
            <v>LTD Debt</v>
          </cell>
          <cell r="C77">
            <v>3017675.71</v>
          </cell>
          <cell r="D77">
            <v>4128955</v>
          </cell>
          <cell r="E77">
            <v>1111279.29</v>
          </cell>
          <cell r="F77">
            <v>15590699.93</v>
          </cell>
          <cell r="G77">
            <v>17029280</v>
          </cell>
          <cell r="H77">
            <v>1438580.07</v>
          </cell>
          <cell r="I77">
            <v>3017675.71</v>
          </cell>
          <cell r="J77">
            <v>4382687.34</v>
          </cell>
          <cell r="K77">
            <v>1365011.63</v>
          </cell>
          <cell r="L77">
            <v>15590699.93</v>
          </cell>
          <cell r="M77">
            <v>17952307.629999999</v>
          </cell>
          <cell r="N77">
            <v>2361607.7000000002</v>
          </cell>
        </row>
        <row r="78">
          <cell r="B78" t="str">
            <v>Debt Issuance Costs</v>
          </cell>
          <cell r="C78">
            <v>202793.31</v>
          </cell>
          <cell r="D78">
            <v>122530</v>
          </cell>
          <cell r="E78">
            <v>-80263.31</v>
          </cell>
          <cell r="F78">
            <v>1844727.95</v>
          </cell>
          <cell r="G78">
            <v>565280</v>
          </cell>
          <cell r="H78">
            <v>-1279447.95</v>
          </cell>
          <cell r="I78">
            <v>202793.31</v>
          </cell>
          <cell r="J78">
            <v>159440.63</v>
          </cell>
          <cell r="K78">
            <v>-43352.68</v>
          </cell>
          <cell r="L78">
            <v>1844727.95</v>
          </cell>
          <cell r="M78">
            <v>637762.51</v>
          </cell>
          <cell r="N78">
            <v>-1206965.44</v>
          </cell>
        </row>
        <row r="79">
          <cell r="B79" t="str">
            <v>Miscellaneous Interest</v>
          </cell>
          <cell r="C79">
            <v>10278.27</v>
          </cell>
          <cell r="D79">
            <v>172000</v>
          </cell>
          <cell r="E79">
            <v>161721.73000000001</v>
          </cell>
          <cell r="F79">
            <v>544902.59</v>
          </cell>
          <cell r="G79">
            <v>715500</v>
          </cell>
          <cell r="H79">
            <v>170597.41</v>
          </cell>
          <cell r="I79">
            <v>10278.27</v>
          </cell>
          <cell r="J79">
            <v>73561.53</v>
          </cell>
          <cell r="K79">
            <v>63283.26</v>
          </cell>
          <cell r="L79">
            <v>544902.59</v>
          </cell>
          <cell r="M79">
            <v>1369108.79</v>
          </cell>
          <cell r="N79">
            <v>824206.2</v>
          </cell>
        </row>
        <row r="80">
          <cell r="B80" t="str">
            <v>Total Other Expenses</v>
          </cell>
          <cell r="C80">
            <v>6835555.0999999996</v>
          </cell>
          <cell r="D80">
            <v>12655336</v>
          </cell>
          <cell r="E80">
            <v>5819780.9000000004</v>
          </cell>
          <cell r="F80">
            <v>62584528.18</v>
          </cell>
          <cell r="G80">
            <v>48101499</v>
          </cell>
          <cell r="H80">
            <v>-14483029.18</v>
          </cell>
          <cell r="I80">
            <v>6835555.0999999996</v>
          </cell>
          <cell r="J80">
            <v>14381087.199999999</v>
          </cell>
          <cell r="K80">
            <v>7545532.0999999996</v>
          </cell>
          <cell r="L80">
            <v>62584528.18</v>
          </cell>
          <cell r="M80">
            <v>76883486.420000017</v>
          </cell>
          <cell r="N80">
            <v>14298958.24</v>
          </cell>
        </row>
      </sheetData>
      <sheetData sheetId="11">
        <row r="3">
          <cell r="B3" t="str">
            <v>Detail Group</v>
          </cell>
          <cell r="C3" t="str">
            <v>1st QTR 2020 Actual</v>
          </cell>
          <cell r="D3" t="str">
            <v>1st QTR 2020 Plan</v>
          </cell>
          <cell r="E3" t="str">
            <v>1st QTR 2020 A vs P Variance</v>
          </cell>
          <cell r="F3" t="str">
            <v>1st QTR 2020 Actual</v>
          </cell>
          <cell r="G3" t="str">
            <v>1st QTR 2019 Actual</v>
          </cell>
          <cell r="H3" t="str">
            <v>1st QTR 2020 vs 1st QTR 2019 Variance</v>
          </cell>
        </row>
        <row r="4">
          <cell r="B4" t="str">
            <v>Labor Regular</v>
          </cell>
          <cell r="C4">
            <v>7601657.7599999998</v>
          </cell>
          <cell r="D4">
            <v>8044534</v>
          </cell>
          <cell r="E4">
            <v>442876.24000000022</v>
          </cell>
          <cell r="F4">
            <v>7601657.7599999998</v>
          </cell>
          <cell r="G4">
            <v>7283676.1500000004</v>
          </cell>
          <cell r="H4">
            <v>-317981.6099999994</v>
          </cell>
        </row>
        <row r="5">
          <cell r="B5" t="str">
            <v>Labor Overtime</v>
          </cell>
          <cell r="C5">
            <v>382522.52</v>
          </cell>
          <cell r="D5">
            <v>686259</v>
          </cell>
          <cell r="E5">
            <v>303736.48</v>
          </cell>
          <cell r="F5">
            <v>382522.52</v>
          </cell>
          <cell r="G5">
            <v>467894.49</v>
          </cell>
          <cell r="H5">
            <v>85371.969999999972</v>
          </cell>
        </row>
        <row r="6">
          <cell r="B6" t="str">
            <v>Labor Bonus</v>
          </cell>
          <cell r="C6">
            <v>861972.51</v>
          </cell>
          <cell r="D6">
            <v>880436</v>
          </cell>
          <cell r="E6">
            <v>18463.489999999991</v>
          </cell>
          <cell r="F6">
            <v>861972.51</v>
          </cell>
          <cell r="G6">
            <v>922928.75</v>
          </cell>
          <cell r="H6">
            <v>60956.239999999991</v>
          </cell>
        </row>
        <row r="7">
          <cell r="B7" t="str">
            <v>Labor Other</v>
          </cell>
          <cell r="D7">
            <v>0</v>
          </cell>
          <cell r="E7">
            <v>0</v>
          </cell>
          <cell r="H7">
            <v>0</v>
          </cell>
        </row>
        <row r="8">
          <cell r="B8" t="str">
            <v>Labor Allocations</v>
          </cell>
          <cell r="C8">
            <v>-470130.16</v>
          </cell>
          <cell r="D8">
            <v>-500280</v>
          </cell>
          <cell r="E8">
            <v>-30149.840000000026</v>
          </cell>
          <cell r="F8">
            <v>-470130.16</v>
          </cell>
          <cell r="G8">
            <v>-822161.91</v>
          </cell>
          <cell r="H8">
            <v>-352031.75000000006</v>
          </cell>
        </row>
        <row r="9">
          <cell r="B9" t="str">
            <v>Health Plan</v>
          </cell>
          <cell r="C9">
            <v>1068345.23</v>
          </cell>
          <cell r="D9">
            <v>1131488</v>
          </cell>
          <cell r="E9">
            <v>63142.770000000019</v>
          </cell>
          <cell r="F9">
            <v>1068345.23</v>
          </cell>
          <cell r="G9">
            <v>1020045.96</v>
          </cell>
          <cell r="H9">
            <v>-48299.270000000019</v>
          </cell>
        </row>
        <row r="10">
          <cell r="B10" t="str">
            <v>Dental Plans</v>
          </cell>
          <cell r="C10">
            <v>64435.42</v>
          </cell>
          <cell r="D10">
            <v>68895</v>
          </cell>
          <cell r="E10">
            <v>4459.5800000000017</v>
          </cell>
          <cell r="F10">
            <v>64435.42</v>
          </cell>
          <cell r="G10">
            <v>67940.12</v>
          </cell>
          <cell r="H10">
            <v>3504.6999999999971</v>
          </cell>
        </row>
        <row r="11">
          <cell r="B11" t="str">
            <v>Group Life Insurance</v>
          </cell>
          <cell r="C11">
            <v>30018.9</v>
          </cell>
          <cell r="D11">
            <v>95680</v>
          </cell>
          <cell r="E11">
            <v>65661.100000000006</v>
          </cell>
          <cell r="F11">
            <v>30018.9</v>
          </cell>
          <cell r="G11">
            <v>26486.87</v>
          </cell>
          <cell r="H11">
            <v>-3532.0300000000025</v>
          </cell>
        </row>
        <row r="12">
          <cell r="B12" t="str">
            <v>LTD Insurance</v>
          </cell>
          <cell r="C12">
            <v>52949.78</v>
          </cell>
          <cell r="D12">
            <v>0</v>
          </cell>
          <cell r="E12">
            <v>-52949.78</v>
          </cell>
          <cell r="F12">
            <v>52949.78</v>
          </cell>
          <cell r="G12">
            <v>47035.78</v>
          </cell>
          <cell r="H12">
            <v>-5914</v>
          </cell>
        </row>
        <row r="13">
          <cell r="B13" t="str">
            <v>Post Retirement/OPEB</v>
          </cell>
          <cell r="C13">
            <v>375290.9</v>
          </cell>
          <cell r="D13">
            <v>177834</v>
          </cell>
          <cell r="E13">
            <v>-197456.90000000002</v>
          </cell>
          <cell r="F13">
            <v>375290.9</v>
          </cell>
          <cell r="G13">
            <v>16197</v>
          </cell>
          <cell r="H13">
            <v>-359093.9</v>
          </cell>
        </row>
        <row r="14">
          <cell r="B14" t="str">
            <v>Pension</v>
          </cell>
          <cell r="C14">
            <v>-108352</v>
          </cell>
          <cell r="D14">
            <v>158217</v>
          </cell>
          <cell r="E14">
            <v>266569</v>
          </cell>
          <cell r="F14">
            <v>-108352</v>
          </cell>
          <cell r="G14">
            <v>106436</v>
          </cell>
          <cell r="H14">
            <v>214788</v>
          </cell>
        </row>
        <row r="15">
          <cell r="B15" t="str">
            <v>Contrib Thrift Plan</v>
          </cell>
          <cell r="C15">
            <v>768196.72</v>
          </cell>
          <cell r="D15">
            <v>817546</v>
          </cell>
          <cell r="E15">
            <v>49349.280000000028</v>
          </cell>
          <cell r="F15">
            <v>768196.72</v>
          </cell>
          <cell r="G15">
            <v>716104.24</v>
          </cell>
          <cell r="H15">
            <v>-52092.479999999981</v>
          </cell>
        </row>
        <row r="16">
          <cell r="B16" t="str">
            <v>Miscellaneous Benefits</v>
          </cell>
          <cell r="C16">
            <v>64724.51</v>
          </cell>
          <cell r="D16">
            <v>84392</v>
          </cell>
          <cell r="E16">
            <v>19667.489999999998</v>
          </cell>
          <cell r="F16">
            <v>64724.51</v>
          </cell>
          <cell r="G16">
            <v>90579.11</v>
          </cell>
          <cell r="H16">
            <v>25854.6</v>
          </cell>
        </row>
        <row r="17">
          <cell r="B17" t="str">
            <v>Outside Services-Other</v>
          </cell>
          <cell r="C17">
            <v>1703561.7000000002</v>
          </cell>
          <cell r="D17">
            <v>3612545.83</v>
          </cell>
          <cell r="E17">
            <v>1908984.13</v>
          </cell>
          <cell r="F17">
            <v>1703561.7000000002</v>
          </cell>
          <cell r="G17">
            <v>1943617.5399999998</v>
          </cell>
          <cell r="H17">
            <v>240055.83999999962</v>
          </cell>
        </row>
        <row r="18">
          <cell r="B18" t="str">
            <v>Outside Services-Comp Services</v>
          </cell>
          <cell r="C18">
            <v>1046437.51</v>
          </cell>
          <cell r="D18">
            <v>1138090</v>
          </cell>
          <cell r="E18">
            <v>91652.489999999991</v>
          </cell>
          <cell r="F18">
            <v>1046437.51</v>
          </cell>
          <cell r="G18">
            <v>1153438.5900000001</v>
          </cell>
          <cell r="H18">
            <v>107001.08000000007</v>
          </cell>
        </row>
        <row r="19">
          <cell r="B19" t="str">
            <v>Outside Services-Bldg&amp;Ground</v>
          </cell>
          <cell r="C19">
            <v>134572.91</v>
          </cell>
          <cell r="D19">
            <v>131850</v>
          </cell>
          <cell r="E19">
            <v>-2722.9100000000035</v>
          </cell>
          <cell r="F19">
            <v>134572.91</v>
          </cell>
          <cell r="G19">
            <v>94367.43</v>
          </cell>
          <cell r="H19">
            <v>-40205.48000000001</v>
          </cell>
        </row>
        <row r="20">
          <cell r="B20" t="str">
            <v>Outside Services-Accounting</v>
          </cell>
          <cell r="C20">
            <v>3706.61</v>
          </cell>
          <cell r="D20">
            <v>99366</v>
          </cell>
          <cell r="E20">
            <v>95659.39</v>
          </cell>
          <cell r="F20">
            <v>3706.61</v>
          </cell>
          <cell r="G20">
            <v>17754.21</v>
          </cell>
          <cell r="H20">
            <v>14047.599999999999</v>
          </cell>
        </row>
        <row r="21">
          <cell r="B21" t="str">
            <v>Outside Services-Legal</v>
          </cell>
          <cell r="C21">
            <v>130134.03</v>
          </cell>
          <cell r="D21">
            <v>97813</v>
          </cell>
          <cell r="E21">
            <v>-32321.03</v>
          </cell>
          <cell r="F21">
            <v>130134.03</v>
          </cell>
          <cell r="G21">
            <v>52666.07</v>
          </cell>
          <cell r="H21">
            <v>-77467.959999999992</v>
          </cell>
        </row>
        <row r="22">
          <cell r="B22" t="str">
            <v>Outside Services-Temp Svcs</v>
          </cell>
          <cell r="C22">
            <v>87326.69</v>
          </cell>
          <cell r="D22">
            <v>48450</v>
          </cell>
          <cell r="E22">
            <v>-38876.69</v>
          </cell>
          <cell r="F22">
            <v>87326.69</v>
          </cell>
          <cell r="G22">
            <v>122666.51</v>
          </cell>
          <cell r="H22">
            <v>35339.819999999992</v>
          </cell>
        </row>
        <row r="23">
          <cell r="B23" t="str">
            <v>Outside Services-Collections</v>
          </cell>
          <cell r="C23">
            <v>30098.28</v>
          </cell>
          <cell r="D23">
            <v>76600</v>
          </cell>
          <cell r="E23">
            <v>46501.72</v>
          </cell>
          <cell r="F23">
            <v>30098.28</v>
          </cell>
          <cell r="G23">
            <v>24572.28</v>
          </cell>
          <cell r="H23">
            <v>-5526</v>
          </cell>
        </row>
        <row r="24">
          <cell r="B24" t="str">
            <v>Outside Services-Lab Testing</v>
          </cell>
          <cell r="C24">
            <v>4223.8999999999996</v>
          </cell>
          <cell r="D24">
            <v>9250</v>
          </cell>
          <cell r="E24">
            <v>5026.1000000000004</v>
          </cell>
          <cell r="F24">
            <v>4223.8999999999996</v>
          </cell>
          <cell r="G24">
            <v>19387.48</v>
          </cell>
          <cell r="H24">
            <v>15163.58</v>
          </cell>
        </row>
        <row r="25">
          <cell r="B25" t="str">
            <v>Outside Services-Engineering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Supplies</v>
          </cell>
          <cell r="C26">
            <v>812637.1</v>
          </cell>
          <cell r="D26">
            <v>627870</v>
          </cell>
          <cell r="E26">
            <v>-184767.09999999998</v>
          </cell>
          <cell r="F26">
            <v>812637.1</v>
          </cell>
          <cell r="G26">
            <v>637389.01</v>
          </cell>
          <cell r="H26">
            <v>-175248.08999999997</v>
          </cell>
        </row>
        <row r="27">
          <cell r="B27" t="str">
            <v>Office Supplies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Equip Leases</v>
          </cell>
          <cell r="C28">
            <v>30203.759999999998</v>
          </cell>
          <cell r="D28">
            <v>42980</v>
          </cell>
          <cell r="E28">
            <v>12776.240000000002</v>
          </cell>
          <cell r="F28">
            <v>30203.759999999998</v>
          </cell>
          <cell r="G28">
            <v>42758.6</v>
          </cell>
          <cell r="H28">
            <v>12554.84</v>
          </cell>
        </row>
        <row r="29">
          <cell r="B29" t="str">
            <v>Bldg Leases</v>
          </cell>
          <cell r="C29">
            <v>268236.39</v>
          </cell>
          <cell r="D29">
            <v>362421</v>
          </cell>
          <cell r="E29">
            <v>94184.609999999986</v>
          </cell>
          <cell r="F29">
            <v>268236.39</v>
          </cell>
          <cell r="G29">
            <v>277359.39</v>
          </cell>
          <cell r="H29">
            <v>9123</v>
          </cell>
        </row>
        <row r="30">
          <cell r="B30" t="str">
            <v>Insurance</v>
          </cell>
          <cell r="C30">
            <v>579396.30000000005</v>
          </cell>
          <cell r="D30">
            <v>567703</v>
          </cell>
          <cell r="E30">
            <v>-11693.300000000047</v>
          </cell>
          <cell r="F30">
            <v>579396.30000000005</v>
          </cell>
          <cell r="G30">
            <v>575456.51</v>
          </cell>
          <cell r="H30">
            <v>-3939.7900000000373</v>
          </cell>
        </row>
        <row r="31">
          <cell r="B31" t="str">
            <v>Claims</v>
          </cell>
          <cell r="C31">
            <v>-131109.85999999999</v>
          </cell>
          <cell r="D31">
            <v>63810</v>
          </cell>
          <cell r="E31">
            <v>194919.86</v>
          </cell>
          <cell r="F31">
            <v>-131109.85999999999</v>
          </cell>
          <cell r="G31">
            <v>186133.5</v>
          </cell>
          <cell r="H31">
            <v>317243.36</v>
          </cell>
        </row>
        <row r="32">
          <cell r="B32" t="str">
            <v>Bad Debt Expense</v>
          </cell>
          <cell r="C32">
            <v>2141704.8000000003</v>
          </cell>
          <cell r="D32">
            <v>1253700</v>
          </cell>
          <cell r="E32">
            <v>-888004.80000000028</v>
          </cell>
          <cell r="F32">
            <v>2141704.8000000003</v>
          </cell>
          <cell r="G32">
            <v>924237.85000000056</v>
          </cell>
          <cell r="H32">
            <v>-1217466.9499999997</v>
          </cell>
        </row>
        <row r="33">
          <cell r="B33" t="str">
            <v>Bank Fees</v>
          </cell>
          <cell r="C33">
            <v>27453.919999999998</v>
          </cell>
          <cell r="D33">
            <v>17709</v>
          </cell>
          <cell r="E33">
            <v>-9744.9199999999983</v>
          </cell>
          <cell r="F33">
            <v>27453.919999999998</v>
          </cell>
          <cell r="G33">
            <v>23192.01</v>
          </cell>
          <cell r="H33">
            <v>-4261.91</v>
          </cell>
        </row>
        <row r="34">
          <cell r="B34" t="str">
            <v>Other-Dues</v>
          </cell>
          <cell r="C34">
            <v>121968.39</v>
          </cell>
          <cell r="D34">
            <v>21267</v>
          </cell>
          <cell r="E34">
            <v>-100701.39</v>
          </cell>
          <cell r="F34">
            <v>121968.39</v>
          </cell>
          <cell r="G34">
            <v>126924.43</v>
          </cell>
          <cell r="H34">
            <v>4956.0399999999936</v>
          </cell>
        </row>
        <row r="35">
          <cell r="B35" t="str">
            <v>Fines &amp; Penalties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1000</v>
          </cell>
          <cell r="H35">
            <v>1000</v>
          </cell>
        </row>
        <row r="36">
          <cell r="B36" t="str">
            <v>License &amp; Permits</v>
          </cell>
          <cell r="C36">
            <v>326223.53000000003</v>
          </cell>
          <cell r="D36">
            <v>360031</v>
          </cell>
          <cell r="E36">
            <v>33807.469999999972</v>
          </cell>
          <cell r="F36">
            <v>326223.53000000003</v>
          </cell>
          <cell r="G36">
            <v>402402.6</v>
          </cell>
          <cell r="H36">
            <v>76179.069999999949</v>
          </cell>
        </row>
        <row r="37">
          <cell r="B37" t="str">
            <v>Mail &amp; Postage</v>
          </cell>
          <cell r="C37">
            <v>237413.08</v>
          </cell>
          <cell r="D37">
            <v>275990</v>
          </cell>
          <cell r="E37">
            <v>38576.920000000013</v>
          </cell>
          <cell r="F37">
            <v>237413.08</v>
          </cell>
          <cell r="G37">
            <v>287684.62</v>
          </cell>
          <cell r="H37">
            <v>50271.540000000008</v>
          </cell>
        </row>
        <row r="38">
          <cell r="B38" t="str">
            <v>Miscellaneous</v>
          </cell>
          <cell r="C38">
            <v>170707.19141000014</v>
          </cell>
          <cell r="D38">
            <v>165396</v>
          </cell>
          <cell r="E38">
            <v>-5311.191410000145</v>
          </cell>
          <cell r="F38">
            <v>170707.19141000014</v>
          </cell>
          <cell r="G38">
            <v>-111691.72162217018</v>
          </cell>
          <cell r="H38">
            <v>-282398.91303217033</v>
          </cell>
        </row>
        <row r="39">
          <cell r="B39" t="str">
            <v>Other Office Supplies</v>
          </cell>
          <cell r="C39">
            <v>447828.12</v>
          </cell>
          <cell r="D39">
            <v>669455</v>
          </cell>
          <cell r="E39">
            <v>221626.88</v>
          </cell>
          <cell r="F39">
            <v>447828.12</v>
          </cell>
          <cell r="G39">
            <v>513384.66</v>
          </cell>
          <cell r="H39">
            <v>65556.539999999979</v>
          </cell>
        </row>
        <row r="40">
          <cell r="B40" t="str">
            <v>Public Relations</v>
          </cell>
          <cell r="C40">
            <v>57091.12</v>
          </cell>
          <cell r="D40">
            <v>236928</v>
          </cell>
          <cell r="E40">
            <v>179836.88</v>
          </cell>
          <cell r="F40">
            <v>57091.12</v>
          </cell>
          <cell r="G40">
            <v>328363.38</v>
          </cell>
          <cell r="H40">
            <v>271272.26</v>
          </cell>
        </row>
        <row r="41">
          <cell r="B41" t="str">
            <v>Travel</v>
          </cell>
          <cell r="C41">
            <v>44774.46</v>
          </cell>
          <cell r="D41">
            <v>89651</v>
          </cell>
          <cell r="E41">
            <v>44876.54</v>
          </cell>
          <cell r="F41">
            <v>44774.46</v>
          </cell>
          <cell r="G41">
            <v>163135.66</v>
          </cell>
          <cell r="H41">
            <v>118361.20000000001</v>
          </cell>
        </row>
        <row r="42">
          <cell r="B42" t="str">
            <v>Other Supplies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Fuel</v>
          </cell>
          <cell r="C43">
            <v>236446.22</v>
          </cell>
          <cell r="D43">
            <v>316906</v>
          </cell>
          <cell r="E43">
            <v>80459.78</v>
          </cell>
          <cell r="F43">
            <v>236446.22</v>
          </cell>
          <cell r="G43">
            <v>272282.95</v>
          </cell>
          <cell r="H43">
            <v>35836.73000000001</v>
          </cell>
        </row>
        <row r="44">
          <cell r="B44" t="str">
            <v>Other Transportation</v>
          </cell>
          <cell r="C44">
            <v>-213855.93</v>
          </cell>
          <cell r="D44">
            <v>-284672</v>
          </cell>
          <cell r="E44">
            <v>-70816.070000000007</v>
          </cell>
          <cell r="F44">
            <v>-213855.93</v>
          </cell>
          <cell r="G44">
            <v>-275291.18</v>
          </cell>
          <cell r="H44">
            <v>-61435.25</v>
          </cell>
        </row>
        <row r="45">
          <cell r="B45" t="str">
            <v>Service &amp; Maintenance</v>
          </cell>
          <cell r="C45">
            <v>326662.40000000002</v>
          </cell>
          <cell r="D45">
            <v>313117</v>
          </cell>
          <cell r="E45">
            <v>-13545.400000000023</v>
          </cell>
          <cell r="F45">
            <v>326662.40000000002</v>
          </cell>
          <cell r="G45">
            <v>309752.26</v>
          </cell>
          <cell r="H45">
            <v>-16910.140000000014</v>
          </cell>
        </row>
        <row r="46">
          <cell r="B46" t="str">
            <v>Gas Used in CO Operations</v>
          </cell>
          <cell r="C46">
            <v>-51.64</v>
          </cell>
          <cell r="D46">
            <v>10</v>
          </cell>
          <cell r="E46">
            <v>61.64</v>
          </cell>
          <cell r="F46">
            <v>-51.64</v>
          </cell>
          <cell r="G46">
            <v>4125.42</v>
          </cell>
          <cell r="H46">
            <v>4177.0600000000004</v>
          </cell>
        </row>
        <row r="47">
          <cell r="B47" t="str">
            <v>Management Fees</v>
          </cell>
          <cell r="C47">
            <v>895098.22</v>
          </cell>
          <cell r="D47">
            <v>874083</v>
          </cell>
          <cell r="E47">
            <v>-21015.219999999972</v>
          </cell>
          <cell r="F47">
            <v>895098.22</v>
          </cell>
          <cell r="G47">
            <v>1244688.06</v>
          </cell>
          <cell r="H47">
            <v>349589.84000000008</v>
          </cell>
        </row>
        <row r="48">
          <cell r="B48" t="str">
            <v>Intercompany Exps</v>
          </cell>
          <cell r="C48">
            <v>104112.15</v>
          </cell>
          <cell r="D48">
            <v>51010</v>
          </cell>
          <cell r="E48">
            <v>-53102.149999999994</v>
          </cell>
          <cell r="F48">
            <v>104112.15</v>
          </cell>
          <cell r="G48">
            <v>50582.99</v>
          </cell>
          <cell r="H48">
            <v>-53529.159999999996</v>
          </cell>
        </row>
        <row r="49">
          <cell r="B49" t="str">
            <v>Capitalized Overheads</v>
          </cell>
          <cell r="C49">
            <v>-2281455.0099999998</v>
          </cell>
          <cell r="D49">
            <v>-4393229</v>
          </cell>
          <cell r="E49">
            <v>-2111773.9900000002</v>
          </cell>
          <cell r="F49">
            <v>-2281455.0099999998</v>
          </cell>
          <cell r="G49">
            <v>-4178026.33</v>
          </cell>
          <cell r="H49">
            <v>-1896571.3200000003</v>
          </cell>
        </row>
        <row r="50">
          <cell r="B50" t="str">
            <v>Other Taxes</v>
          </cell>
          <cell r="C50">
            <v>1139736.32</v>
          </cell>
          <cell r="D50">
            <v>1254622</v>
          </cell>
          <cell r="E50">
            <v>114885.67999999993</v>
          </cell>
          <cell r="F50">
            <v>1139736.32</v>
          </cell>
          <cell r="G50">
            <v>1033325.75</v>
          </cell>
          <cell r="H50">
            <v>-106410.57000000007</v>
          </cell>
        </row>
        <row r="51">
          <cell r="B51" t="str">
            <v>Non Operating - Oth Exp</v>
          </cell>
          <cell r="C51">
            <v>7609.14</v>
          </cell>
          <cell r="D51">
            <v>224906</v>
          </cell>
          <cell r="E51">
            <v>217296.86</v>
          </cell>
          <cell r="F51">
            <v>7609.14</v>
          </cell>
          <cell r="G51">
            <v>761432.71</v>
          </cell>
          <cell r="H51">
            <v>753823.57</v>
          </cell>
        </row>
        <row r="52">
          <cell r="B52" t="str">
            <v>Non Utility Oper Exp</v>
          </cell>
          <cell r="C52">
            <v>215108.63</v>
          </cell>
          <cell r="D52">
            <v>21588</v>
          </cell>
          <cell r="E52">
            <v>-193520.63</v>
          </cell>
          <cell r="F52">
            <v>215108.63</v>
          </cell>
          <cell r="G52">
            <v>334621.51</v>
          </cell>
          <cell r="H52">
            <v>119512.88</v>
          </cell>
        </row>
        <row r="53">
          <cell r="B53" t="str">
            <v>Non Operating - Ins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B54" t="str">
            <v>Total Operating Expense</v>
          </cell>
          <cell r="C54">
            <v>19395632.52141</v>
          </cell>
          <cell r="D54">
            <v>19992217.829999998</v>
          </cell>
          <cell r="E54">
            <v>596585.3085899998</v>
          </cell>
          <cell r="F54">
            <v>19395632.52141</v>
          </cell>
          <cell r="G54">
            <v>17306857.308377825</v>
          </cell>
          <cell r="H54">
            <v>-2088775.2130321707</v>
          </cell>
        </row>
        <row r="56">
          <cell r="B56" t="str">
            <v>Rider Expenses</v>
          </cell>
          <cell r="C56">
            <v>-30603.251410000201</v>
          </cell>
          <cell r="D56">
            <v>0</v>
          </cell>
          <cell r="E56">
            <v>30603.251410000201</v>
          </cell>
          <cell r="F56">
            <v>-30603.251410000201</v>
          </cell>
          <cell r="G56">
            <v>-496384.20837783022</v>
          </cell>
          <cell r="H56">
            <v>-465780.95696783002</v>
          </cell>
        </row>
        <row r="58">
          <cell r="B58" t="str">
            <v>Total Operating Expenses</v>
          </cell>
          <cell r="C58">
            <v>19365029.27</v>
          </cell>
          <cell r="D58">
            <v>19992217.829999998</v>
          </cell>
          <cell r="E58">
            <v>627188.56000000006</v>
          </cell>
          <cell r="F58">
            <v>19365029.27</v>
          </cell>
          <cell r="G58">
            <v>16810473.099999994</v>
          </cell>
          <cell r="H58">
            <v>-2554556.1700000009</v>
          </cell>
        </row>
        <row r="59">
          <cell r="B59" t="str">
            <v>Gain on Sale of Assets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 t="str">
            <v>OthExp - NSCBeneRec</v>
          </cell>
          <cell r="C60">
            <v>-209412.58</v>
          </cell>
          <cell r="E60">
            <v>209412.58</v>
          </cell>
          <cell r="F60">
            <v>-209412.58</v>
          </cell>
          <cell r="G60">
            <v>133154</v>
          </cell>
          <cell r="H60">
            <v>342566.58</v>
          </cell>
        </row>
        <row r="61">
          <cell r="B61" t="str">
            <v>SAP</v>
          </cell>
        </row>
        <row r="62">
          <cell r="B62" t="str">
            <v xml:space="preserve">  Operations &amp; Maintenance Expenses</v>
          </cell>
          <cell r="C62">
            <v>17845562.579999998</v>
          </cell>
          <cell r="D62">
            <v>18282223.829999998</v>
          </cell>
          <cell r="F62">
            <v>17845562.579999998</v>
          </cell>
          <cell r="G62">
            <v>14643657.24</v>
          </cell>
        </row>
        <row r="63">
          <cell r="B63" t="str">
            <v xml:space="preserve">  Taxes Other than Income Taxes</v>
          </cell>
          <cell r="C63">
            <v>1297615.1200000001</v>
          </cell>
          <cell r="D63">
            <v>1464790</v>
          </cell>
          <cell r="F63">
            <v>1297615.1200000001</v>
          </cell>
          <cell r="G63">
            <v>1199760.76</v>
          </cell>
        </row>
        <row r="64">
          <cell r="B64" t="str">
            <v xml:space="preserve">  Other Deductions Total</v>
          </cell>
          <cell r="C64">
            <v>12438.99</v>
          </cell>
          <cell r="D64">
            <v>245204</v>
          </cell>
          <cell r="F64">
            <v>12438.99</v>
          </cell>
          <cell r="G64">
            <v>1100209.1000000001</v>
          </cell>
        </row>
        <row r="65">
          <cell r="B65" t="str">
            <v>TOTAL</v>
          </cell>
          <cell r="C65">
            <v>19155616.689999998</v>
          </cell>
          <cell r="D65">
            <v>19992217.829999998</v>
          </cell>
          <cell r="E65">
            <v>836601.1400000006</v>
          </cell>
          <cell r="F65">
            <v>19155616.689999998</v>
          </cell>
          <cell r="G65">
            <v>16943627.100000001</v>
          </cell>
          <cell r="H65">
            <v>-2211989.5899999961</v>
          </cell>
        </row>
        <row r="66">
          <cell r="C66">
            <v>-209412.58000000194</v>
          </cell>
          <cell r="D66">
            <v>0</v>
          </cell>
          <cell r="E66">
            <v>209412.58000000054</v>
          </cell>
          <cell r="F66">
            <v>-209412.58000000194</v>
          </cell>
          <cell r="G66">
            <v>133154.00000000745</v>
          </cell>
        </row>
        <row r="68">
          <cell r="B68" t="str">
            <v>Amortization</v>
          </cell>
          <cell r="C68">
            <v>1545840.02</v>
          </cell>
          <cell r="D68">
            <v>1628815</v>
          </cell>
          <cell r="E68">
            <v>82974.98</v>
          </cell>
          <cell r="F68">
            <v>1545840.02</v>
          </cell>
          <cell r="G68">
            <v>1346231.25</v>
          </cell>
          <cell r="H68">
            <v>-199608.77</v>
          </cell>
        </row>
        <row r="69">
          <cell r="B69" t="str">
            <v>Depreciation</v>
          </cell>
          <cell r="C69">
            <v>7041900.2999999998</v>
          </cell>
          <cell r="D69">
            <v>7028594</v>
          </cell>
          <cell r="E69">
            <v>-13306.3</v>
          </cell>
          <cell r="F69">
            <v>7041900.2999999998</v>
          </cell>
          <cell r="G69">
            <v>6408921.4199999999</v>
          </cell>
          <cell r="H69">
            <v>-632978.88</v>
          </cell>
        </row>
        <row r="70">
          <cell r="B70" t="str">
            <v>Federal Income Taxes</v>
          </cell>
          <cell r="C70">
            <v>-2941678</v>
          </cell>
          <cell r="D70">
            <v>-393558</v>
          </cell>
          <cell r="E70">
            <v>2548120</v>
          </cell>
          <cell r="F70">
            <v>-2941678</v>
          </cell>
          <cell r="G70">
            <v>1594073</v>
          </cell>
          <cell r="H70">
            <v>4535751</v>
          </cell>
        </row>
        <row r="71">
          <cell r="B71" t="str">
            <v>State Income Taxes</v>
          </cell>
          <cell r="C71">
            <v>-1952487</v>
          </cell>
          <cell r="E71">
            <v>1952487</v>
          </cell>
          <cell r="F71">
            <v>-1952487</v>
          </cell>
          <cell r="G71">
            <v>471923</v>
          </cell>
          <cell r="H71">
            <v>2424410</v>
          </cell>
        </row>
        <row r="72">
          <cell r="B72" t="str">
            <v>Other Income Taxes</v>
          </cell>
          <cell r="C72">
            <v>8044</v>
          </cell>
          <cell r="E72">
            <v>-8044</v>
          </cell>
          <cell r="F72">
            <v>8044</v>
          </cell>
          <cell r="H72">
            <v>-8044</v>
          </cell>
        </row>
        <row r="73">
          <cell r="B73" t="str">
            <v>AFUDC</v>
          </cell>
          <cell r="C73">
            <v>-96811.51</v>
          </cell>
          <cell r="D73">
            <v>-32000</v>
          </cell>
          <cell r="E73">
            <v>64811.51</v>
          </cell>
          <cell r="F73">
            <v>-96811.51</v>
          </cell>
          <cell r="G73">
            <v>-55750.97</v>
          </cell>
          <cell r="H73">
            <v>41060.54</v>
          </cell>
        </row>
        <row r="74">
          <cell r="B74" t="str">
            <v>LTD Debt</v>
          </cell>
          <cell r="C74">
            <v>3017675.71</v>
          </cell>
          <cell r="D74">
            <v>4128955</v>
          </cell>
          <cell r="E74">
            <v>1111279.29</v>
          </cell>
          <cell r="F74">
            <v>3017675.71</v>
          </cell>
          <cell r="G74">
            <v>4382687.34</v>
          </cell>
          <cell r="H74">
            <v>1365011.63</v>
          </cell>
        </row>
        <row r="75">
          <cell r="B75" t="str">
            <v>Debt Issuance Costs</v>
          </cell>
          <cell r="C75">
            <v>202793.31</v>
          </cell>
          <cell r="D75">
            <v>122530</v>
          </cell>
          <cell r="E75">
            <v>-80263.31</v>
          </cell>
          <cell r="F75">
            <v>202793.31</v>
          </cell>
          <cell r="G75">
            <v>159440.63</v>
          </cell>
          <cell r="H75">
            <v>-43352.68</v>
          </cell>
        </row>
        <row r="76">
          <cell r="B76" t="str">
            <v>Miscellaneous Interest</v>
          </cell>
          <cell r="C76">
            <v>10278.27</v>
          </cell>
          <cell r="D76">
            <v>172000</v>
          </cell>
          <cell r="E76">
            <v>161721.73000000001</v>
          </cell>
          <cell r="F76">
            <v>10278.27</v>
          </cell>
          <cell r="G76">
            <v>73561.53</v>
          </cell>
          <cell r="H76">
            <v>63283.26</v>
          </cell>
        </row>
        <row r="77">
          <cell r="B77" t="str">
            <v>Total Other Expenses</v>
          </cell>
          <cell r="C77">
            <v>6835555.0999999996</v>
          </cell>
          <cell r="D77">
            <v>12655336</v>
          </cell>
          <cell r="E77">
            <v>5819780.9000000004</v>
          </cell>
          <cell r="F77">
            <v>6835555.0999999996</v>
          </cell>
          <cell r="G77">
            <v>14381087.199999999</v>
          </cell>
          <cell r="H77">
            <v>7545532.0999999996</v>
          </cell>
        </row>
      </sheetData>
      <sheetData sheetId="12"/>
      <sheetData sheetId="13">
        <row r="3">
          <cell r="C3" t="str">
            <v>SR01CO_DEPTV2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CO by Dept W/O 100%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424224.17000000004</v>
          </cell>
          <cell r="D5">
            <v>424982.33</v>
          </cell>
          <cell r="E5">
            <v>1641.16</v>
          </cell>
          <cell r="F5">
            <v>734.83</v>
          </cell>
          <cell r="G5">
            <v>-5635.67</v>
          </cell>
          <cell r="H5">
            <v>-421.35</v>
          </cell>
          <cell r="I5">
            <v>14180.83</v>
          </cell>
          <cell r="J5">
            <v>-2604.1999999999998</v>
          </cell>
          <cell r="K5">
            <v>0</v>
          </cell>
          <cell r="L5">
            <v>0</v>
          </cell>
          <cell r="M5">
            <v>0</v>
          </cell>
          <cell r="N5">
            <v>-8653.76</v>
          </cell>
        </row>
        <row r="6">
          <cell r="B6" t="str">
            <v>Labor Overtime</v>
          </cell>
          <cell r="C6">
            <v>131888.59</v>
          </cell>
          <cell r="D6">
            <v>142788.26</v>
          </cell>
          <cell r="E6">
            <v>-329.4</v>
          </cell>
          <cell r="F6">
            <v>2699.17</v>
          </cell>
          <cell r="G6">
            <v>-142.19999999999999</v>
          </cell>
          <cell r="H6">
            <v>-0.13</v>
          </cell>
          <cell r="I6">
            <v>646.61</v>
          </cell>
          <cell r="J6">
            <v>-13466.19</v>
          </cell>
          <cell r="K6">
            <v>0</v>
          </cell>
          <cell r="L6">
            <v>0</v>
          </cell>
          <cell r="M6">
            <v>0</v>
          </cell>
          <cell r="N6">
            <v>-307.52999999999997</v>
          </cell>
        </row>
        <row r="7">
          <cell r="B7" t="str">
            <v>Labor Bonus</v>
          </cell>
          <cell r="C7">
            <v>-52479.76</v>
          </cell>
          <cell r="D7">
            <v>5791.57</v>
          </cell>
          <cell r="E7">
            <v>1463.93</v>
          </cell>
          <cell r="F7">
            <v>407.61</v>
          </cell>
          <cell r="G7">
            <v>-1095.96</v>
          </cell>
          <cell r="H7">
            <v>-125.19</v>
          </cell>
          <cell r="I7">
            <v>1753.34</v>
          </cell>
          <cell r="J7">
            <v>-58239.3</v>
          </cell>
          <cell r="K7">
            <v>0</v>
          </cell>
          <cell r="L7">
            <v>0</v>
          </cell>
          <cell r="M7">
            <v>0</v>
          </cell>
          <cell r="N7">
            <v>-2435.7600000000002</v>
          </cell>
        </row>
        <row r="8">
          <cell r="B8" t="str">
            <v>Labor Other</v>
          </cell>
          <cell r="C8">
            <v>67356.639999999999</v>
          </cell>
          <cell r="D8">
            <v>67356.639999999999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120338.92</v>
          </cell>
          <cell r="D9">
            <v>73114.320000000007</v>
          </cell>
          <cell r="E9">
            <v>-20423.13</v>
          </cell>
          <cell r="F9">
            <v>-1019.4</v>
          </cell>
          <cell r="G9">
            <v>0</v>
          </cell>
          <cell r="H9">
            <v>25200</v>
          </cell>
          <cell r="I9">
            <v>6152.47</v>
          </cell>
          <cell r="J9">
            <v>47995.38</v>
          </cell>
          <cell r="K9">
            <v>-2825.35</v>
          </cell>
          <cell r="L9">
            <v>-2477.77</v>
          </cell>
          <cell r="M9">
            <v>-5377.6</v>
          </cell>
          <cell r="N9">
            <v>0</v>
          </cell>
        </row>
        <row r="10">
          <cell r="B10" t="str">
            <v>Health Plan</v>
          </cell>
          <cell r="C10">
            <v>146107.27000000002</v>
          </cell>
          <cell r="D10">
            <v>32537.56</v>
          </cell>
          <cell r="E10">
            <v>2121.66</v>
          </cell>
          <cell r="F10">
            <v>-195.06</v>
          </cell>
          <cell r="G10">
            <v>-839.22</v>
          </cell>
          <cell r="H10">
            <v>-62.74</v>
          </cell>
          <cell r="I10">
            <v>-815.78</v>
          </cell>
          <cell r="J10">
            <v>128735.49</v>
          </cell>
          <cell r="K10">
            <v>0</v>
          </cell>
          <cell r="L10">
            <v>0</v>
          </cell>
          <cell r="M10">
            <v>0</v>
          </cell>
          <cell r="N10">
            <v>-15374.64</v>
          </cell>
        </row>
        <row r="11">
          <cell r="B11" t="str">
            <v>Dental Plans</v>
          </cell>
          <cell r="C11">
            <v>-1888.1700000000005</v>
          </cell>
          <cell r="D11">
            <v>3293.56</v>
          </cell>
          <cell r="E11">
            <v>-20.78</v>
          </cell>
          <cell r="F11">
            <v>-29.58</v>
          </cell>
          <cell r="G11">
            <v>0</v>
          </cell>
          <cell r="H11">
            <v>0</v>
          </cell>
          <cell r="I11">
            <v>0</v>
          </cell>
          <cell r="J11">
            <v>-5024.0200000000004</v>
          </cell>
          <cell r="K11">
            <v>0</v>
          </cell>
          <cell r="L11">
            <v>0</v>
          </cell>
          <cell r="M11">
            <v>0</v>
          </cell>
          <cell r="N11">
            <v>-107.35</v>
          </cell>
        </row>
        <row r="12">
          <cell r="B12" t="str">
            <v>Group Life Insurance</v>
          </cell>
          <cell r="C12">
            <v>63279.67</v>
          </cell>
          <cell r="D12">
            <v>43890.89</v>
          </cell>
          <cell r="E12">
            <v>1137.04</v>
          </cell>
          <cell r="F12">
            <v>327.7</v>
          </cell>
          <cell r="G12">
            <v>0</v>
          </cell>
          <cell r="H12">
            <v>0</v>
          </cell>
          <cell r="I12">
            <v>0</v>
          </cell>
          <cell r="J12">
            <v>-1027.5</v>
          </cell>
          <cell r="K12">
            <v>0</v>
          </cell>
          <cell r="L12">
            <v>0</v>
          </cell>
          <cell r="M12">
            <v>0</v>
          </cell>
          <cell r="N12">
            <v>18951.54</v>
          </cell>
        </row>
        <row r="13">
          <cell r="B13" t="str">
            <v>LTD Insurance</v>
          </cell>
          <cell r="C13">
            <v>-48291.69</v>
          </cell>
          <cell r="D13">
            <v>-30838.81</v>
          </cell>
          <cell r="E13">
            <v>-600</v>
          </cell>
          <cell r="F13">
            <v>-200</v>
          </cell>
          <cell r="G13">
            <v>0</v>
          </cell>
          <cell r="H13">
            <v>0</v>
          </cell>
          <cell r="I13">
            <v>0</v>
          </cell>
          <cell r="J13">
            <v>-4652.88</v>
          </cell>
          <cell r="K13">
            <v>0</v>
          </cell>
          <cell r="L13">
            <v>0</v>
          </cell>
          <cell r="M13">
            <v>0</v>
          </cell>
          <cell r="N13">
            <v>-12000</v>
          </cell>
        </row>
        <row r="14">
          <cell r="B14" t="str">
            <v>Post Retirement/OPEB</v>
          </cell>
          <cell r="C14">
            <v>-158759</v>
          </cell>
          <cell r="D14">
            <v>-128841</v>
          </cell>
          <cell r="E14">
            <v>633</v>
          </cell>
          <cell r="F14">
            <v>247</v>
          </cell>
          <cell r="G14">
            <v>0</v>
          </cell>
          <cell r="H14">
            <v>0</v>
          </cell>
          <cell r="I14">
            <v>5176</v>
          </cell>
          <cell r="J14">
            <v>-35974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210388</v>
          </cell>
          <cell r="D15">
            <v>156054</v>
          </cell>
          <cell r="E15">
            <v>8325</v>
          </cell>
          <cell r="F15">
            <v>3259</v>
          </cell>
          <cell r="G15">
            <v>0</v>
          </cell>
          <cell r="H15">
            <v>0</v>
          </cell>
          <cell r="I15">
            <v>0</v>
          </cell>
          <cell r="J15">
            <v>42750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68874.710000000006</v>
          </cell>
          <cell r="D16">
            <v>20847.22</v>
          </cell>
          <cell r="E16">
            <v>402.25</v>
          </cell>
          <cell r="F16">
            <v>-0.41</v>
          </cell>
          <cell r="G16">
            <v>0</v>
          </cell>
          <cell r="H16">
            <v>0</v>
          </cell>
          <cell r="I16">
            <v>0</v>
          </cell>
          <cell r="J16">
            <v>9484.39</v>
          </cell>
          <cell r="K16">
            <v>0</v>
          </cell>
          <cell r="L16">
            <v>0</v>
          </cell>
          <cell r="M16">
            <v>0</v>
          </cell>
          <cell r="N16">
            <v>38141.26</v>
          </cell>
        </row>
        <row r="17">
          <cell r="B17" t="str">
            <v>Miscellaneous Benefits</v>
          </cell>
          <cell r="C17">
            <v>66821.64</v>
          </cell>
          <cell r="D17">
            <v>77084.17</v>
          </cell>
          <cell r="E17">
            <v>1870.4</v>
          </cell>
          <cell r="F17">
            <v>531.86</v>
          </cell>
          <cell r="G17">
            <v>-536.58000000000004</v>
          </cell>
          <cell r="H17">
            <v>-38.49</v>
          </cell>
          <cell r="I17">
            <v>8570.7900000000009</v>
          </cell>
          <cell r="J17">
            <v>11182.88</v>
          </cell>
          <cell r="K17">
            <v>0</v>
          </cell>
          <cell r="L17">
            <v>0</v>
          </cell>
          <cell r="M17">
            <v>0</v>
          </cell>
          <cell r="N17">
            <v>-31843.39</v>
          </cell>
        </row>
        <row r="18">
          <cell r="B18" t="str">
            <v>Outside Services-Other</v>
          </cell>
          <cell r="C18">
            <v>1600955.7099999997</v>
          </cell>
          <cell r="D18">
            <v>1646115.49</v>
          </cell>
          <cell r="E18">
            <v>-42123.6</v>
          </cell>
          <cell r="F18">
            <v>3230.69</v>
          </cell>
          <cell r="G18">
            <v>-225.82</v>
          </cell>
          <cell r="H18">
            <v>-9636.5400000000009</v>
          </cell>
          <cell r="I18">
            <v>-110943.33</v>
          </cell>
          <cell r="J18">
            <v>45069</v>
          </cell>
          <cell r="K18">
            <v>700</v>
          </cell>
          <cell r="L18">
            <v>0</v>
          </cell>
          <cell r="M18">
            <v>-1783.72</v>
          </cell>
          <cell r="N18">
            <v>70553.539999999994</v>
          </cell>
        </row>
        <row r="19">
          <cell r="B19" t="str">
            <v>Outside Services-Comp Services</v>
          </cell>
          <cell r="C19">
            <v>-152633.65</v>
          </cell>
          <cell r="D19">
            <v>-146784.84</v>
          </cell>
          <cell r="E19">
            <v>-7672.84</v>
          </cell>
          <cell r="F19">
            <v>-534.51</v>
          </cell>
          <cell r="G19">
            <v>0</v>
          </cell>
          <cell r="H19">
            <v>0</v>
          </cell>
          <cell r="I19">
            <v>-10129.959999999999</v>
          </cell>
          <cell r="J19">
            <v>12488.5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Outside Services-Bldg&amp;Ground</v>
          </cell>
          <cell r="C20">
            <v>-11900.7</v>
          </cell>
          <cell r="D20">
            <v>-8573.5</v>
          </cell>
          <cell r="E20">
            <v>-1588.09</v>
          </cell>
          <cell r="F20">
            <v>259.81</v>
          </cell>
          <cell r="G20">
            <v>0</v>
          </cell>
          <cell r="H20">
            <v>0</v>
          </cell>
          <cell r="I20">
            <v>3980.26</v>
          </cell>
          <cell r="J20">
            <v>-5979.18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-174445.19999999998</v>
          </cell>
          <cell r="D21">
            <v>-82506.179999999993</v>
          </cell>
          <cell r="E21">
            <v>-502.43</v>
          </cell>
          <cell r="F21">
            <v>-570.72</v>
          </cell>
          <cell r="G21">
            <v>0</v>
          </cell>
          <cell r="H21">
            <v>0</v>
          </cell>
          <cell r="I21">
            <v>-12704.4</v>
          </cell>
          <cell r="J21">
            <v>3042.6</v>
          </cell>
          <cell r="K21">
            <v>0</v>
          </cell>
          <cell r="L21">
            <v>0</v>
          </cell>
          <cell r="M21">
            <v>0</v>
          </cell>
          <cell r="N21">
            <v>-81204.070000000007</v>
          </cell>
        </row>
        <row r="22">
          <cell r="B22" t="str">
            <v>Outside Services-Legal</v>
          </cell>
          <cell r="C22">
            <v>124733.66</v>
          </cell>
          <cell r="D22">
            <v>163872.35999999999</v>
          </cell>
          <cell r="E22">
            <v>-3850.28</v>
          </cell>
          <cell r="F22">
            <v>1418.17</v>
          </cell>
          <cell r="G22">
            <v>0</v>
          </cell>
          <cell r="H22">
            <v>0</v>
          </cell>
          <cell r="I22">
            <v>14446.13</v>
          </cell>
          <cell r="J22">
            <v>-9152.7199999999993</v>
          </cell>
          <cell r="K22">
            <v>0</v>
          </cell>
          <cell r="L22">
            <v>0</v>
          </cell>
          <cell r="M22">
            <v>0</v>
          </cell>
          <cell r="N22">
            <v>-42000</v>
          </cell>
        </row>
        <row r="23">
          <cell r="B23" t="str">
            <v>Outside Services-Temp Svcs</v>
          </cell>
          <cell r="C23">
            <v>-68992.100000000006</v>
          </cell>
          <cell r="D23">
            <v>41266.18</v>
          </cell>
          <cell r="E23">
            <v>730</v>
          </cell>
          <cell r="F23">
            <v>1920</v>
          </cell>
          <cell r="G23">
            <v>0</v>
          </cell>
          <cell r="H23">
            <v>0</v>
          </cell>
          <cell r="I23">
            <v>4190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-117098.28</v>
          </cell>
        </row>
        <row r="24">
          <cell r="B24" t="str">
            <v>Outside Services-Collections</v>
          </cell>
          <cell r="C24">
            <v>49708.67</v>
          </cell>
          <cell r="D24">
            <v>13237.18</v>
          </cell>
          <cell r="E24">
            <v>2200</v>
          </cell>
          <cell r="F24">
            <v>800</v>
          </cell>
          <cell r="G24">
            <v>0</v>
          </cell>
          <cell r="H24">
            <v>0</v>
          </cell>
          <cell r="I24">
            <v>5092</v>
          </cell>
          <cell r="J24">
            <v>28379.49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-6328.2</v>
          </cell>
          <cell r="D25">
            <v>-5937.58</v>
          </cell>
          <cell r="E25">
            <v>90</v>
          </cell>
          <cell r="F25">
            <v>50</v>
          </cell>
          <cell r="G25">
            <v>0</v>
          </cell>
          <cell r="H25">
            <v>0</v>
          </cell>
          <cell r="I25">
            <v>-530.62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294016</v>
          </cell>
          <cell r="D27">
            <v>260947.29</v>
          </cell>
          <cell r="E27">
            <v>1665.63</v>
          </cell>
          <cell r="F27">
            <v>5419.49</v>
          </cell>
          <cell r="G27">
            <v>0</v>
          </cell>
          <cell r="H27">
            <v>0</v>
          </cell>
          <cell r="I27">
            <v>43498.59</v>
          </cell>
          <cell r="J27">
            <v>-17515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14302.66</v>
          </cell>
          <cell r="D29">
            <v>18781.849999999999</v>
          </cell>
          <cell r="E29">
            <v>210</v>
          </cell>
          <cell r="F29">
            <v>70</v>
          </cell>
          <cell r="G29">
            <v>0</v>
          </cell>
          <cell r="H29">
            <v>0</v>
          </cell>
          <cell r="I29">
            <v>-4604.12</v>
          </cell>
          <cell r="J29">
            <v>-155.07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306646.12000000005</v>
          </cell>
          <cell r="D30">
            <v>318085.64</v>
          </cell>
          <cell r="E30">
            <v>-4991.8999999999996</v>
          </cell>
          <cell r="F30">
            <v>-1899.22</v>
          </cell>
          <cell r="G30">
            <v>-4</v>
          </cell>
          <cell r="H30">
            <v>40</v>
          </cell>
          <cell r="I30">
            <v>11925.62</v>
          </cell>
          <cell r="J30">
            <v>-16005.05</v>
          </cell>
          <cell r="K30">
            <v>0</v>
          </cell>
          <cell r="L30">
            <v>0</v>
          </cell>
          <cell r="M30">
            <v>0</v>
          </cell>
          <cell r="N30">
            <v>-504.97</v>
          </cell>
        </row>
        <row r="31">
          <cell r="B31" t="str">
            <v>Insurance</v>
          </cell>
          <cell r="C31">
            <v>-27075.360000000001</v>
          </cell>
          <cell r="D31">
            <v>-13964.56</v>
          </cell>
          <cell r="E31">
            <v>-297.42</v>
          </cell>
          <cell r="F31">
            <v>-125.83</v>
          </cell>
          <cell r="G31">
            <v>0</v>
          </cell>
          <cell r="H31">
            <v>0</v>
          </cell>
          <cell r="I31">
            <v>3378.91</v>
          </cell>
          <cell r="J31">
            <v>-15957.46</v>
          </cell>
          <cell r="K31">
            <v>0</v>
          </cell>
          <cell r="L31">
            <v>0</v>
          </cell>
          <cell r="M31">
            <v>-109</v>
          </cell>
          <cell r="N31">
            <v>0</v>
          </cell>
        </row>
        <row r="32">
          <cell r="B32" t="str">
            <v>Claims</v>
          </cell>
          <cell r="C32">
            <v>57739.689999999995</v>
          </cell>
          <cell r="D32">
            <v>91845.83</v>
          </cell>
          <cell r="E32">
            <v>200</v>
          </cell>
          <cell r="F32">
            <v>2110.2600000000002</v>
          </cell>
          <cell r="G32">
            <v>0</v>
          </cell>
          <cell r="H32">
            <v>-41459.230000000003</v>
          </cell>
          <cell r="I32">
            <v>5042.83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615409.22</v>
          </cell>
          <cell r="D33">
            <v>552239.68000000005</v>
          </cell>
          <cell r="E33">
            <v>95.98</v>
          </cell>
          <cell r="F33">
            <v>1520.08</v>
          </cell>
          <cell r="G33">
            <v>0</v>
          </cell>
          <cell r="H33">
            <v>0</v>
          </cell>
          <cell r="I33">
            <v>33204.480000000003</v>
          </cell>
          <cell r="J33">
            <v>28349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-129413.54000000001</v>
          </cell>
          <cell r="D34">
            <v>-84355.31</v>
          </cell>
          <cell r="E34">
            <v>-1264.69</v>
          </cell>
          <cell r="F34">
            <v>-58.32</v>
          </cell>
          <cell r="G34">
            <v>81.44</v>
          </cell>
          <cell r="H34">
            <v>33.380000000000003</v>
          </cell>
          <cell r="I34">
            <v>-5475.77</v>
          </cell>
          <cell r="J34">
            <v>-28121.59</v>
          </cell>
          <cell r="K34">
            <v>-719</v>
          </cell>
          <cell r="L34">
            <v>115.81</v>
          </cell>
          <cell r="M34">
            <v>25.36</v>
          </cell>
          <cell r="N34">
            <v>-9674.85</v>
          </cell>
        </row>
        <row r="35">
          <cell r="B35" t="str">
            <v>Other-Dues</v>
          </cell>
          <cell r="C35">
            <v>72058</v>
          </cell>
          <cell r="D35">
            <v>61702.59</v>
          </cell>
          <cell r="E35">
            <v>75.180000000000007</v>
          </cell>
          <cell r="F35">
            <v>0.48</v>
          </cell>
          <cell r="G35">
            <v>-3.22</v>
          </cell>
          <cell r="H35">
            <v>-2</v>
          </cell>
          <cell r="I35">
            <v>-1627.62</v>
          </cell>
          <cell r="J35">
            <v>3915</v>
          </cell>
          <cell r="K35">
            <v>0</v>
          </cell>
          <cell r="L35">
            <v>0</v>
          </cell>
          <cell r="M35">
            <v>0</v>
          </cell>
          <cell r="N35">
            <v>7997.59</v>
          </cell>
        </row>
        <row r="36">
          <cell r="B36" t="str">
            <v>Fines &amp; Penalties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168142.96000000002</v>
          </cell>
          <cell r="D37">
            <v>218508.35</v>
          </cell>
          <cell r="E37">
            <v>-2715.05</v>
          </cell>
          <cell r="F37">
            <v>450</v>
          </cell>
          <cell r="G37">
            <v>0</v>
          </cell>
          <cell r="H37">
            <v>0</v>
          </cell>
          <cell r="I37">
            <v>15065.25</v>
          </cell>
          <cell r="J37">
            <v>-63165.59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Mail &amp; Postage</v>
          </cell>
          <cell r="C38">
            <v>-51258.73000000001</v>
          </cell>
          <cell r="D38">
            <v>-29554.9</v>
          </cell>
          <cell r="E38">
            <v>-38.53</v>
          </cell>
          <cell r="F38">
            <v>226.01</v>
          </cell>
          <cell r="G38">
            <v>803.05</v>
          </cell>
          <cell r="H38">
            <v>0</v>
          </cell>
          <cell r="I38">
            <v>1272.8499999999999</v>
          </cell>
          <cell r="J38">
            <v>-23936.13</v>
          </cell>
          <cell r="K38">
            <v>0</v>
          </cell>
          <cell r="L38">
            <v>0</v>
          </cell>
          <cell r="M38">
            <v>0</v>
          </cell>
          <cell r="N38">
            <v>-31.08</v>
          </cell>
        </row>
        <row r="39">
          <cell r="B39" t="str">
            <v>Miscellaneous</v>
          </cell>
          <cell r="C39">
            <v>34552.94586999996</v>
          </cell>
          <cell r="D39">
            <v>22525.875069999602</v>
          </cell>
          <cell r="E39">
            <v>2140.04</v>
          </cell>
          <cell r="F39">
            <v>82</v>
          </cell>
          <cell r="G39">
            <v>18444.14</v>
          </cell>
          <cell r="H39">
            <v>0</v>
          </cell>
          <cell r="I39">
            <v>1631.1208000003535</v>
          </cell>
          <cell r="J39">
            <v>-4895.49</v>
          </cell>
          <cell r="K39">
            <v>-100</v>
          </cell>
          <cell r="L39">
            <v>0</v>
          </cell>
          <cell r="M39">
            <v>1600</v>
          </cell>
          <cell r="N39">
            <v>-6874.74</v>
          </cell>
        </row>
        <row r="40">
          <cell r="B40" t="str">
            <v>Other Office Supplies</v>
          </cell>
          <cell r="C40">
            <v>136379.91</v>
          </cell>
          <cell r="D40">
            <v>110307.92</v>
          </cell>
          <cell r="E40">
            <v>961.28</v>
          </cell>
          <cell r="F40">
            <v>1829.63</v>
          </cell>
          <cell r="G40">
            <v>131.87</v>
          </cell>
          <cell r="H40">
            <v>1255.2</v>
          </cell>
          <cell r="I40">
            <v>29937.42</v>
          </cell>
          <cell r="J40">
            <v>-8262</v>
          </cell>
          <cell r="K40">
            <v>0</v>
          </cell>
          <cell r="L40">
            <v>0</v>
          </cell>
          <cell r="M40">
            <v>-170.85</v>
          </cell>
          <cell r="N40">
            <v>389.44</v>
          </cell>
        </row>
        <row r="41">
          <cell r="B41" t="str">
            <v>Public Relations</v>
          </cell>
          <cell r="C41">
            <v>-1333342.0899999999</v>
          </cell>
          <cell r="D41">
            <v>-1348439.93</v>
          </cell>
          <cell r="E41">
            <v>840</v>
          </cell>
          <cell r="F41">
            <v>740</v>
          </cell>
          <cell r="G41">
            <v>4915.78</v>
          </cell>
          <cell r="H41">
            <v>0</v>
          </cell>
          <cell r="I41">
            <v>10287.209999999999</v>
          </cell>
          <cell r="J41">
            <v>-409.48</v>
          </cell>
          <cell r="K41">
            <v>0</v>
          </cell>
          <cell r="L41">
            <v>0</v>
          </cell>
          <cell r="M41">
            <v>0</v>
          </cell>
          <cell r="N41">
            <v>-1275.67</v>
          </cell>
        </row>
        <row r="42">
          <cell r="B42" t="str">
            <v>Travel</v>
          </cell>
          <cell r="C42">
            <v>-22955.570000000007</v>
          </cell>
          <cell r="D42">
            <v>-21476.99</v>
          </cell>
          <cell r="E42">
            <v>492.35</v>
          </cell>
          <cell r="F42">
            <v>121.99</v>
          </cell>
          <cell r="G42">
            <v>176.35</v>
          </cell>
          <cell r="H42">
            <v>6.32</v>
          </cell>
          <cell r="I42">
            <v>1627.87</v>
          </cell>
          <cell r="J42">
            <v>-3461.9</v>
          </cell>
          <cell r="K42">
            <v>0</v>
          </cell>
          <cell r="L42">
            <v>0</v>
          </cell>
          <cell r="M42">
            <v>0</v>
          </cell>
          <cell r="N42">
            <v>-441.56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128504.37</v>
          </cell>
          <cell r="D44">
            <v>62095.28</v>
          </cell>
          <cell r="E44">
            <v>4257.97</v>
          </cell>
          <cell r="F44">
            <v>4547.3</v>
          </cell>
          <cell r="G44">
            <v>0</v>
          </cell>
          <cell r="H44">
            <v>0</v>
          </cell>
          <cell r="I44">
            <v>7578.08</v>
          </cell>
          <cell r="J44">
            <v>50025.74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-72381.55</v>
          </cell>
          <cell r="D45">
            <v>-73159.38</v>
          </cell>
          <cell r="E45">
            <v>-1314.06</v>
          </cell>
          <cell r="F45">
            <v>-726.99</v>
          </cell>
          <cell r="G45">
            <v>-6.46</v>
          </cell>
          <cell r="H45">
            <v>-1.47</v>
          </cell>
          <cell r="I45">
            <v>-16064.33</v>
          </cell>
          <cell r="J45">
            <v>19937.78</v>
          </cell>
          <cell r="K45">
            <v>-271.23</v>
          </cell>
          <cell r="L45">
            <v>-237.87</v>
          </cell>
          <cell r="M45">
            <v>-516.25</v>
          </cell>
          <cell r="N45">
            <v>-21.29</v>
          </cell>
        </row>
        <row r="46">
          <cell r="B46" t="str">
            <v>Service &amp; Maintenance</v>
          </cell>
          <cell r="C46">
            <v>12375.099999999995</v>
          </cell>
          <cell r="D46">
            <v>19267.16</v>
          </cell>
          <cell r="E46">
            <v>5733.44</v>
          </cell>
          <cell r="F46">
            <v>4202.99</v>
          </cell>
          <cell r="G46">
            <v>0</v>
          </cell>
          <cell r="H46">
            <v>0</v>
          </cell>
          <cell r="I46">
            <v>562.54999999999995</v>
          </cell>
          <cell r="J46">
            <v>-17377.04</v>
          </cell>
          <cell r="K46">
            <v>0</v>
          </cell>
          <cell r="L46">
            <v>0</v>
          </cell>
          <cell r="M46">
            <v>0</v>
          </cell>
          <cell r="N46">
            <v>-14</v>
          </cell>
        </row>
        <row r="47">
          <cell r="B47" t="str">
            <v>Gas Used in CO Operations</v>
          </cell>
          <cell r="C47">
            <v>-12947.289999999999</v>
          </cell>
          <cell r="D47">
            <v>-12586.07</v>
          </cell>
          <cell r="E47">
            <v>-0.01</v>
          </cell>
          <cell r="F47">
            <v>0</v>
          </cell>
          <cell r="G47">
            <v>0</v>
          </cell>
          <cell r="H47">
            <v>0</v>
          </cell>
          <cell r="I47">
            <v>-361.21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866667</v>
          </cell>
          <cell r="D48">
            <v>866667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-439.36999999999898</v>
          </cell>
          <cell r="D49">
            <v>439.53</v>
          </cell>
          <cell r="E49">
            <v>-1785.06</v>
          </cell>
          <cell r="F49">
            <v>-1061.82</v>
          </cell>
          <cell r="G49">
            <v>260.47000000000003</v>
          </cell>
          <cell r="H49">
            <v>1200.94</v>
          </cell>
          <cell r="I49">
            <v>-9303.2999999999993</v>
          </cell>
          <cell r="J49">
            <v>-5438</v>
          </cell>
          <cell r="K49">
            <v>5400</v>
          </cell>
          <cell r="L49">
            <v>-3302</v>
          </cell>
          <cell r="M49">
            <v>3340</v>
          </cell>
          <cell r="N49">
            <v>9809.8700000000008</v>
          </cell>
        </row>
        <row r="50">
          <cell r="B50" t="str">
            <v>Capitalized Overheads</v>
          </cell>
          <cell r="C50">
            <v>-2917674.2000000007</v>
          </cell>
          <cell r="D50">
            <v>-2584796.21</v>
          </cell>
          <cell r="E50">
            <v>2905.25</v>
          </cell>
          <cell r="F50">
            <v>-1487.52</v>
          </cell>
          <cell r="G50">
            <v>0</v>
          </cell>
          <cell r="H50">
            <v>0</v>
          </cell>
          <cell r="I50">
            <v>-136828.66</v>
          </cell>
          <cell r="J50">
            <v>-195063.91</v>
          </cell>
          <cell r="K50">
            <v>-635.70000000000005</v>
          </cell>
          <cell r="L50">
            <v>-557.49</v>
          </cell>
          <cell r="M50">
            <v>-1209.96</v>
          </cell>
          <cell r="N50">
            <v>0</v>
          </cell>
        </row>
        <row r="51">
          <cell r="B51" t="str">
            <v>Other Taxes</v>
          </cell>
          <cell r="C51">
            <v>127500.02000000002</v>
          </cell>
          <cell r="D51">
            <v>139303.63</v>
          </cell>
          <cell r="E51">
            <v>2904.52</v>
          </cell>
          <cell r="F51">
            <v>-483.59</v>
          </cell>
          <cell r="G51">
            <v>-619.11</v>
          </cell>
          <cell r="H51">
            <v>-89.24</v>
          </cell>
          <cell r="I51">
            <v>11718.61</v>
          </cell>
          <cell r="J51">
            <v>-15218.61</v>
          </cell>
          <cell r="K51">
            <v>0</v>
          </cell>
          <cell r="L51">
            <v>-3018</v>
          </cell>
          <cell r="M51">
            <v>-4894.71</v>
          </cell>
          <cell r="N51">
            <v>-2103.48</v>
          </cell>
        </row>
        <row r="52">
          <cell r="B52" t="str">
            <v>Non Operating - Oth Exp</v>
          </cell>
          <cell r="C52">
            <v>62330.400000000001</v>
          </cell>
          <cell r="D52">
            <v>55055.38</v>
          </cell>
          <cell r="E52">
            <v>3213</v>
          </cell>
          <cell r="F52">
            <v>20</v>
          </cell>
          <cell r="G52">
            <v>0</v>
          </cell>
          <cell r="H52">
            <v>0</v>
          </cell>
          <cell r="I52">
            <v>5162.62</v>
          </cell>
          <cell r="J52">
            <v>4675</v>
          </cell>
          <cell r="K52">
            <v>0</v>
          </cell>
          <cell r="L52">
            <v>0</v>
          </cell>
          <cell r="M52">
            <v>0</v>
          </cell>
          <cell r="N52">
            <v>-5795.6</v>
          </cell>
        </row>
        <row r="53">
          <cell r="B53" t="str">
            <v>Non Utility Oper Exp</v>
          </cell>
          <cell r="C53">
            <v>-11601.57</v>
          </cell>
          <cell r="D53">
            <v>-41956.959999999999</v>
          </cell>
          <cell r="E53">
            <v>-668</v>
          </cell>
          <cell r="F53">
            <v>-282</v>
          </cell>
          <cell r="G53">
            <v>0</v>
          </cell>
          <cell r="H53">
            <v>0</v>
          </cell>
          <cell r="I53">
            <v>-5468.61</v>
          </cell>
          <cell r="J53">
            <v>36774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B54" t="str">
            <v>Non Operating - Ins</v>
          </cell>
          <cell r="C54">
            <v>-57566.07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-57566.07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658928.23586999986</v>
          </cell>
          <cell r="D55">
            <v>1096232.5150700002</v>
          </cell>
          <cell r="E55">
            <v>-43876.189999999995</v>
          </cell>
          <cell r="F55">
            <v>28551.1</v>
          </cell>
          <cell r="G55">
            <v>15704.86</v>
          </cell>
          <cell r="H55">
            <v>-24100.540000000008</v>
          </cell>
          <cell r="I55">
            <v>-68775.269199999646</v>
          </cell>
          <cell r="J55">
            <v>-135864.13</v>
          </cell>
          <cell r="K55">
            <v>1548.72</v>
          </cell>
          <cell r="L55">
            <v>-9477.32</v>
          </cell>
          <cell r="M55">
            <v>-9096.7300000000014</v>
          </cell>
          <cell r="N55">
            <v>-191918.78000000003</v>
          </cell>
        </row>
        <row r="57">
          <cell r="B57" t="str">
            <v>Rider Expenses</v>
          </cell>
          <cell r="C57">
            <v>193217.28412999993</v>
          </cell>
          <cell r="D57">
            <v>134041.69493000029</v>
          </cell>
          <cell r="I57">
            <v>59175.589199999631</v>
          </cell>
        </row>
        <row r="59">
          <cell r="B59" t="str">
            <v>Total Operating Expenses</v>
          </cell>
          <cell r="C59">
            <v>852145.51999999979</v>
          </cell>
          <cell r="D59">
            <v>1230274.2100000004</v>
          </cell>
          <cell r="E59">
            <v>-43876.189999999995</v>
          </cell>
          <cell r="F59">
            <v>28551.1</v>
          </cell>
          <cell r="G59">
            <v>15704.86</v>
          </cell>
          <cell r="H59">
            <v>-24100.540000000008</v>
          </cell>
          <cell r="I59">
            <v>-9599.6800000000148</v>
          </cell>
          <cell r="J59">
            <v>-135864.13</v>
          </cell>
          <cell r="K59">
            <v>1548.72</v>
          </cell>
          <cell r="L59">
            <v>-9477.32</v>
          </cell>
          <cell r="M59">
            <v>-9096.7300000000014</v>
          </cell>
          <cell r="N59">
            <v>-191918.78000000003</v>
          </cell>
        </row>
        <row r="60">
          <cell r="B60" t="str">
            <v>check</v>
          </cell>
          <cell r="C60">
            <v>836601.1400000006</v>
          </cell>
        </row>
        <row r="61">
          <cell r="B61" t="str">
            <v>Gain on Sale of Assets</v>
          </cell>
          <cell r="C61">
            <v>15544.37999999919</v>
          </cell>
          <cell r="N61">
            <v>-250</v>
          </cell>
        </row>
        <row r="64">
          <cell r="B64" t="str">
            <v>Amortization</v>
          </cell>
          <cell r="C64">
            <v>-225541.43</v>
          </cell>
          <cell r="D64">
            <v>-240998.53</v>
          </cell>
          <cell r="E64">
            <v>-1400.85</v>
          </cell>
          <cell r="F64">
            <v>-248.93</v>
          </cell>
          <cell r="I64">
            <v>-9524.0499999999993</v>
          </cell>
          <cell r="J64">
            <v>-28057.5</v>
          </cell>
          <cell r="M64">
            <v>2700</v>
          </cell>
          <cell r="N64">
            <v>51988.43</v>
          </cell>
        </row>
        <row r="65">
          <cell r="B65" t="str">
            <v>Depreciation</v>
          </cell>
          <cell r="C65">
            <v>-80247.13</v>
          </cell>
          <cell r="D65">
            <v>-96248.74</v>
          </cell>
          <cell r="E65">
            <v>-2694.11</v>
          </cell>
          <cell r="F65">
            <v>84.29</v>
          </cell>
          <cell r="H65">
            <v>-274.39</v>
          </cell>
          <cell r="I65">
            <v>-26321.84</v>
          </cell>
          <cell r="J65">
            <v>47820.73</v>
          </cell>
          <cell r="M65">
            <v>-2613.0700000000002</v>
          </cell>
        </row>
        <row r="66">
          <cell r="B66" t="str">
            <v>Federal Income Taxes</v>
          </cell>
          <cell r="C66">
            <v>4359670.03</v>
          </cell>
          <cell r="D66">
            <v>-2465236</v>
          </cell>
          <cell r="E66">
            <v>85123</v>
          </cell>
          <cell r="F66">
            <v>-5305</v>
          </cell>
          <cell r="G66">
            <v>6667</v>
          </cell>
          <cell r="H66">
            <v>6151</v>
          </cell>
          <cell r="I66">
            <v>891502</v>
          </cell>
          <cell r="J66">
            <v>-87650</v>
          </cell>
          <cell r="K66">
            <v>2938</v>
          </cell>
          <cell r="L66">
            <v>23505</v>
          </cell>
          <cell r="M66">
            <v>374</v>
          </cell>
          <cell r="N66">
            <v>5901601.0300000003</v>
          </cell>
        </row>
        <row r="67">
          <cell r="B67" t="str">
            <v>State Income Taxes</v>
          </cell>
          <cell r="C67">
            <v>-3986689</v>
          </cell>
          <cell r="D67">
            <v>-3592322</v>
          </cell>
          <cell r="E67">
            <v>-320</v>
          </cell>
          <cell r="F67">
            <v>5111</v>
          </cell>
          <cell r="G67">
            <v>-20098</v>
          </cell>
          <cell r="H67">
            <v>1121</v>
          </cell>
          <cell r="I67">
            <v>-478667</v>
          </cell>
          <cell r="J67">
            <v>-10507</v>
          </cell>
          <cell r="K67">
            <v>-896</v>
          </cell>
          <cell r="L67">
            <v>3883</v>
          </cell>
          <cell r="M67">
            <v>813</v>
          </cell>
          <cell r="N67">
            <v>105193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36784.239999999998</v>
          </cell>
          <cell r="D69">
            <v>27618.48</v>
          </cell>
          <cell r="E69">
            <v>1011.01</v>
          </cell>
          <cell r="F69">
            <v>184.43</v>
          </cell>
          <cell r="I69">
            <v>7970.32</v>
          </cell>
        </row>
        <row r="70">
          <cell r="B70" t="str">
            <v>LTD Debt</v>
          </cell>
          <cell r="C70">
            <v>566221.93000000005</v>
          </cell>
          <cell r="D70">
            <v>622664.06999999995</v>
          </cell>
          <cell r="E70">
            <v>15002.13</v>
          </cell>
          <cell r="F70">
            <v>-4453.55</v>
          </cell>
          <cell r="G70">
            <v>10469.43</v>
          </cell>
          <cell r="I70">
            <v>31533.759999999998</v>
          </cell>
          <cell r="J70">
            <v>-724.27</v>
          </cell>
          <cell r="K70">
            <v>637.74</v>
          </cell>
          <cell r="L70">
            <v>2070.08</v>
          </cell>
          <cell r="M70">
            <v>267.77999999999997</v>
          </cell>
          <cell r="N70">
            <v>-111245.24</v>
          </cell>
        </row>
        <row r="71">
          <cell r="B71" t="str">
            <v>Debt Issuance Costs</v>
          </cell>
          <cell r="C71">
            <v>-1205184.18</v>
          </cell>
          <cell r="D71">
            <v>-930924.75</v>
          </cell>
          <cell r="E71">
            <v>-6296.73</v>
          </cell>
          <cell r="F71">
            <v>-15745.39</v>
          </cell>
          <cell r="I71">
            <v>-252247.6</v>
          </cell>
          <cell r="J71">
            <v>33.340000000000003</v>
          </cell>
          <cell r="N71">
            <v>-3.05</v>
          </cell>
        </row>
        <row r="72">
          <cell r="B72" t="str">
            <v>Miscellaneous Interest</v>
          </cell>
          <cell r="C72">
            <v>-211000.16</v>
          </cell>
          <cell r="D72">
            <v>-129473.02</v>
          </cell>
          <cell r="I72">
            <v>-78824.86</v>
          </cell>
          <cell r="J72">
            <v>-1072.17</v>
          </cell>
          <cell r="N72">
            <v>-1630.11</v>
          </cell>
        </row>
        <row r="73">
          <cell r="B73" t="str">
            <v>Total Other Expenses</v>
          </cell>
          <cell r="C73">
            <v>-745985.69999999972</v>
          </cell>
          <cell r="D73">
            <v>-6804920.4899999984</v>
          </cell>
          <cell r="E73">
            <v>90424.45</v>
          </cell>
          <cell r="F73">
            <v>-20373.150000000001</v>
          </cell>
          <cell r="G73">
            <v>-2961.5699999999997</v>
          </cell>
          <cell r="H73">
            <v>6997.61</v>
          </cell>
          <cell r="I73">
            <v>85420.73</v>
          </cell>
          <cell r="J73">
            <v>-80156.87</v>
          </cell>
          <cell r="K73">
            <v>2679.74</v>
          </cell>
          <cell r="L73">
            <v>29458.080000000002</v>
          </cell>
          <cell r="M73">
            <v>1541.7099999999998</v>
          </cell>
          <cell r="N73">
            <v>5945904.0599999996</v>
          </cell>
        </row>
        <row r="74">
          <cell r="B74" t="str">
            <v>check</v>
          </cell>
          <cell r="C74">
            <v>5819780.9000000004</v>
          </cell>
        </row>
      </sheetData>
      <sheetData sheetId="14">
        <row r="3">
          <cell r="C3" t="str">
            <v>SR01CO_DEPTV2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CO by Dept W/O 100%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1155430.2999999998</v>
          </cell>
          <cell r="D5">
            <v>1140468.1599999999</v>
          </cell>
          <cell r="E5">
            <v>8845.69</v>
          </cell>
          <cell r="F5">
            <v>-6728.35</v>
          </cell>
          <cell r="G5">
            <v>-16247.97</v>
          </cell>
          <cell r="H5">
            <v>-1296.8399999999999</v>
          </cell>
          <cell r="I5">
            <v>42098.58</v>
          </cell>
          <cell r="J5">
            <v>23151.69</v>
          </cell>
          <cell r="K5">
            <v>0</v>
          </cell>
          <cell r="L5">
            <v>0</v>
          </cell>
          <cell r="M5">
            <v>0</v>
          </cell>
          <cell r="N5">
            <v>-34860.660000000003</v>
          </cell>
        </row>
        <row r="6">
          <cell r="B6" t="str">
            <v>Labor Overtime</v>
          </cell>
          <cell r="C6">
            <v>556575.47</v>
          </cell>
          <cell r="D6">
            <v>590951.18999999994</v>
          </cell>
          <cell r="E6">
            <v>3804.87</v>
          </cell>
          <cell r="F6">
            <v>7458.88</v>
          </cell>
          <cell r="G6">
            <v>-146.62</v>
          </cell>
          <cell r="H6">
            <v>-1.39</v>
          </cell>
          <cell r="I6">
            <v>1108.6400000000001</v>
          </cell>
          <cell r="J6">
            <v>-45980.32</v>
          </cell>
          <cell r="K6">
            <v>0</v>
          </cell>
          <cell r="L6">
            <v>0</v>
          </cell>
          <cell r="M6">
            <v>0</v>
          </cell>
          <cell r="N6">
            <v>-619.78</v>
          </cell>
        </row>
        <row r="7">
          <cell r="B7" t="str">
            <v>Labor Bonus</v>
          </cell>
          <cell r="C7">
            <v>-723535.09</v>
          </cell>
          <cell r="D7">
            <v>-582102.78</v>
          </cell>
          <cell r="E7">
            <v>-17123.240000000002</v>
          </cell>
          <cell r="F7">
            <v>-5109.58</v>
          </cell>
          <cell r="G7">
            <v>-9679.2099999999991</v>
          </cell>
          <cell r="H7">
            <v>-787.66</v>
          </cell>
          <cell r="I7">
            <v>-54715.11</v>
          </cell>
          <cell r="J7">
            <v>288378.74</v>
          </cell>
          <cell r="K7">
            <v>0</v>
          </cell>
          <cell r="L7">
            <v>0</v>
          </cell>
          <cell r="M7">
            <v>0</v>
          </cell>
          <cell r="N7">
            <v>-342396.25</v>
          </cell>
        </row>
        <row r="8">
          <cell r="B8" t="str">
            <v>Labor Other</v>
          </cell>
          <cell r="C8">
            <v>191305.06</v>
          </cell>
          <cell r="D8">
            <v>191305.06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827078.14</v>
          </cell>
          <cell r="D9">
            <v>403830.07</v>
          </cell>
          <cell r="E9">
            <v>-38277.14</v>
          </cell>
          <cell r="F9">
            <v>-5714.37</v>
          </cell>
          <cell r="G9">
            <v>0</v>
          </cell>
          <cell r="H9">
            <v>70300</v>
          </cell>
          <cell r="I9">
            <v>306303.99</v>
          </cell>
          <cell r="J9">
            <v>110414.92</v>
          </cell>
          <cell r="K9">
            <v>-5935.43</v>
          </cell>
          <cell r="L9">
            <v>-4191.68</v>
          </cell>
          <cell r="M9">
            <v>-9652.2199999999993</v>
          </cell>
          <cell r="N9">
            <v>0</v>
          </cell>
        </row>
        <row r="10">
          <cell r="B10" t="str">
            <v>Health Plan</v>
          </cell>
          <cell r="C10">
            <v>160418.08000000002</v>
          </cell>
          <cell r="D10">
            <v>-28112.18</v>
          </cell>
          <cell r="E10">
            <v>4457.63</v>
          </cell>
          <cell r="F10">
            <v>-568.32000000000005</v>
          </cell>
          <cell r="G10">
            <v>-2402.87</v>
          </cell>
          <cell r="H10">
            <v>-191.51</v>
          </cell>
          <cell r="I10">
            <v>2043.72</v>
          </cell>
          <cell r="J10">
            <v>238940.13</v>
          </cell>
          <cell r="K10">
            <v>0</v>
          </cell>
          <cell r="L10">
            <v>0</v>
          </cell>
          <cell r="M10">
            <v>0</v>
          </cell>
          <cell r="N10">
            <v>-53748.52</v>
          </cell>
        </row>
        <row r="11">
          <cell r="B11" t="str">
            <v>Dental Plans</v>
          </cell>
          <cell r="C11">
            <v>5778.38</v>
          </cell>
          <cell r="D11">
            <v>11904.16</v>
          </cell>
          <cell r="E11">
            <v>386.12</v>
          </cell>
          <cell r="F11">
            <v>57.4</v>
          </cell>
          <cell r="G11">
            <v>0</v>
          </cell>
          <cell r="H11">
            <v>0</v>
          </cell>
          <cell r="I11">
            <v>0</v>
          </cell>
          <cell r="J11">
            <v>-10635.17</v>
          </cell>
          <cell r="K11">
            <v>0</v>
          </cell>
          <cell r="L11">
            <v>0</v>
          </cell>
          <cell r="M11">
            <v>0</v>
          </cell>
          <cell r="N11">
            <v>4065.87</v>
          </cell>
        </row>
        <row r="12">
          <cell r="B12" t="str">
            <v>Group Life Insurance</v>
          </cell>
          <cell r="C12">
            <v>184252.33000000002</v>
          </cell>
          <cell r="D12">
            <v>125228.7</v>
          </cell>
          <cell r="E12">
            <v>2271.56</v>
          </cell>
          <cell r="F12">
            <v>611.88</v>
          </cell>
          <cell r="G12">
            <v>0</v>
          </cell>
          <cell r="H12">
            <v>0</v>
          </cell>
          <cell r="I12">
            <v>0</v>
          </cell>
          <cell r="J12">
            <v>-2832.95</v>
          </cell>
          <cell r="K12">
            <v>0</v>
          </cell>
          <cell r="L12">
            <v>0</v>
          </cell>
          <cell r="M12">
            <v>0</v>
          </cell>
          <cell r="N12">
            <v>58973.14</v>
          </cell>
        </row>
        <row r="13">
          <cell r="B13" t="str">
            <v>LTD Insurance</v>
          </cell>
          <cell r="C13">
            <v>-144797.9</v>
          </cell>
          <cell r="D13">
            <v>-91214.75</v>
          </cell>
          <cell r="E13">
            <v>-1920.03</v>
          </cell>
          <cell r="F13">
            <v>-652.6</v>
          </cell>
          <cell r="G13">
            <v>0</v>
          </cell>
          <cell r="H13">
            <v>0</v>
          </cell>
          <cell r="I13">
            <v>-0.25</v>
          </cell>
          <cell r="J13">
            <v>-14471.7</v>
          </cell>
          <cell r="K13">
            <v>0</v>
          </cell>
          <cell r="L13">
            <v>0</v>
          </cell>
          <cell r="M13">
            <v>0</v>
          </cell>
          <cell r="N13">
            <v>-36538.57</v>
          </cell>
        </row>
        <row r="14">
          <cell r="B14" t="str">
            <v>Post Retirement/OPEB</v>
          </cell>
          <cell r="C14">
            <v>-553415.34</v>
          </cell>
          <cell r="D14">
            <v>-462457.47</v>
          </cell>
          <cell r="E14">
            <v>1030.45</v>
          </cell>
          <cell r="F14">
            <v>406.61</v>
          </cell>
          <cell r="G14">
            <v>0</v>
          </cell>
          <cell r="H14">
            <v>0</v>
          </cell>
          <cell r="I14">
            <v>15527.07</v>
          </cell>
          <cell r="J14">
            <v>-107922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632167</v>
          </cell>
          <cell r="D15">
            <v>468159</v>
          </cell>
          <cell r="E15">
            <v>25842</v>
          </cell>
          <cell r="F15">
            <v>10116</v>
          </cell>
          <cell r="G15">
            <v>0</v>
          </cell>
          <cell r="H15">
            <v>0</v>
          </cell>
          <cell r="I15">
            <v>0</v>
          </cell>
          <cell r="J15">
            <v>128050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198582.43</v>
          </cell>
          <cell r="D16">
            <v>56519.72</v>
          </cell>
          <cell r="E16">
            <v>1223.5999999999999</v>
          </cell>
          <cell r="F16">
            <v>61.28</v>
          </cell>
          <cell r="G16">
            <v>0</v>
          </cell>
          <cell r="H16">
            <v>0</v>
          </cell>
          <cell r="I16">
            <v>0</v>
          </cell>
          <cell r="J16">
            <v>31510.37</v>
          </cell>
          <cell r="K16">
            <v>0</v>
          </cell>
          <cell r="L16">
            <v>0</v>
          </cell>
          <cell r="M16">
            <v>0</v>
          </cell>
          <cell r="N16">
            <v>109267.46</v>
          </cell>
        </row>
        <row r="17">
          <cell r="B17" t="str">
            <v>Miscellaneous Benefits</v>
          </cell>
          <cell r="C17">
            <v>85916.299999999974</v>
          </cell>
          <cell r="D17">
            <v>105101.48</v>
          </cell>
          <cell r="E17">
            <v>4931.59</v>
          </cell>
          <cell r="F17">
            <v>2296.29</v>
          </cell>
          <cell r="G17">
            <v>-1479.97</v>
          </cell>
          <cell r="H17">
            <v>-115.31</v>
          </cell>
          <cell r="I17">
            <v>22997.8</v>
          </cell>
          <cell r="J17">
            <v>32574.13</v>
          </cell>
          <cell r="K17">
            <v>0</v>
          </cell>
          <cell r="L17">
            <v>0</v>
          </cell>
          <cell r="M17">
            <v>0</v>
          </cell>
          <cell r="N17">
            <v>-80389.710000000006</v>
          </cell>
        </row>
        <row r="18">
          <cell r="B18" t="str">
            <v>Outside Services-Other</v>
          </cell>
          <cell r="C18">
            <v>4547522.3400000008</v>
          </cell>
          <cell r="D18">
            <v>4454990.5</v>
          </cell>
          <cell r="E18">
            <v>-62778.36</v>
          </cell>
          <cell r="F18">
            <v>8357.74</v>
          </cell>
          <cell r="G18">
            <v>-559.61</v>
          </cell>
          <cell r="H18">
            <v>-10016.84</v>
          </cell>
          <cell r="I18">
            <v>-132303.06</v>
          </cell>
          <cell r="J18">
            <v>91614.03</v>
          </cell>
          <cell r="K18">
            <v>2100</v>
          </cell>
          <cell r="L18">
            <v>0</v>
          </cell>
          <cell r="M18">
            <v>-1783.72</v>
          </cell>
          <cell r="N18">
            <v>197901.66</v>
          </cell>
        </row>
        <row r="19">
          <cell r="B19" t="str">
            <v>Outside Services-Comp Services</v>
          </cell>
          <cell r="C19">
            <v>64981.060000000005</v>
          </cell>
          <cell r="D19">
            <v>-30436.73</v>
          </cell>
          <cell r="E19">
            <v>-18529.990000000002</v>
          </cell>
          <cell r="F19">
            <v>1234.22</v>
          </cell>
          <cell r="G19">
            <v>0</v>
          </cell>
          <cell r="H19">
            <v>20</v>
          </cell>
          <cell r="I19">
            <v>5221.99</v>
          </cell>
          <cell r="J19">
            <v>107471.57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Outside Services-Bldg&amp;Ground</v>
          </cell>
          <cell r="C20">
            <v>56133.33</v>
          </cell>
          <cell r="D20">
            <v>20278.900000000001</v>
          </cell>
          <cell r="E20">
            <v>-2630.7</v>
          </cell>
          <cell r="F20">
            <v>665.31</v>
          </cell>
          <cell r="G20">
            <v>0</v>
          </cell>
          <cell r="H20">
            <v>0</v>
          </cell>
          <cell r="I20">
            <v>29948.98</v>
          </cell>
          <cell r="J20">
            <v>7870.84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-319801.11</v>
          </cell>
          <cell r="D21">
            <v>-188666.49</v>
          </cell>
          <cell r="E21">
            <v>-747.64</v>
          </cell>
          <cell r="F21">
            <v>-1355.58</v>
          </cell>
          <cell r="G21">
            <v>0</v>
          </cell>
          <cell r="H21">
            <v>0</v>
          </cell>
          <cell r="I21">
            <v>-27975.53</v>
          </cell>
          <cell r="J21">
            <v>-12233.44</v>
          </cell>
          <cell r="K21">
            <v>0</v>
          </cell>
          <cell r="L21">
            <v>0</v>
          </cell>
          <cell r="M21">
            <v>0</v>
          </cell>
          <cell r="N21">
            <v>-88822.43</v>
          </cell>
        </row>
        <row r="22">
          <cell r="B22" t="str">
            <v>Outside Services-Legal</v>
          </cell>
          <cell r="C22">
            <v>145297.26999999996</v>
          </cell>
          <cell r="D22">
            <v>175924.11</v>
          </cell>
          <cell r="E22">
            <v>-4990.6400000000003</v>
          </cell>
          <cell r="F22">
            <v>1380.11</v>
          </cell>
          <cell r="G22">
            <v>0</v>
          </cell>
          <cell r="H22">
            <v>1950</v>
          </cell>
          <cell r="I22">
            <v>36924.449999999997</v>
          </cell>
          <cell r="J22">
            <v>-19905.759999999998</v>
          </cell>
          <cell r="K22">
            <v>0</v>
          </cell>
          <cell r="L22">
            <v>0</v>
          </cell>
          <cell r="M22">
            <v>0</v>
          </cell>
          <cell r="N22">
            <v>-45985</v>
          </cell>
        </row>
        <row r="23">
          <cell r="B23" t="str">
            <v>Outside Services-Temp Svcs</v>
          </cell>
          <cell r="C23">
            <v>-219655.14999999997</v>
          </cell>
          <cell r="D23">
            <v>123499.2</v>
          </cell>
          <cell r="E23">
            <v>2350</v>
          </cell>
          <cell r="F23">
            <v>5670</v>
          </cell>
          <cell r="G23">
            <v>0</v>
          </cell>
          <cell r="H23">
            <v>0</v>
          </cell>
          <cell r="I23">
            <v>13370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-364544.35</v>
          </cell>
        </row>
        <row r="24">
          <cell r="B24" t="str">
            <v>Outside Services-Collections</v>
          </cell>
          <cell r="C24">
            <v>79410.05</v>
          </cell>
          <cell r="D24">
            <v>-22689.89</v>
          </cell>
          <cell r="E24">
            <v>4900</v>
          </cell>
          <cell r="F24">
            <v>1800</v>
          </cell>
          <cell r="G24">
            <v>0</v>
          </cell>
          <cell r="H24">
            <v>0</v>
          </cell>
          <cell r="I24">
            <v>7005.98</v>
          </cell>
          <cell r="J24">
            <v>88393.96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-24054.34</v>
          </cell>
          <cell r="D25">
            <v>-25161.5</v>
          </cell>
          <cell r="E25">
            <v>790</v>
          </cell>
          <cell r="F25">
            <v>50</v>
          </cell>
          <cell r="G25">
            <v>0</v>
          </cell>
          <cell r="H25">
            <v>0</v>
          </cell>
          <cell r="I25">
            <v>267.16000000000003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121475.42000000001</v>
          </cell>
          <cell r="D27">
            <v>218705.81</v>
          </cell>
          <cell r="E27">
            <v>-17204.8</v>
          </cell>
          <cell r="F27">
            <v>9610.42</v>
          </cell>
          <cell r="G27">
            <v>0</v>
          </cell>
          <cell r="H27">
            <v>0</v>
          </cell>
          <cell r="I27">
            <v>73067.899999999994</v>
          </cell>
          <cell r="J27">
            <v>-162703.91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50324.92</v>
          </cell>
          <cell r="D29">
            <v>56787</v>
          </cell>
          <cell r="E29">
            <v>630</v>
          </cell>
          <cell r="F29">
            <v>210</v>
          </cell>
          <cell r="G29">
            <v>0</v>
          </cell>
          <cell r="H29">
            <v>0</v>
          </cell>
          <cell r="I29">
            <v>-8728.1200000000008</v>
          </cell>
          <cell r="J29">
            <v>1426.04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239680.06</v>
          </cell>
          <cell r="D30">
            <v>256294.01</v>
          </cell>
          <cell r="E30">
            <v>-15730.7</v>
          </cell>
          <cell r="F30">
            <v>-5697.66</v>
          </cell>
          <cell r="G30">
            <v>-12</v>
          </cell>
          <cell r="H30">
            <v>120</v>
          </cell>
          <cell r="I30">
            <v>22861.37</v>
          </cell>
          <cell r="J30">
            <v>-16640.05</v>
          </cell>
          <cell r="K30">
            <v>0</v>
          </cell>
          <cell r="L30">
            <v>0</v>
          </cell>
          <cell r="M30">
            <v>0</v>
          </cell>
          <cell r="N30">
            <v>-1514.91</v>
          </cell>
        </row>
        <row r="31">
          <cell r="B31" t="str">
            <v>Insurance</v>
          </cell>
          <cell r="C31">
            <v>-83856.84</v>
          </cell>
          <cell r="D31">
            <v>-42938.720000000001</v>
          </cell>
          <cell r="E31">
            <v>-892.21</v>
          </cell>
          <cell r="F31">
            <v>-377.45</v>
          </cell>
          <cell r="G31">
            <v>0</v>
          </cell>
          <cell r="H31">
            <v>0</v>
          </cell>
          <cell r="I31">
            <v>7255.73</v>
          </cell>
          <cell r="J31">
            <v>-46577.19</v>
          </cell>
          <cell r="K31">
            <v>0</v>
          </cell>
          <cell r="L31">
            <v>0</v>
          </cell>
          <cell r="M31">
            <v>-327</v>
          </cell>
          <cell r="N31">
            <v>0</v>
          </cell>
        </row>
        <row r="32">
          <cell r="B32" t="str">
            <v>Claims</v>
          </cell>
          <cell r="C32">
            <v>137618.93000000002</v>
          </cell>
          <cell r="D32">
            <v>92338.89</v>
          </cell>
          <cell r="E32">
            <v>600</v>
          </cell>
          <cell r="F32">
            <v>-306.75</v>
          </cell>
          <cell r="G32">
            <v>0</v>
          </cell>
          <cell r="H32">
            <v>30129.24</v>
          </cell>
          <cell r="I32">
            <v>13499.91</v>
          </cell>
          <cell r="J32">
            <v>1357.64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1697969.0099999995</v>
          </cell>
          <cell r="D33">
            <v>1590641.5499999996</v>
          </cell>
          <cell r="E33">
            <v>-8683.69</v>
          </cell>
          <cell r="F33">
            <v>6655.4</v>
          </cell>
          <cell r="G33">
            <v>0</v>
          </cell>
          <cell r="H33">
            <v>0</v>
          </cell>
          <cell r="I33">
            <v>81006.749999999956</v>
          </cell>
          <cell r="J33">
            <v>28349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-150357.26000000004</v>
          </cell>
          <cell r="D34">
            <v>-94127.54</v>
          </cell>
          <cell r="E34">
            <v>-1716.47</v>
          </cell>
          <cell r="F34">
            <v>-113.1</v>
          </cell>
          <cell r="G34">
            <v>199.81</v>
          </cell>
          <cell r="H34">
            <v>-21.71</v>
          </cell>
          <cell r="I34">
            <v>-6702.47</v>
          </cell>
          <cell r="J34">
            <v>-35411.550000000003</v>
          </cell>
          <cell r="K34">
            <v>-2141</v>
          </cell>
          <cell r="L34">
            <v>477.72</v>
          </cell>
          <cell r="M34">
            <v>-18.510000000000002</v>
          </cell>
          <cell r="N34">
            <v>-10782.44</v>
          </cell>
        </row>
        <row r="35">
          <cell r="B35" t="str">
            <v>Other-Dues</v>
          </cell>
          <cell r="C35">
            <v>-112313.61000000002</v>
          </cell>
          <cell r="D35">
            <v>-132176.42000000001</v>
          </cell>
          <cell r="E35">
            <v>-418.66</v>
          </cell>
          <cell r="F35">
            <v>-114.6</v>
          </cell>
          <cell r="G35">
            <v>-12.52</v>
          </cell>
          <cell r="H35">
            <v>-4.07</v>
          </cell>
          <cell r="I35">
            <v>8620.64</v>
          </cell>
          <cell r="J35">
            <v>2664.35</v>
          </cell>
          <cell r="K35">
            <v>0</v>
          </cell>
          <cell r="L35">
            <v>0</v>
          </cell>
          <cell r="M35">
            <v>0</v>
          </cell>
          <cell r="N35">
            <v>9127.67</v>
          </cell>
        </row>
        <row r="36">
          <cell r="B36" t="str">
            <v>Fines &amp; Penalties</v>
          </cell>
          <cell r="C36">
            <v>-4527.6900000000005</v>
          </cell>
          <cell r="D36">
            <v>0</v>
          </cell>
          <cell r="E36">
            <v>-527.69000000000005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-4000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47615.780000000006</v>
          </cell>
          <cell r="D37">
            <v>109672.88</v>
          </cell>
          <cell r="E37">
            <v>-38296.949999999997</v>
          </cell>
          <cell r="F37">
            <v>1345.54</v>
          </cell>
          <cell r="G37">
            <v>-1.88</v>
          </cell>
          <cell r="H37">
            <v>-1.33</v>
          </cell>
          <cell r="I37">
            <v>42754.12</v>
          </cell>
          <cell r="J37">
            <v>-68919.14</v>
          </cell>
          <cell r="K37">
            <v>0</v>
          </cell>
          <cell r="L37">
            <v>0</v>
          </cell>
          <cell r="M37">
            <v>-100</v>
          </cell>
          <cell r="N37">
            <v>1162.54</v>
          </cell>
        </row>
        <row r="38">
          <cell r="B38" t="str">
            <v>Mail &amp; Postage</v>
          </cell>
          <cell r="C38">
            <v>-88888.830000000016</v>
          </cell>
          <cell r="D38">
            <v>-25445.77</v>
          </cell>
          <cell r="E38">
            <v>509.64</v>
          </cell>
          <cell r="F38">
            <v>499.46</v>
          </cell>
          <cell r="G38">
            <v>3447.9</v>
          </cell>
          <cell r="H38">
            <v>0</v>
          </cell>
          <cell r="I38">
            <v>9468.17</v>
          </cell>
          <cell r="J38">
            <v>-74142.16</v>
          </cell>
          <cell r="K38">
            <v>0</v>
          </cell>
          <cell r="L38">
            <v>0</v>
          </cell>
          <cell r="M38">
            <v>0</v>
          </cell>
          <cell r="N38">
            <v>-3226.07</v>
          </cell>
        </row>
        <row r="39">
          <cell r="B39" t="str">
            <v>Miscellaneous</v>
          </cell>
          <cell r="C39">
            <v>122793.24402499676</v>
          </cell>
          <cell r="D39">
            <v>91869.659324996581</v>
          </cell>
          <cell r="E39">
            <v>1815.43</v>
          </cell>
          <cell r="F39">
            <v>44.9</v>
          </cell>
          <cell r="G39">
            <v>50429.67</v>
          </cell>
          <cell r="H39">
            <v>-0.24</v>
          </cell>
          <cell r="I39">
            <v>-14493.485299999826</v>
          </cell>
          <cell r="J39">
            <v>-3377.84</v>
          </cell>
          <cell r="K39">
            <v>-200</v>
          </cell>
          <cell r="L39">
            <v>0</v>
          </cell>
          <cell r="M39">
            <v>4800</v>
          </cell>
          <cell r="N39">
            <v>-8094.85</v>
          </cell>
        </row>
        <row r="40">
          <cell r="B40" t="str">
            <v>Other Office Supplies</v>
          </cell>
          <cell r="C40">
            <v>239601.43999999997</v>
          </cell>
          <cell r="D40">
            <v>143530.07999999999</v>
          </cell>
          <cell r="E40">
            <v>-553.79999999999995</v>
          </cell>
          <cell r="F40">
            <v>3970.33</v>
          </cell>
          <cell r="G40">
            <v>-65.38</v>
          </cell>
          <cell r="H40">
            <v>1099.0999999999999</v>
          </cell>
          <cell r="I40">
            <v>92062.78</v>
          </cell>
          <cell r="J40">
            <v>-347.66</v>
          </cell>
          <cell r="K40">
            <v>0</v>
          </cell>
          <cell r="L40">
            <v>0</v>
          </cell>
          <cell r="M40">
            <v>-552.32000000000005</v>
          </cell>
          <cell r="N40">
            <v>458.31</v>
          </cell>
        </row>
        <row r="41">
          <cell r="B41" t="str">
            <v>Public Relations</v>
          </cell>
          <cell r="C41">
            <v>-1188125.2399999998</v>
          </cell>
          <cell r="D41">
            <v>-1238693.99</v>
          </cell>
          <cell r="E41">
            <v>3957.74</v>
          </cell>
          <cell r="F41">
            <v>2289.48</v>
          </cell>
          <cell r="G41">
            <v>24831.56</v>
          </cell>
          <cell r="H41">
            <v>0</v>
          </cell>
          <cell r="I41">
            <v>28154.62</v>
          </cell>
          <cell r="J41">
            <v>649.48</v>
          </cell>
          <cell r="K41">
            <v>0</v>
          </cell>
          <cell r="L41">
            <v>0</v>
          </cell>
          <cell r="M41">
            <v>0</v>
          </cell>
          <cell r="N41">
            <v>-9314.1299999999992</v>
          </cell>
        </row>
        <row r="42">
          <cell r="B42" t="str">
            <v>Travel</v>
          </cell>
          <cell r="C42">
            <v>-57979.12</v>
          </cell>
          <cell r="D42">
            <v>-50192.45</v>
          </cell>
          <cell r="E42">
            <v>1062.0899999999999</v>
          </cell>
          <cell r="F42">
            <v>130.52000000000001</v>
          </cell>
          <cell r="G42">
            <v>475.96</v>
          </cell>
          <cell r="H42">
            <v>11.3</v>
          </cell>
          <cell r="I42">
            <v>4492.92</v>
          </cell>
          <cell r="J42">
            <v>-12423.7</v>
          </cell>
          <cell r="K42">
            <v>0</v>
          </cell>
          <cell r="L42">
            <v>0</v>
          </cell>
          <cell r="M42">
            <v>0</v>
          </cell>
          <cell r="N42">
            <v>-1535.76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259720.47000000003</v>
          </cell>
          <cell r="D44">
            <v>115531.64</v>
          </cell>
          <cell r="E44">
            <v>6576.86</v>
          </cell>
          <cell r="F44">
            <v>12510.51</v>
          </cell>
          <cell r="G44">
            <v>0</v>
          </cell>
          <cell r="H44">
            <v>0</v>
          </cell>
          <cell r="I44">
            <v>4606.6400000000003</v>
          </cell>
          <cell r="J44">
            <v>120494.82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-194596.04</v>
          </cell>
          <cell r="D45">
            <v>-215015.38</v>
          </cell>
          <cell r="E45">
            <v>2655.68</v>
          </cell>
          <cell r="F45">
            <v>-2690.36</v>
          </cell>
          <cell r="G45">
            <v>-19.38</v>
          </cell>
          <cell r="H45">
            <v>-4.4000000000000004</v>
          </cell>
          <cell r="I45">
            <v>-30769.94</v>
          </cell>
          <cell r="J45">
            <v>53210.46</v>
          </cell>
          <cell r="K45">
            <v>-569.79999999999995</v>
          </cell>
          <cell r="L45">
            <v>-402.41</v>
          </cell>
          <cell r="M45">
            <v>-926.62</v>
          </cell>
          <cell r="N45">
            <v>-63.89</v>
          </cell>
        </row>
        <row r="46">
          <cell r="B46" t="str">
            <v>Service &amp; Maintenance</v>
          </cell>
          <cell r="C46">
            <v>52477.850000000006</v>
          </cell>
          <cell r="D46">
            <v>45606.45</v>
          </cell>
          <cell r="E46">
            <v>16928.62</v>
          </cell>
          <cell r="F46">
            <v>7515.93</v>
          </cell>
          <cell r="G46">
            <v>0</v>
          </cell>
          <cell r="H46">
            <v>0</v>
          </cell>
          <cell r="I46">
            <v>39262.879999999997</v>
          </cell>
          <cell r="J46">
            <v>-56814.559999999998</v>
          </cell>
          <cell r="K46">
            <v>0</v>
          </cell>
          <cell r="L46">
            <v>0</v>
          </cell>
          <cell r="M46">
            <v>0</v>
          </cell>
          <cell r="N46">
            <v>-21.47</v>
          </cell>
        </row>
        <row r="47">
          <cell r="B47" t="str">
            <v>Gas Used in CO Operations</v>
          </cell>
          <cell r="C47">
            <v>-14717.51</v>
          </cell>
          <cell r="D47">
            <v>-13331.4</v>
          </cell>
          <cell r="E47">
            <v>-0.03</v>
          </cell>
          <cell r="F47">
            <v>0</v>
          </cell>
          <cell r="G47">
            <v>0</v>
          </cell>
          <cell r="H47">
            <v>0</v>
          </cell>
          <cell r="I47">
            <v>-1194.3</v>
          </cell>
          <cell r="J47">
            <v>-191.78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1377561.9400000002</v>
          </cell>
          <cell r="D48">
            <v>1162910.8400000001</v>
          </cell>
          <cell r="E48">
            <v>-18421.38</v>
          </cell>
          <cell r="F48">
            <v>0</v>
          </cell>
          <cell r="G48">
            <v>0</v>
          </cell>
          <cell r="H48">
            <v>0</v>
          </cell>
          <cell r="I48">
            <v>233072.48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-32496.320000000007</v>
          </cell>
          <cell r="D49">
            <v>1356.81</v>
          </cell>
          <cell r="E49">
            <v>-5355.18</v>
          </cell>
          <cell r="F49">
            <v>-3185.46</v>
          </cell>
          <cell r="G49">
            <v>743.19</v>
          </cell>
          <cell r="H49">
            <v>-30033.41</v>
          </cell>
          <cell r="I49">
            <v>-25451.88</v>
          </cell>
          <cell r="J49">
            <v>3813</v>
          </cell>
          <cell r="K49">
            <v>16200</v>
          </cell>
          <cell r="L49">
            <v>-25418</v>
          </cell>
          <cell r="M49">
            <v>5405</v>
          </cell>
          <cell r="N49">
            <v>29429.61</v>
          </cell>
        </row>
        <row r="50">
          <cell r="B50" t="str">
            <v>Capitalized Overheads</v>
          </cell>
          <cell r="C50">
            <v>-5039060.2599999988</v>
          </cell>
          <cell r="D50">
            <v>-4423307.0999999996</v>
          </cell>
          <cell r="E50">
            <v>41432.28</v>
          </cell>
          <cell r="F50">
            <v>-1191.4100000000001</v>
          </cell>
          <cell r="G50">
            <v>0</v>
          </cell>
          <cell r="H50">
            <v>0</v>
          </cell>
          <cell r="I50">
            <v>-152529.39000000001</v>
          </cell>
          <cell r="J50">
            <v>-499014.3</v>
          </cell>
          <cell r="K50">
            <v>-1335.47</v>
          </cell>
          <cell r="L50">
            <v>-943.12</v>
          </cell>
          <cell r="M50">
            <v>-2171.75</v>
          </cell>
          <cell r="N50">
            <v>0</v>
          </cell>
        </row>
        <row r="51">
          <cell r="B51" t="str">
            <v>Other Taxes</v>
          </cell>
          <cell r="C51">
            <v>1004332.8400000001</v>
          </cell>
          <cell r="D51">
            <v>1065871.8</v>
          </cell>
          <cell r="E51">
            <v>-2798.58</v>
          </cell>
          <cell r="F51">
            <v>3781.01</v>
          </cell>
          <cell r="G51">
            <v>-1465.18</v>
          </cell>
          <cell r="H51">
            <v>-74.66</v>
          </cell>
          <cell r="I51">
            <v>63257.73</v>
          </cell>
          <cell r="J51">
            <v>-90541.91</v>
          </cell>
          <cell r="K51">
            <v>0</v>
          </cell>
          <cell r="L51">
            <v>-9054</v>
          </cell>
          <cell r="M51">
            <v>3105.29</v>
          </cell>
          <cell r="N51">
            <v>-27748.66</v>
          </cell>
        </row>
        <row r="52">
          <cell r="B52" t="str">
            <v>Non Operating - Oth Exp</v>
          </cell>
          <cell r="C52">
            <v>-3758628.36</v>
          </cell>
          <cell r="D52">
            <v>-430069.01</v>
          </cell>
          <cell r="E52">
            <v>8235</v>
          </cell>
          <cell r="F52">
            <v>60</v>
          </cell>
          <cell r="G52">
            <v>0</v>
          </cell>
          <cell r="H52">
            <v>0</v>
          </cell>
          <cell r="I52">
            <v>-43198.3</v>
          </cell>
          <cell r="J52">
            <v>-25708.27</v>
          </cell>
          <cell r="K52">
            <v>0</v>
          </cell>
          <cell r="L52">
            <v>0</v>
          </cell>
          <cell r="M52">
            <v>0</v>
          </cell>
          <cell r="N52">
            <v>-3267947.78</v>
          </cell>
        </row>
        <row r="53">
          <cell r="B53" t="str">
            <v>Non Utility Oper Exp</v>
          </cell>
          <cell r="C53">
            <v>-110618.54000000002</v>
          </cell>
          <cell r="D53">
            <v>-165008.67000000001</v>
          </cell>
          <cell r="E53">
            <v>-1238.54</v>
          </cell>
          <cell r="F53">
            <v>-506.18</v>
          </cell>
          <cell r="G53">
            <v>0</v>
          </cell>
          <cell r="H53">
            <v>0</v>
          </cell>
          <cell r="I53">
            <v>-22567.26</v>
          </cell>
          <cell r="J53">
            <v>109241.41</v>
          </cell>
          <cell r="K53">
            <v>0</v>
          </cell>
          <cell r="L53">
            <v>0</v>
          </cell>
          <cell r="M53">
            <v>0</v>
          </cell>
          <cell r="N53">
            <v>-30539.3</v>
          </cell>
        </row>
        <row r="54">
          <cell r="B54" t="str">
            <v>Non Operating - Ins</v>
          </cell>
          <cell r="C54">
            <v>-57566.07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-57566.07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1363028.8240249956</v>
          </cell>
          <cell r="D55">
            <v>4558129.4293249967</v>
          </cell>
          <cell r="E55">
            <v>-113599.57000000004</v>
          </cell>
          <cell r="F55">
            <v>54477.450000000004</v>
          </cell>
          <cell r="G55">
            <v>48035.500000000007</v>
          </cell>
          <cell r="H55">
            <v>61080.270000000004</v>
          </cell>
          <cell r="I55">
            <v>685633.90469999996</v>
          </cell>
          <cell r="J55">
            <v>101215.14999999979</v>
          </cell>
          <cell r="K55">
            <v>8118.3</v>
          </cell>
          <cell r="L55">
            <v>-39531.49</v>
          </cell>
          <cell r="M55">
            <v>-2221.8499999999995</v>
          </cell>
          <cell r="N55">
            <v>-3998308.2699999996</v>
          </cell>
        </row>
        <row r="57">
          <cell r="B57" t="str">
            <v>Rider Expenses</v>
          </cell>
          <cell r="C57">
            <v>-1142744.0640249962</v>
          </cell>
          <cell r="D57">
            <v>-1231732.9293249962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88988.865299999874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9">
          <cell r="B59" t="str">
            <v>Total Operating Expenses</v>
          </cell>
          <cell r="C59">
            <v>220284.75999999931</v>
          </cell>
          <cell r="D59">
            <v>3326396.5000000005</v>
          </cell>
          <cell r="E59">
            <v>-113599.57000000004</v>
          </cell>
          <cell r="F59">
            <v>54477.450000000004</v>
          </cell>
          <cell r="G59">
            <v>48035.500000000007</v>
          </cell>
          <cell r="H59">
            <v>61080.270000000004</v>
          </cell>
          <cell r="I59">
            <v>774622.76999999979</v>
          </cell>
          <cell r="J59">
            <v>101215.14999999979</v>
          </cell>
          <cell r="K59">
            <v>8118.3</v>
          </cell>
          <cell r="L59">
            <v>-39531.49</v>
          </cell>
          <cell r="M59">
            <v>-2221.8499999999995</v>
          </cell>
          <cell r="N59">
            <v>-3998308.2699999996</v>
          </cell>
        </row>
        <row r="60">
          <cell r="B60" t="str">
            <v>check</v>
          </cell>
          <cell r="C60">
            <v>836601.1400000006</v>
          </cell>
        </row>
        <row r="61">
          <cell r="B61" t="str">
            <v>Gain on Sale of Assets</v>
          </cell>
        </row>
        <row r="64">
          <cell r="B64" t="str">
            <v>Amortization</v>
          </cell>
          <cell r="C64">
            <v>78503.8</v>
          </cell>
          <cell r="D64">
            <v>54824.4</v>
          </cell>
          <cell r="E64">
            <v>1182.4100000000001</v>
          </cell>
          <cell r="F64">
            <v>140.04</v>
          </cell>
          <cell r="I64">
            <v>17213.900000000001</v>
          </cell>
          <cell r="J64">
            <v>-83724.539999999994</v>
          </cell>
          <cell r="M64">
            <v>8100</v>
          </cell>
          <cell r="N64">
            <v>80767.59</v>
          </cell>
        </row>
        <row r="65">
          <cell r="B65" t="str">
            <v>Depreciation</v>
          </cell>
          <cell r="C65">
            <v>-362737.74</v>
          </cell>
          <cell r="D65">
            <v>-389618.3</v>
          </cell>
          <cell r="E65">
            <v>-6996.23</v>
          </cell>
          <cell r="F65">
            <v>221.16</v>
          </cell>
          <cell r="H65">
            <v>-830.24</v>
          </cell>
          <cell r="I65">
            <v>-100320.25</v>
          </cell>
          <cell r="J65">
            <v>142653.17000000001</v>
          </cell>
          <cell r="M65">
            <v>-7847.05</v>
          </cell>
        </row>
        <row r="66">
          <cell r="B66" t="str">
            <v>Federal Income Taxes</v>
          </cell>
          <cell r="C66">
            <v>-11641519.970000001</v>
          </cell>
          <cell r="D66">
            <v>-20611274</v>
          </cell>
          <cell r="E66">
            <v>305440</v>
          </cell>
          <cell r="F66">
            <v>-9014</v>
          </cell>
          <cell r="G66">
            <v>14180</v>
          </cell>
          <cell r="H66">
            <v>-20241</v>
          </cell>
          <cell r="I66">
            <v>1866798</v>
          </cell>
          <cell r="J66">
            <v>133605</v>
          </cell>
          <cell r="K66">
            <v>785</v>
          </cell>
          <cell r="L66">
            <v>55352</v>
          </cell>
          <cell r="M66">
            <v>-875</v>
          </cell>
          <cell r="N66">
            <v>6623724.0300000003</v>
          </cell>
        </row>
        <row r="67">
          <cell r="B67" t="str">
            <v>State Income Taxes</v>
          </cell>
          <cell r="C67">
            <v>-7614729</v>
          </cell>
          <cell r="D67">
            <v>-6872678</v>
          </cell>
          <cell r="E67">
            <v>-51852</v>
          </cell>
          <cell r="F67">
            <v>11938</v>
          </cell>
          <cell r="G67">
            <v>-62750</v>
          </cell>
          <cell r="H67">
            <v>2701</v>
          </cell>
          <cell r="I67">
            <v>-1082424</v>
          </cell>
          <cell r="J67">
            <v>-205323</v>
          </cell>
          <cell r="K67">
            <v>-5294</v>
          </cell>
          <cell r="L67">
            <v>10121</v>
          </cell>
          <cell r="M67">
            <v>1832</v>
          </cell>
          <cell r="N67">
            <v>639000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100681.01</v>
          </cell>
          <cell r="D69">
            <v>74673.83</v>
          </cell>
          <cell r="E69">
            <v>2411.29</v>
          </cell>
          <cell r="F69">
            <v>530.78</v>
          </cell>
          <cell r="I69">
            <v>23065.11</v>
          </cell>
        </row>
        <row r="70">
          <cell r="B70" t="str">
            <v>LTD Debt</v>
          </cell>
          <cell r="C70">
            <v>327300.78000000003</v>
          </cell>
          <cell r="D70">
            <v>1241820.24</v>
          </cell>
          <cell r="E70">
            <v>43410.84</v>
          </cell>
          <cell r="F70">
            <v>-17992.060000000001</v>
          </cell>
          <cell r="G70">
            <v>34446.57</v>
          </cell>
          <cell r="I70">
            <v>8698</v>
          </cell>
          <cell r="J70">
            <v>-21657.9</v>
          </cell>
          <cell r="K70">
            <v>2931.97</v>
          </cell>
          <cell r="L70">
            <v>5006.9799999999996</v>
          </cell>
          <cell r="M70">
            <v>1017.34</v>
          </cell>
          <cell r="N70">
            <v>-970381.2</v>
          </cell>
        </row>
        <row r="71">
          <cell r="B71" t="str">
            <v>Debt Issuance Costs</v>
          </cell>
          <cell r="C71">
            <v>-1199184.6399999999</v>
          </cell>
          <cell r="D71">
            <v>-924891.95</v>
          </cell>
          <cell r="E71">
            <v>-6290.59</v>
          </cell>
          <cell r="F71">
            <v>-15736.91</v>
          </cell>
          <cell r="I71">
            <v>-252256.04</v>
          </cell>
          <cell r="J71">
            <v>0</v>
          </cell>
          <cell r="N71">
            <v>-9.15</v>
          </cell>
        </row>
        <row r="72">
          <cell r="B72" t="str">
            <v>Miscellaneous Interest</v>
          </cell>
          <cell r="C72">
            <v>8875.6800000000185</v>
          </cell>
          <cell r="D72">
            <v>170526.98</v>
          </cell>
          <cell r="I72">
            <v>-156689.46</v>
          </cell>
          <cell r="J72">
            <v>-3331.45</v>
          </cell>
          <cell r="N72">
            <v>-1630.3899999999999</v>
          </cell>
        </row>
        <row r="73">
          <cell r="B73" t="str">
            <v>Total Other Expenses</v>
          </cell>
          <cell r="C73">
            <v>-20302810.079999998</v>
          </cell>
          <cell r="D73">
            <v>-27256616.800000001</v>
          </cell>
          <cell r="E73">
            <v>287305.71999999997</v>
          </cell>
          <cell r="F73">
            <v>-29912.99</v>
          </cell>
          <cell r="G73">
            <v>-14123.43</v>
          </cell>
          <cell r="H73">
            <v>-18370.240000000002</v>
          </cell>
          <cell r="I73">
            <v>324085.25999999989</v>
          </cell>
          <cell r="J73">
            <v>-37778.719999999994</v>
          </cell>
          <cell r="K73">
            <v>-1577.0300000000002</v>
          </cell>
          <cell r="L73">
            <v>70479.98</v>
          </cell>
          <cell r="M73">
            <v>2227.29</v>
          </cell>
          <cell r="N73">
            <v>6371470.8799999999</v>
          </cell>
        </row>
        <row r="74">
          <cell r="B74" t="str">
            <v>check</v>
          </cell>
          <cell r="C74">
            <v>-14483029.18</v>
          </cell>
        </row>
      </sheetData>
      <sheetData sheetId="15">
        <row r="3">
          <cell r="C3" t="str">
            <v>TOTAL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TOTAL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1155430.2999999998</v>
          </cell>
          <cell r="D5">
            <v>1140468.1599999999</v>
          </cell>
          <cell r="E5">
            <v>8845.69</v>
          </cell>
          <cell r="F5">
            <v>-6728.35</v>
          </cell>
          <cell r="G5">
            <v>-16247.97</v>
          </cell>
          <cell r="H5">
            <v>-1296.8399999999999</v>
          </cell>
          <cell r="I5">
            <v>42098.58</v>
          </cell>
          <cell r="J5">
            <v>23151.69</v>
          </cell>
          <cell r="K5">
            <v>0</v>
          </cell>
          <cell r="L5">
            <v>0</v>
          </cell>
          <cell r="M5">
            <v>0</v>
          </cell>
          <cell r="N5">
            <v>-34860.660000000003</v>
          </cell>
        </row>
        <row r="6">
          <cell r="B6" t="str">
            <v>Labor Overtime</v>
          </cell>
          <cell r="C6">
            <v>556575.47</v>
          </cell>
          <cell r="D6">
            <v>590951.18999999994</v>
          </cell>
          <cell r="E6">
            <v>3804.87</v>
          </cell>
          <cell r="F6">
            <v>7458.88</v>
          </cell>
          <cell r="G6">
            <v>-146.62</v>
          </cell>
          <cell r="H6">
            <v>-1.39</v>
          </cell>
          <cell r="I6">
            <v>1108.6400000000001</v>
          </cell>
          <cell r="J6">
            <v>-45980.32</v>
          </cell>
          <cell r="K6">
            <v>0</v>
          </cell>
          <cell r="L6">
            <v>0</v>
          </cell>
          <cell r="M6">
            <v>0</v>
          </cell>
          <cell r="N6">
            <v>-619.78</v>
          </cell>
        </row>
        <row r="7">
          <cell r="B7" t="str">
            <v>Labor Bonus</v>
          </cell>
          <cell r="C7">
            <v>-723535.09</v>
          </cell>
          <cell r="D7">
            <v>-582102.78</v>
          </cell>
          <cell r="E7">
            <v>-17123.240000000002</v>
          </cell>
          <cell r="F7">
            <v>-5109.58</v>
          </cell>
          <cell r="G7">
            <v>-9679.2099999999991</v>
          </cell>
          <cell r="H7">
            <v>-787.66</v>
          </cell>
          <cell r="I7">
            <v>-54715.11</v>
          </cell>
          <cell r="J7">
            <v>288378.74</v>
          </cell>
          <cell r="K7">
            <v>0</v>
          </cell>
          <cell r="L7">
            <v>0</v>
          </cell>
          <cell r="M7">
            <v>0</v>
          </cell>
          <cell r="N7">
            <v>-342396.25</v>
          </cell>
        </row>
        <row r="8">
          <cell r="B8" t="str">
            <v>Labor Other</v>
          </cell>
          <cell r="C8">
            <v>191305.06</v>
          </cell>
          <cell r="D8">
            <v>191305.06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827078.14</v>
          </cell>
          <cell r="D9">
            <v>403830.07</v>
          </cell>
          <cell r="E9">
            <v>-38277.14</v>
          </cell>
          <cell r="F9">
            <v>-5714.37</v>
          </cell>
          <cell r="G9">
            <v>0</v>
          </cell>
          <cell r="H9">
            <v>70300</v>
          </cell>
          <cell r="I9">
            <v>306303.99</v>
          </cell>
          <cell r="J9">
            <v>110414.92</v>
          </cell>
          <cell r="K9">
            <v>-5935.43</v>
          </cell>
          <cell r="L9">
            <v>-4191.68</v>
          </cell>
          <cell r="M9">
            <v>-9652.2199999999993</v>
          </cell>
          <cell r="N9">
            <v>0</v>
          </cell>
        </row>
        <row r="10">
          <cell r="B10" t="str">
            <v>Health Plan</v>
          </cell>
          <cell r="C10">
            <v>160418.08000000002</v>
          </cell>
          <cell r="D10">
            <v>-28112.18</v>
          </cell>
          <cell r="E10">
            <v>4457.63</v>
          </cell>
          <cell r="F10">
            <v>-568.32000000000005</v>
          </cell>
          <cell r="G10">
            <v>-2402.87</v>
          </cell>
          <cell r="H10">
            <v>-191.51</v>
          </cell>
          <cell r="I10">
            <v>2043.72</v>
          </cell>
          <cell r="J10">
            <v>238940.13</v>
          </cell>
          <cell r="K10">
            <v>0</v>
          </cell>
          <cell r="L10">
            <v>0</v>
          </cell>
          <cell r="M10">
            <v>0</v>
          </cell>
          <cell r="N10">
            <v>-53748.52</v>
          </cell>
        </row>
        <row r="11">
          <cell r="B11" t="str">
            <v>Dental Plans</v>
          </cell>
          <cell r="C11">
            <v>5778.38</v>
          </cell>
          <cell r="D11">
            <v>11904.16</v>
          </cell>
          <cell r="E11">
            <v>386.12</v>
          </cell>
          <cell r="F11">
            <v>57.4</v>
          </cell>
          <cell r="G11">
            <v>0</v>
          </cell>
          <cell r="H11">
            <v>0</v>
          </cell>
          <cell r="I11">
            <v>0</v>
          </cell>
          <cell r="J11">
            <v>-10635.17</v>
          </cell>
          <cell r="K11">
            <v>0</v>
          </cell>
          <cell r="L11">
            <v>0</v>
          </cell>
          <cell r="M11">
            <v>0</v>
          </cell>
          <cell r="N11">
            <v>4065.87</v>
          </cell>
        </row>
        <row r="12">
          <cell r="B12" t="str">
            <v>Group Life Insurance</v>
          </cell>
          <cell r="C12">
            <v>184252.33000000002</v>
          </cell>
          <cell r="D12">
            <v>125228.7</v>
          </cell>
          <cell r="E12">
            <v>2271.56</v>
          </cell>
          <cell r="F12">
            <v>611.88</v>
          </cell>
          <cell r="G12">
            <v>0</v>
          </cell>
          <cell r="H12">
            <v>0</v>
          </cell>
          <cell r="I12">
            <v>0</v>
          </cell>
          <cell r="J12">
            <v>-2832.95</v>
          </cell>
          <cell r="K12">
            <v>0</v>
          </cell>
          <cell r="L12">
            <v>0</v>
          </cell>
          <cell r="M12">
            <v>0</v>
          </cell>
          <cell r="N12">
            <v>58973.14</v>
          </cell>
        </row>
        <row r="13">
          <cell r="B13" t="str">
            <v>LTD Insurance</v>
          </cell>
          <cell r="C13">
            <v>-144797.9</v>
          </cell>
          <cell r="D13">
            <v>-91214.75</v>
          </cell>
          <cell r="E13">
            <v>-1920.03</v>
          </cell>
          <cell r="F13">
            <v>-652.6</v>
          </cell>
          <cell r="G13">
            <v>0</v>
          </cell>
          <cell r="H13">
            <v>0</v>
          </cell>
          <cell r="I13">
            <v>-0.25</v>
          </cell>
          <cell r="J13">
            <v>-14471.7</v>
          </cell>
          <cell r="K13">
            <v>0</v>
          </cell>
          <cell r="L13">
            <v>0</v>
          </cell>
          <cell r="M13">
            <v>0</v>
          </cell>
          <cell r="N13">
            <v>-36538.57</v>
          </cell>
        </row>
        <row r="14">
          <cell r="B14" t="str">
            <v>Post Retirement/OPEB</v>
          </cell>
          <cell r="C14">
            <v>-553415.34</v>
          </cell>
          <cell r="D14">
            <v>-462457.47</v>
          </cell>
          <cell r="E14">
            <v>1030.45</v>
          </cell>
          <cell r="F14">
            <v>406.61</v>
          </cell>
          <cell r="G14">
            <v>0</v>
          </cell>
          <cell r="H14">
            <v>0</v>
          </cell>
          <cell r="I14">
            <v>15527.07</v>
          </cell>
          <cell r="J14">
            <v>-107922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632167</v>
          </cell>
          <cell r="D15">
            <v>468159</v>
          </cell>
          <cell r="E15">
            <v>25842</v>
          </cell>
          <cell r="F15">
            <v>10116</v>
          </cell>
          <cell r="G15">
            <v>0</v>
          </cell>
          <cell r="H15">
            <v>0</v>
          </cell>
          <cell r="I15">
            <v>0</v>
          </cell>
          <cell r="J15">
            <v>128050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198582.43</v>
          </cell>
          <cell r="D16">
            <v>56519.72</v>
          </cell>
          <cell r="E16">
            <v>1223.5999999999999</v>
          </cell>
          <cell r="F16">
            <v>61.28</v>
          </cell>
          <cell r="G16">
            <v>0</v>
          </cell>
          <cell r="H16">
            <v>0</v>
          </cell>
          <cell r="I16">
            <v>0</v>
          </cell>
          <cell r="J16">
            <v>31510.37</v>
          </cell>
          <cell r="K16">
            <v>0</v>
          </cell>
          <cell r="L16">
            <v>0</v>
          </cell>
          <cell r="M16">
            <v>0</v>
          </cell>
          <cell r="N16">
            <v>109267.46</v>
          </cell>
        </row>
        <row r="17">
          <cell r="B17" t="str">
            <v>Miscellaneous Benefits</v>
          </cell>
          <cell r="C17">
            <v>85916.299999999974</v>
          </cell>
          <cell r="D17">
            <v>105101.48</v>
          </cell>
          <cell r="E17">
            <v>4931.59</v>
          </cell>
          <cell r="F17">
            <v>2296.29</v>
          </cell>
          <cell r="G17">
            <v>-1479.97</v>
          </cell>
          <cell r="H17">
            <v>-115.31</v>
          </cell>
          <cell r="I17">
            <v>22997.8</v>
          </cell>
          <cell r="J17">
            <v>32574.13</v>
          </cell>
          <cell r="K17">
            <v>0</v>
          </cell>
          <cell r="L17">
            <v>0</v>
          </cell>
          <cell r="M17">
            <v>0</v>
          </cell>
          <cell r="N17">
            <v>-80389.710000000006</v>
          </cell>
        </row>
        <row r="18">
          <cell r="B18" t="str">
            <v>Outside Services-Other</v>
          </cell>
          <cell r="C18">
            <v>4547522.3400000008</v>
          </cell>
          <cell r="D18">
            <v>4454990.5</v>
          </cell>
          <cell r="E18">
            <v>-62778.36</v>
          </cell>
          <cell r="F18">
            <v>8357.74</v>
          </cell>
          <cell r="G18">
            <v>-559.61</v>
          </cell>
          <cell r="H18">
            <v>-10016.84</v>
          </cell>
          <cell r="I18">
            <v>-132303.06</v>
          </cell>
          <cell r="J18">
            <v>91614.03</v>
          </cell>
          <cell r="K18">
            <v>2100</v>
          </cell>
          <cell r="L18">
            <v>0</v>
          </cell>
          <cell r="M18">
            <v>-1783.72</v>
          </cell>
          <cell r="N18">
            <v>197901.66</v>
          </cell>
        </row>
        <row r="19">
          <cell r="B19" t="str">
            <v>Outside Services-Comp Services</v>
          </cell>
          <cell r="C19">
            <v>64981.060000000005</v>
          </cell>
          <cell r="D19">
            <v>-30436.73</v>
          </cell>
          <cell r="E19">
            <v>-18529.990000000002</v>
          </cell>
          <cell r="F19">
            <v>1234.22</v>
          </cell>
          <cell r="G19">
            <v>0</v>
          </cell>
          <cell r="H19">
            <v>20</v>
          </cell>
          <cell r="I19">
            <v>5221.99</v>
          </cell>
          <cell r="J19">
            <v>107471.57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Outside Services-Bldg&amp;Ground</v>
          </cell>
          <cell r="C20">
            <v>56133.33</v>
          </cell>
          <cell r="D20">
            <v>20278.900000000001</v>
          </cell>
          <cell r="E20">
            <v>-2630.7</v>
          </cell>
          <cell r="F20">
            <v>665.31</v>
          </cell>
          <cell r="G20">
            <v>0</v>
          </cell>
          <cell r="H20">
            <v>0</v>
          </cell>
          <cell r="I20">
            <v>29948.98</v>
          </cell>
          <cell r="J20">
            <v>7870.84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-319801.11</v>
          </cell>
          <cell r="D21">
            <v>-188666.49</v>
          </cell>
          <cell r="E21">
            <v>-747.64</v>
          </cell>
          <cell r="F21">
            <v>-1355.58</v>
          </cell>
          <cell r="G21">
            <v>0</v>
          </cell>
          <cell r="H21">
            <v>0</v>
          </cell>
          <cell r="I21">
            <v>-27975.53</v>
          </cell>
          <cell r="J21">
            <v>-12233.44</v>
          </cell>
          <cell r="K21">
            <v>0</v>
          </cell>
          <cell r="L21">
            <v>0</v>
          </cell>
          <cell r="M21">
            <v>0</v>
          </cell>
          <cell r="N21">
            <v>-88822.43</v>
          </cell>
        </row>
        <row r="22">
          <cell r="B22" t="str">
            <v>Outside Services-Legal</v>
          </cell>
          <cell r="C22">
            <v>145297.26999999996</v>
          </cell>
          <cell r="D22">
            <v>175924.11</v>
          </cell>
          <cell r="E22">
            <v>-4990.6400000000003</v>
          </cell>
          <cell r="F22">
            <v>1380.11</v>
          </cell>
          <cell r="G22">
            <v>0</v>
          </cell>
          <cell r="H22">
            <v>1950</v>
          </cell>
          <cell r="I22">
            <v>36924.449999999997</v>
          </cell>
          <cell r="J22">
            <v>-19905.759999999998</v>
          </cell>
          <cell r="K22">
            <v>0</v>
          </cell>
          <cell r="L22">
            <v>0</v>
          </cell>
          <cell r="M22">
            <v>0</v>
          </cell>
          <cell r="N22">
            <v>-45985</v>
          </cell>
        </row>
        <row r="23">
          <cell r="B23" t="str">
            <v>Outside Services-Temp Svcs</v>
          </cell>
          <cell r="C23">
            <v>-219655.14999999997</v>
          </cell>
          <cell r="D23">
            <v>123499.2</v>
          </cell>
          <cell r="E23">
            <v>2350</v>
          </cell>
          <cell r="F23">
            <v>5670</v>
          </cell>
          <cell r="G23">
            <v>0</v>
          </cell>
          <cell r="H23">
            <v>0</v>
          </cell>
          <cell r="I23">
            <v>13370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-364544.35</v>
          </cell>
        </row>
        <row r="24">
          <cell r="B24" t="str">
            <v>Outside Services-Collections</v>
          </cell>
          <cell r="C24">
            <v>79410.05</v>
          </cell>
          <cell r="D24">
            <v>-22689.89</v>
          </cell>
          <cell r="E24">
            <v>4900</v>
          </cell>
          <cell r="F24">
            <v>1800</v>
          </cell>
          <cell r="G24">
            <v>0</v>
          </cell>
          <cell r="H24">
            <v>0</v>
          </cell>
          <cell r="I24">
            <v>7005.98</v>
          </cell>
          <cell r="J24">
            <v>88393.96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-24054.34</v>
          </cell>
          <cell r="D25">
            <v>-25161.5</v>
          </cell>
          <cell r="E25">
            <v>790</v>
          </cell>
          <cell r="F25">
            <v>50</v>
          </cell>
          <cell r="G25">
            <v>0</v>
          </cell>
          <cell r="H25">
            <v>0</v>
          </cell>
          <cell r="I25">
            <v>267.16000000000003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121475.42000000001</v>
          </cell>
          <cell r="D27">
            <v>218705.81</v>
          </cell>
          <cell r="E27">
            <v>-17204.8</v>
          </cell>
          <cell r="F27">
            <v>9610.42</v>
          </cell>
          <cell r="G27">
            <v>0</v>
          </cell>
          <cell r="H27">
            <v>0</v>
          </cell>
          <cell r="I27">
            <v>73067.899999999994</v>
          </cell>
          <cell r="J27">
            <v>-162703.91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50324.92</v>
          </cell>
          <cell r="D29">
            <v>56787</v>
          </cell>
          <cell r="E29">
            <v>630</v>
          </cell>
          <cell r="F29">
            <v>210</v>
          </cell>
          <cell r="G29">
            <v>0</v>
          </cell>
          <cell r="H29">
            <v>0</v>
          </cell>
          <cell r="I29">
            <v>-8728.1200000000008</v>
          </cell>
          <cell r="J29">
            <v>1426.04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239680.06</v>
          </cell>
          <cell r="D30">
            <v>256294.01</v>
          </cell>
          <cell r="E30">
            <v>-15730.7</v>
          </cell>
          <cell r="F30">
            <v>-5697.66</v>
          </cell>
          <cell r="G30">
            <v>-12</v>
          </cell>
          <cell r="H30">
            <v>120</v>
          </cell>
          <cell r="I30">
            <v>22861.37</v>
          </cell>
          <cell r="J30">
            <v>-16640.05</v>
          </cell>
          <cell r="K30">
            <v>0</v>
          </cell>
          <cell r="L30">
            <v>0</v>
          </cell>
          <cell r="M30">
            <v>0</v>
          </cell>
          <cell r="N30">
            <v>-1514.91</v>
          </cell>
        </row>
        <row r="31">
          <cell r="B31" t="str">
            <v>Insurance</v>
          </cell>
          <cell r="C31">
            <v>-83856.84</v>
          </cell>
          <cell r="D31">
            <v>-42938.720000000001</v>
          </cell>
          <cell r="E31">
            <v>-892.21</v>
          </cell>
          <cell r="F31">
            <v>-377.45</v>
          </cell>
          <cell r="G31">
            <v>0</v>
          </cell>
          <cell r="H31">
            <v>0</v>
          </cell>
          <cell r="I31">
            <v>7255.73</v>
          </cell>
          <cell r="J31">
            <v>-46577.19</v>
          </cell>
          <cell r="K31">
            <v>0</v>
          </cell>
          <cell r="L31">
            <v>0</v>
          </cell>
          <cell r="M31">
            <v>-327</v>
          </cell>
          <cell r="N31">
            <v>0</v>
          </cell>
        </row>
        <row r="32">
          <cell r="B32" t="str">
            <v>Claims</v>
          </cell>
          <cell r="C32">
            <v>137618.93000000002</v>
          </cell>
          <cell r="D32">
            <v>92338.89</v>
          </cell>
          <cell r="E32">
            <v>600</v>
          </cell>
          <cell r="F32">
            <v>-306.75</v>
          </cell>
          <cell r="G32">
            <v>0</v>
          </cell>
          <cell r="H32">
            <v>30129.24</v>
          </cell>
          <cell r="I32">
            <v>13499.91</v>
          </cell>
          <cell r="J32">
            <v>1357.64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1697969.0099999995</v>
          </cell>
          <cell r="D33">
            <v>1590641.5499999996</v>
          </cell>
          <cell r="E33">
            <v>-8683.69</v>
          </cell>
          <cell r="F33">
            <v>6655.4</v>
          </cell>
          <cell r="G33">
            <v>0</v>
          </cell>
          <cell r="H33">
            <v>0</v>
          </cell>
          <cell r="I33">
            <v>81006.749999999956</v>
          </cell>
          <cell r="J33">
            <v>28349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-150357.26000000004</v>
          </cell>
          <cell r="D34">
            <v>-94127.54</v>
          </cell>
          <cell r="E34">
            <v>-1716.47</v>
          </cell>
          <cell r="F34">
            <v>-113.1</v>
          </cell>
          <cell r="G34">
            <v>199.81</v>
          </cell>
          <cell r="H34">
            <v>-21.71</v>
          </cell>
          <cell r="I34">
            <v>-6702.47</v>
          </cell>
          <cell r="J34">
            <v>-35411.550000000003</v>
          </cell>
          <cell r="K34">
            <v>-2141</v>
          </cell>
          <cell r="L34">
            <v>477.72</v>
          </cell>
          <cell r="M34">
            <v>-18.510000000000002</v>
          </cell>
          <cell r="N34">
            <v>-10782.44</v>
          </cell>
        </row>
        <row r="35">
          <cell r="B35" t="str">
            <v>Other-Dues</v>
          </cell>
          <cell r="C35">
            <v>-112313.61000000002</v>
          </cell>
          <cell r="D35">
            <v>-132176.42000000001</v>
          </cell>
          <cell r="E35">
            <v>-418.66</v>
          </cell>
          <cell r="F35">
            <v>-114.6</v>
          </cell>
          <cell r="G35">
            <v>-12.52</v>
          </cell>
          <cell r="H35">
            <v>-4.07</v>
          </cell>
          <cell r="I35">
            <v>8620.64</v>
          </cell>
          <cell r="J35">
            <v>2664.35</v>
          </cell>
          <cell r="K35">
            <v>0</v>
          </cell>
          <cell r="L35">
            <v>0</v>
          </cell>
          <cell r="M35">
            <v>0</v>
          </cell>
          <cell r="N35">
            <v>9127.67</v>
          </cell>
        </row>
        <row r="36">
          <cell r="B36" t="str">
            <v>Fines &amp; Penalties</v>
          </cell>
          <cell r="C36">
            <v>-4527.6900000000005</v>
          </cell>
          <cell r="D36">
            <v>0</v>
          </cell>
          <cell r="E36">
            <v>-527.69000000000005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-4000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47615.780000000006</v>
          </cell>
          <cell r="D37">
            <v>109672.88</v>
          </cell>
          <cell r="E37">
            <v>-38296.949999999997</v>
          </cell>
          <cell r="F37">
            <v>1345.54</v>
          </cell>
          <cell r="G37">
            <v>-1.88</v>
          </cell>
          <cell r="H37">
            <v>-1.33</v>
          </cell>
          <cell r="I37">
            <v>42754.12</v>
          </cell>
          <cell r="J37">
            <v>-68919.14</v>
          </cell>
          <cell r="K37">
            <v>0</v>
          </cell>
          <cell r="L37">
            <v>0</v>
          </cell>
          <cell r="M37">
            <v>-100</v>
          </cell>
          <cell r="N37">
            <v>1162.54</v>
          </cell>
        </row>
        <row r="38">
          <cell r="B38" t="str">
            <v>Mail &amp; Postage</v>
          </cell>
          <cell r="C38">
            <v>-88888.830000000016</v>
          </cell>
          <cell r="D38">
            <v>-25445.77</v>
          </cell>
          <cell r="E38">
            <v>509.64</v>
          </cell>
          <cell r="F38">
            <v>499.46</v>
          </cell>
          <cell r="G38">
            <v>3447.9</v>
          </cell>
          <cell r="H38">
            <v>0</v>
          </cell>
          <cell r="I38">
            <v>9468.17</v>
          </cell>
          <cell r="J38">
            <v>-74142.16</v>
          </cell>
          <cell r="K38">
            <v>0</v>
          </cell>
          <cell r="L38">
            <v>0</v>
          </cell>
          <cell r="M38">
            <v>0</v>
          </cell>
          <cell r="N38">
            <v>-3226.07</v>
          </cell>
        </row>
        <row r="39">
          <cell r="B39" t="str">
            <v>Miscellaneous</v>
          </cell>
          <cell r="C39">
            <v>122793.24402499676</v>
          </cell>
          <cell r="D39">
            <v>91869.659324996581</v>
          </cell>
          <cell r="E39">
            <v>1815.43</v>
          </cell>
          <cell r="F39">
            <v>44.9</v>
          </cell>
          <cell r="G39">
            <v>50429.67</v>
          </cell>
          <cell r="H39">
            <v>-0.24</v>
          </cell>
          <cell r="I39">
            <v>-14493.485299999826</v>
          </cell>
          <cell r="J39">
            <v>-3377.84</v>
          </cell>
          <cell r="K39">
            <v>-200</v>
          </cell>
          <cell r="L39">
            <v>0</v>
          </cell>
          <cell r="M39">
            <v>4800</v>
          </cell>
          <cell r="N39">
            <v>-8094.85</v>
          </cell>
        </row>
        <row r="40">
          <cell r="B40" t="str">
            <v>Other Office Supplies</v>
          </cell>
          <cell r="C40">
            <v>239601.43999999997</v>
          </cell>
          <cell r="D40">
            <v>143530.07999999999</v>
          </cell>
          <cell r="E40">
            <v>-553.79999999999995</v>
          </cell>
          <cell r="F40">
            <v>3970.33</v>
          </cell>
          <cell r="G40">
            <v>-65.38</v>
          </cell>
          <cell r="H40">
            <v>1099.0999999999999</v>
          </cell>
          <cell r="I40">
            <v>92062.78</v>
          </cell>
          <cell r="J40">
            <v>-347.66</v>
          </cell>
          <cell r="K40">
            <v>0</v>
          </cell>
          <cell r="L40">
            <v>0</v>
          </cell>
          <cell r="M40">
            <v>-552.32000000000005</v>
          </cell>
          <cell r="N40">
            <v>458.31</v>
          </cell>
        </row>
        <row r="41">
          <cell r="B41" t="str">
            <v>Public Relations</v>
          </cell>
          <cell r="C41">
            <v>-1188125.2399999998</v>
          </cell>
          <cell r="D41">
            <v>-1238693.99</v>
          </cell>
          <cell r="E41">
            <v>3957.74</v>
          </cell>
          <cell r="F41">
            <v>2289.48</v>
          </cell>
          <cell r="G41">
            <v>24831.56</v>
          </cell>
          <cell r="H41">
            <v>0</v>
          </cell>
          <cell r="I41">
            <v>28154.62</v>
          </cell>
          <cell r="J41">
            <v>649.48</v>
          </cell>
          <cell r="K41">
            <v>0</v>
          </cell>
          <cell r="L41">
            <v>0</v>
          </cell>
          <cell r="M41">
            <v>0</v>
          </cell>
          <cell r="N41">
            <v>-9314.1299999999992</v>
          </cell>
        </row>
        <row r="42">
          <cell r="B42" t="str">
            <v>Travel</v>
          </cell>
          <cell r="C42">
            <v>-57979.12</v>
          </cell>
          <cell r="D42">
            <v>-50192.45</v>
          </cell>
          <cell r="E42">
            <v>1062.0899999999999</v>
          </cell>
          <cell r="F42">
            <v>130.52000000000001</v>
          </cell>
          <cell r="G42">
            <v>475.96</v>
          </cell>
          <cell r="H42">
            <v>11.3</v>
          </cell>
          <cell r="I42">
            <v>4492.92</v>
          </cell>
          <cell r="J42">
            <v>-12423.7</v>
          </cell>
          <cell r="K42">
            <v>0</v>
          </cell>
          <cell r="L42">
            <v>0</v>
          </cell>
          <cell r="M42">
            <v>0</v>
          </cell>
          <cell r="N42">
            <v>-1535.76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259720.47000000003</v>
          </cell>
          <cell r="D44">
            <v>115531.64</v>
          </cell>
          <cell r="E44">
            <v>6576.86</v>
          </cell>
          <cell r="F44">
            <v>12510.51</v>
          </cell>
          <cell r="G44">
            <v>0</v>
          </cell>
          <cell r="H44">
            <v>0</v>
          </cell>
          <cell r="I44">
            <v>4606.6400000000003</v>
          </cell>
          <cell r="J44">
            <v>120494.82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-194596.04</v>
          </cell>
          <cell r="D45">
            <v>-215015.38</v>
          </cell>
          <cell r="E45">
            <v>2655.68</v>
          </cell>
          <cell r="F45">
            <v>-2690.36</v>
          </cell>
          <cell r="G45">
            <v>-19.38</v>
          </cell>
          <cell r="H45">
            <v>-4.4000000000000004</v>
          </cell>
          <cell r="I45">
            <v>-30769.94</v>
          </cell>
          <cell r="J45">
            <v>53210.46</v>
          </cell>
          <cell r="K45">
            <v>-569.79999999999995</v>
          </cell>
          <cell r="L45">
            <v>-402.41</v>
          </cell>
          <cell r="M45">
            <v>-926.62</v>
          </cell>
          <cell r="N45">
            <v>-63.89</v>
          </cell>
        </row>
        <row r="46">
          <cell r="B46" t="str">
            <v>Service &amp; Maintenance</v>
          </cell>
          <cell r="C46">
            <v>52477.850000000006</v>
          </cell>
          <cell r="D46">
            <v>45606.45</v>
          </cell>
          <cell r="E46">
            <v>16928.62</v>
          </cell>
          <cell r="F46">
            <v>7515.93</v>
          </cell>
          <cell r="G46">
            <v>0</v>
          </cell>
          <cell r="H46">
            <v>0</v>
          </cell>
          <cell r="I46">
            <v>39262.879999999997</v>
          </cell>
          <cell r="J46">
            <v>-56814.559999999998</v>
          </cell>
          <cell r="K46">
            <v>0</v>
          </cell>
          <cell r="L46">
            <v>0</v>
          </cell>
          <cell r="M46">
            <v>0</v>
          </cell>
          <cell r="N46">
            <v>-21.47</v>
          </cell>
        </row>
        <row r="47">
          <cell r="B47" t="str">
            <v>Gas Used in CO Operations</v>
          </cell>
          <cell r="C47">
            <v>-14717.51</v>
          </cell>
          <cell r="D47">
            <v>-13331.4</v>
          </cell>
          <cell r="E47">
            <v>-0.03</v>
          </cell>
          <cell r="F47">
            <v>0</v>
          </cell>
          <cell r="G47">
            <v>0</v>
          </cell>
          <cell r="H47">
            <v>0</v>
          </cell>
          <cell r="I47">
            <v>-1194.3</v>
          </cell>
          <cell r="J47">
            <v>-191.78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1377561.9400000002</v>
          </cell>
          <cell r="D48">
            <v>1162910.8400000001</v>
          </cell>
          <cell r="E48">
            <v>-18421.38</v>
          </cell>
          <cell r="F48">
            <v>0</v>
          </cell>
          <cell r="G48">
            <v>0</v>
          </cell>
          <cell r="H48">
            <v>0</v>
          </cell>
          <cell r="I48">
            <v>233072.48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-32496.320000000007</v>
          </cell>
          <cell r="D49">
            <v>1356.81</v>
          </cell>
          <cell r="E49">
            <v>-5355.18</v>
          </cell>
          <cell r="F49">
            <v>-3185.46</v>
          </cell>
          <cell r="G49">
            <v>743.19</v>
          </cell>
          <cell r="H49">
            <v>-30033.41</v>
          </cell>
          <cell r="I49">
            <v>-25451.88</v>
          </cell>
          <cell r="J49">
            <v>3813</v>
          </cell>
          <cell r="K49">
            <v>16200</v>
          </cell>
          <cell r="L49">
            <v>-25418</v>
          </cell>
          <cell r="M49">
            <v>5405</v>
          </cell>
          <cell r="N49">
            <v>29429.61</v>
          </cell>
        </row>
        <row r="50">
          <cell r="B50" t="str">
            <v>Capitalized Overheads</v>
          </cell>
          <cell r="C50">
            <v>-5039060.2599999988</v>
          </cell>
          <cell r="D50">
            <v>-4423307.0999999996</v>
          </cell>
          <cell r="E50">
            <v>41432.28</v>
          </cell>
          <cell r="F50">
            <v>-1191.4100000000001</v>
          </cell>
          <cell r="G50">
            <v>0</v>
          </cell>
          <cell r="H50">
            <v>0</v>
          </cell>
          <cell r="I50">
            <v>-152529.39000000001</v>
          </cell>
          <cell r="J50">
            <v>-499014.3</v>
          </cell>
          <cell r="K50">
            <v>-1335.47</v>
          </cell>
          <cell r="L50">
            <v>-943.12</v>
          </cell>
          <cell r="M50">
            <v>-2171.75</v>
          </cell>
          <cell r="N50">
            <v>0</v>
          </cell>
        </row>
        <row r="51">
          <cell r="B51" t="str">
            <v>Other Taxes</v>
          </cell>
          <cell r="C51">
            <v>1004332.8400000001</v>
          </cell>
          <cell r="D51">
            <v>1065871.8</v>
          </cell>
          <cell r="E51">
            <v>-2798.58</v>
          </cell>
          <cell r="F51">
            <v>3781.01</v>
          </cell>
          <cell r="G51">
            <v>-1465.18</v>
          </cell>
          <cell r="H51">
            <v>-74.66</v>
          </cell>
          <cell r="I51">
            <v>63257.73</v>
          </cell>
          <cell r="J51">
            <v>-90541.91</v>
          </cell>
          <cell r="K51">
            <v>0</v>
          </cell>
          <cell r="L51">
            <v>-9054</v>
          </cell>
          <cell r="M51">
            <v>3105.29</v>
          </cell>
          <cell r="N51">
            <v>-27748.66</v>
          </cell>
        </row>
        <row r="52">
          <cell r="B52" t="str">
            <v>Non Operating - Oth Exp</v>
          </cell>
          <cell r="C52">
            <v>-3758628.36</v>
          </cell>
          <cell r="D52">
            <v>-430069.01</v>
          </cell>
          <cell r="E52">
            <v>8235</v>
          </cell>
          <cell r="F52">
            <v>60</v>
          </cell>
          <cell r="G52">
            <v>0</v>
          </cell>
          <cell r="H52">
            <v>0</v>
          </cell>
          <cell r="I52">
            <v>-43198.3</v>
          </cell>
          <cell r="J52">
            <v>-25708.27</v>
          </cell>
          <cell r="K52">
            <v>0</v>
          </cell>
          <cell r="L52">
            <v>0</v>
          </cell>
          <cell r="M52">
            <v>0</v>
          </cell>
          <cell r="N52">
            <v>-3267947.78</v>
          </cell>
        </row>
        <row r="53">
          <cell r="B53" t="str">
            <v>Non Utility Oper Exp</v>
          </cell>
          <cell r="C53">
            <v>-110618.54000000002</v>
          </cell>
          <cell r="D53">
            <v>-165008.67000000001</v>
          </cell>
          <cell r="E53">
            <v>-1238.54</v>
          </cell>
          <cell r="F53">
            <v>-506.18</v>
          </cell>
          <cell r="G53">
            <v>0</v>
          </cell>
          <cell r="H53">
            <v>0</v>
          </cell>
          <cell r="I53">
            <v>-22567.26</v>
          </cell>
          <cell r="J53">
            <v>109241.41</v>
          </cell>
          <cell r="K53">
            <v>0</v>
          </cell>
          <cell r="L53">
            <v>0</v>
          </cell>
          <cell r="M53">
            <v>0</v>
          </cell>
          <cell r="N53">
            <v>-30539.3</v>
          </cell>
        </row>
        <row r="54">
          <cell r="B54" t="str">
            <v>Non Operating - Ins</v>
          </cell>
          <cell r="C54">
            <v>-57566.07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-57566.07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1363028.8240249956</v>
          </cell>
          <cell r="D55">
            <v>4558129.4293249967</v>
          </cell>
          <cell r="E55">
            <v>-113599.57000000004</v>
          </cell>
          <cell r="F55">
            <v>54477.450000000004</v>
          </cell>
          <cell r="G55">
            <v>48035.500000000007</v>
          </cell>
          <cell r="H55">
            <v>61080.270000000004</v>
          </cell>
          <cell r="I55">
            <v>685633.90469999996</v>
          </cell>
          <cell r="J55">
            <v>101215.14999999979</v>
          </cell>
          <cell r="K55">
            <v>8118.3</v>
          </cell>
          <cell r="L55">
            <v>-39531.49</v>
          </cell>
          <cell r="M55">
            <v>-2221.8499999999995</v>
          </cell>
          <cell r="N55">
            <v>-3998308.2699999996</v>
          </cell>
        </row>
        <row r="57">
          <cell r="B57" t="str">
            <v>Rider Expenses</v>
          </cell>
          <cell r="C57">
            <v>-1142744.0640249962</v>
          </cell>
          <cell r="D57">
            <v>-1231732.9293249962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88988.865299999874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9">
          <cell r="B59" t="str">
            <v>Total Operating Expenses</v>
          </cell>
          <cell r="C59">
            <v>220284.75999999931</v>
          </cell>
          <cell r="D59">
            <v>3326396.5000000005</v>
          </cell>
          <cell r="E59">
            <v>-113599.57000000004</v>
          </cell>
          <cell r="F59">
            <v>54477.450000000004</v>
          </cell>
          <cell r="G59">
            <v>48035.500000000007</v>
          </cell>
          <cell r="H59">
            <v>61080.270000000004</v>
          </cell>
          <cell r="I59">
            <v>774622.76999999979</v>
          </cell>
          <cell r="J59">
            <v>101215.14999999979</v>
          </cell>
          <cell r="K59">
            <v>8118.3</v>
          </cell>
          <cell r="L59">
            <v>-39531.49</v>
          </cell>
          <cell r="M59">
            <v>-2221.8499999999995</v>
          </cell>
          <cell r="N59">
            <v>-3998308.2699999996</v>
          </cell>
        </row>
        <row r="60">
          <cell r="B60" t="str">
            <v>check</v>
          </cell>
          <cell r="C60">
            <v>1056635.8999999911</v>
          </cell>
        </row>
        <row r="61">
          <cell r="B61" t="str">
            <v>Gain on Sale of Assets</v>
          </cell>
        </row>
        <row r="64">
          <cell r="B64" t="str">
            <v>Amortization</v>
          </cell>
          <cell r="C64">
            <v>78503.8</v>
          </cell>
          <cell r="D64">
            <v>54824.4</v>
          </cell>
          <cell r="E64">
            <v>1182.4100000000001</v>
          </cell>
          <cell r="F64">
            <v>140.04</v>
          </cell>
          <cell r="I64">
            <v>17213.900000000001</v>
          </cell>
          <cell r="J64">
            <v>-83724.539999999994</v>
          </cell>
          <cell r="M64">
            <v>8100</v>
          </cell>
          <cell r="N64">
            <v>80767.59</v>
          </cell>
        </row>
        <row r="65">
          <cell r="B65" t="str">
            <v>Depreciation</v>
          </cell>
          <cell r="C65">
            <v>-362737.74</v>
          </cell>
          <cell r="D65">
            <v>-389618.3</v>
          </cell>
          <cell r="E65">
            <v>-6996.23</v>
          </cell>
          <cell r="F65">
            <v>221.16</v>
          </cell>
          <cell r="H65">
            <v>-830.24</v>
          </cell>
          <cell r="I65">
            <v>-100320.25</v>
          </cell>
          <cell r="J65">
            <v>142653.17000000001</v>
          </cell>
          <cell r="M65">
            <v>-7847.05</v>
          </cell>
        </row>
        <row r="66">
          <cell r="B66" t="str">
            <v>Federal Income Taxes</v>
          </cell>
          <cell r="C66">
            <v>-11641519.970000001</v>
          </cell>
          <cell r="D66">
            <v>-20611274</v>
          </cell>
          <cell r="E66">
            <v>305440</v>
          </cell>
          <cell r="F66">
            <v>-9014</v>
          </cell>
          <cell r="G66">
            <v>14180</v>
          </cell>
          <cell r="H66">
            <v>-20241</v>
          </cell>
          <cell r="I66">
            <v>1866798</v>
          </cell>
          <cell r="J66">
            <v>133605</v>
          </cell>
          <cell r="K66">
            <v>785</v>
          </cell>
          <cell r="L66">
            <v>55352</v>
          </cell>
          <cell r="M66">
            <v>-875</v>
          </cell>
          <cell r="N66">
            <v>6623724.0300000003</v>
          </cell>
        </row>
        <row r="67">
          <cell r="B67" t="str">
            <v>State Income Taxes</v>
          </cell>
          <cell r="C67">
            <v>-7614729</v>
          </cell>
          <cell r="D67">
            <v>-6872678</v>
          </cell>
          <cell r="E67">
            <v>-51852</v>
          </cell>
          <cell r="F67">
            <v>11938</v>
          </cell>
          <cell r="G67">
            <v>-62750</v>
          </cell>
          <cell r="H67">
            <v>2701</v>
          </cell>
          <cell r="I67">
            <v>-1082424</v>
          </cell>
          <cell r="J67">
            <v>-205323</v>
          </cell>
          <cell r="K67">
            <v>-5294</v>
          </cell>
          <cell r="L67">
            <v>10121</v>
          </cell>
          <cell r="M67">
            <v>1832</v>
          </cell>
          <cell r="N67">
            <v>639000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100681.01</v>
          </cell>
          <cell r="D69">
            <v>74673.83</v>
          </cell>
          <cell r="E69">
            <v>2411.29</v>
          </cell>
          <cell r="F69">
            <v>530.78</v>
          </cell>
          <cell r="I69">
            <v>23065.11</v>
          </cell>
        </row>
        <row r="70">
          <cell r="B70" t="str">
            <v>LTD Debt</v>
          </cell>
          <cell r="C70">
            <v>327300.78000000003</v>
          </cell>
          <cell r="D70">
            <v>1241820.24</v>
          </cell>
          <cell r="E70">
            <v>43410.84</v>
          </cell>
          <cell r="F70">
            <v>-17992.060000000001</v>
          </cell>
          <cell r="G70">
            <v>34446.57</v>
          </cell>
          <cell r="I70">
            <v>8698</v>
          </cell>
          <cell r="J70">
            <v>-21657.9</v>
          </cell>
          <cell r="K70">
            <v>2931.97</v>
          </cell>
          <cell r="L70">
            <v>5006.9799999999996</v>
          </cell>
          <cell r="M70">
            <v>1017.34</v>
          </cell>
          <cell r="N70">
            <v>-970381.2</v>
          </cell>
        </row>
        <row r="71">
          <cell r="B71" t="str">
            <v>Debt Issuance Costs</v>
          </cell>
          <cell r="C71">
            <v>-1199184.6399999999</v>
          </cell>
          <cell r="D71">
            <v>-924891.95</v>
          </cell>
          <cell r="E71">
            <v>-6290.59</v>
          </cell>
          <cell r="F71">
            <v>-15736.91</v>
          </cell>
          <cell r="I71">
            <v>-252256.04</v>
          </cell>
          <cell r="J71">
            <v>0</v>
          </cell>
          <cell r="N71">
            <v>-9.15</v>
          </cell>
        </row>
        <row r="72">
          <cell r="B72" t="str">
            <v>Miscellaneous Interest</v>
          </cell>
          <cell r="C72">
            <v>8875.6800000000185</v>
          </cell>
          <cell r="D72">
            <v>170526.98</v>
          </cell>
          <cell r="I72">
            <v>-156689.46</v>
          </cell>
          <cell r="J72">
            <v>-3331.45</v>
          </cell>
          <cell r="N72">
            <v>-1630.3899999999999</v>
          </cell>
        </row>
        <row r="73">
          <cell r="B73" t="str">
            <v>Total Other Expenses</v>
          </cell>
          <cell r="C73">
            <v>-20302810.079999998</v>
          </cell>
          <cell r="D73">
            <v>-27256616.800000001</v>
          </cell>
          <cell r="E73">
            <v>287305.71999999997</v>
          </cell>
          <cell r="F73">
            <v>-29912.99</v>
          </cell>
          <cell r="G73">
            <v>-14123.43</v>
          </cell>
          <cell r="H73">
            <v>-18370.240000000002</v>
          </cell>
          <cell r="I73">
            <v>324085.25999999989</v>
          </cell>
          <cell r="J73">
            <v>-37778.719999999994</v>
          </cell>
          <cell r="K73">
            <v>-1577.0300000000002</v>
          </cell>
          <cell r="L73">
            <v>70479.98</v>
          </cell>
          <cell r="M73">
            <v>2227.29</v>
          </cell>
          <cell r="N73">
            <v>6371470.8799999999</v>
          </cell>
        </row>
        <row r="74">
          <cell r="B74" t="str">
            <v>check</v>
          </cell>
          <cell r="C74">
            <v>-14483029.18</v>
          </cell>
        </row>
      </sheetData>
      <sheetData sheetId="16">
        <row r="3">
          <cell r="C3" t="str">
            <v>SR01CO_DEPTV2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CO by Dept W/O 100%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-81852.64999999998</v>
          </cell>
          <cell r="D5">
            <v>-132958.01</v>
          </cell>
          <cell r="E5">
            <v>-18814.61</v>
          </cell>
          <cell r="F5">
            <v>-4672.3900000000003</v>
          </cell>
          <cell r="G5">
            <v>123.82</v>
          </cell>
          <cell r="H5">
            <v>507.98</v>
          </cell>
          <cell r="I5">
            <v>46470.19</v>
          </cell>
          <cell r="J5">
            <v>29639.88</v>
          </cell>
          <cell r="K5">
            <v>0</v>
          </cell>
          <cell r="L5">
            <v>0</v>
          </cell>
          <cell r="M5">
            <v>0</v>
          </cell>
          <cell r="N5">
            <v>-2149.5100000000002</v>
          </cell>
        </row>
        <row r="6">
          <cell r="B6" t="str">
            <v>Labor Overtime</v>
          </cell>
          <cell r="C6">
            <v>209987.76</v>
          </cell>
          <cell r="D6">
            <v>194406.25</v>
          </cell>
          <cell r="E6">
            <v>6176.44</v>
          </cell>
          <cell r="F6">
            <v>5673.64</v>
          </cell>
          <cell r="G6">
            <v>-140.31</v>
          </cell>
          <cell r="H6">
            <v>0.25</v>
          </cell>
          <cell r="I6">
            <v>-1061.43</v>
          </cell>
          <cell r="J6">
            <v>4932.8599999999997</v>
          </cell>
          <cell r="K6">
            <v>0</v>
          </cell>
          <cell r="L6">
            <v>0</v>
          </cell>
          <cell r="M6">
            <v>0</v>
          </cell>
          <cell r="N6">
            <v>0.06</v>
          </cell>
        </row>
        <row r="7">
          <cell r="B7" t="str">
            <v>Labor Bonus</v>
          </cell>
          <cell r="C7">
            <v>-62524.119999999995</v>
          </cell>
          <cell r="D7">
            <v>-343275.62</v>
          </cell>
          <cell r="E7">
            <v>-13086.6</v>
          </cell>
          <cell r="F7">
            <v>-4069.32</v>
          </cell>
          <cell r="G7">
            <v>-3114.69</v>
          </cell>
          <cell r="H7">
            <v>-839.14</v>
          </cell>
          <cell r="I7">
            <v>-55210.95</v>
          </cell>
          <cell r="J7">
            <v>-56378.12</v>
          </cell>
          <cell r="K7">
            <v>0</v>
          </cell>
          <cell r="L7">
            <v>0</v>
          </cell>
          <cell r="M7">
            <v>0</v>
          </cell>
          <cell r="N7">
            <v>413450.32</v>
          </cell>
        </row>
        <row r="8">
          <cell r="B8" t="str">
            <v>Labor Other</v>
          </cell>
          <cell r="C8">
            <v>-6129.38</v>
          </cell>
          <cell r="D8">
            <v>-6129.38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-170803.46000000002</v>
          </cell>
          <cell r="D9">
            <v>-154915.49</v>
          </cell>
          <cell r="E9">
            <v>-28740.69</v>
          </cell>
          <cell r="F9">
            <v>1266.49</v>
          </cell>
          <cell r="G9">
            <v>0</v>
          </cell>
          <cell r="H9">
            <v>0</v>
          </cell>
          <cell r="I9">
            <v>797.93</v>
          </cell>
          <cell r="J9">
            <v>14064.96</v>
          </cell>
          <cell r="K9">
            <v>-53.88</v>
          </cell>
          <cell r="L9">
            <v>-1175</v>
          </cell>
          <cell r="M9">
            <v>-2047.78</v>
          </cell>
          <cell r="N9">
            <v>0</v>
          </cell>
        </row>
        <row r="10">
          <cell r="B10" t="str">
            <v>Health Plan</v>
          </cell>
          <cell r="C10">
            <v>125590.01</v>
          </cell>
          <cell r="D10">
            <v>-64801.73</v>
          </cell>
          <cell r="E10">
            <v>-3085.46</v>
          </cell>
          <cell r="F10">
            <v>-1530.17</v>
          </cell>
          <cell r="G10">
            <v>-189.78</v>
          </cell>
          <cell r="H10">
            <v>26.92</v>
          </cell>
          <cell r="I10">
            <v>-2507.67</v>
          </cell>
          <cell r="J10">
            <v>182639.27</v>
          </cell>
          <cell r="K10">
            <v>0</v>
          </cell>
          <cell r="L10">
            <v>0</v>
          </cell>
          <cell r="M10">
            <v>0</v>
          </cell>
          <cell r="N10">
            <v>15038.63</v>
          </cell>
        </row>
        <row r="11">
          <cell r="B11" t="str">
            <v>Dental Plans</v>
          </cell>
          <cell r="C11">
            <v>-5863.88</v>
          </cell>
          <cell r="D11">
            <v>-1809.65</v>
          </cell>
          <cell r="E11">
            <v>-495.52</v>
          </cell>
          <cell r="F11">
            <v>503</v>
          </cell>
          <cell r="G11">
            <v>0</v>
          </cell>
          <cell r="H11">
            <v>0</v>
          </cell>
          <cell r="I11">
            <v>0</v>
          </cell>
          <cell r="J11">
            <v>1040.1199999999999</v>
          </cell>
          <cell r="K11">
            <v>0</v>
          </cell>
          <cell r="L11">
            <v>0</v>
          </cell>
          <cell r="M11">
            <v>0</v>
          </cell>
          <cell r="N11">
            <v>-5101.83</v>
          </cell>
        </row>
        <row r="12">
          <cell r="B12" t="str">
            <v>Group Life Insurance</v>
          </cell>
          <cell r="C12">
            <v>-22277.03</v>
          </cell>
          <cell r="D12">
            <v>-10410.31</v>
          </cell>
          <cell r="E12">
            <v>-399.58</v>
          </cell>
          <cell r="F12">
            <v>403.36</v>
          </cell>
          <cell r="G12">
            <v>0</v>
          </cell>
          <cell r="H12">
            <v>0</v>
          </cell>
          <cell r="I12">
            <v>0</v>
          </cell>
          <cell r="J12">
            <v>-2865.91</v>
          </cell>
          <cell r="K12">
            <v>0</v>
          </cell>
          <cell r="L12">
            <v>0</v>
          </cell>
          <cell r="M12">
            <v>0</v>
          </cell>
          <cell r="N12">
            <v>-9004.59</v>
          </cell>
        </row>
        <row r="13">
          <cell r="B13" t="str">
            <v>LTD Insurance</v>
          </cell>
          <cell r="C13">
            <v>-6249.43</v>
          </cell>
          <cell r="D13">
            <v>-1596.55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-4652.88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Post Retirement/OPEB</v>
          </cell>
          <cell r="C14">
            <v>-586680</v>
          </cell>
          <cell r="D14">
            <v>-154638.32999999999</v>
          </cell>
          <cell r="E14">
            <v>-12057</v>
          </cell>
          <cell r="F14">
            <v>-4966</v>
          </cell>
          <cell r="G14">
            <v>0</v>
          </cell>
          <cell r="H14">
            <v>0</v>
          </cell>
          <cell r="I14">
            <v>-417646.67</v>
          </cell>
          <cell r="J14">
            <v>2628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158499</v>
          </cell>
          <cell r="D15">
            <v>138650</v>
          </cell>
          <cell r="E15">
            <v>3225</v>
          </cell>
          <cell r="F15">
            <v>1263</v>
          </cell>
          <cell r="G15">
            <v>0</v>
          </cell>
          <cell r="H15">
            <v>0</v>
          </cell>
          <cell r="I15">
            <v>0</v>
          </cell>
          <cell r="J15">
            <v>15361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-54388.14</v>
          </cell>
          <cell r="D16">
            <v>-31584.71</v>
          </cell>
          <cell r="E16">
            <v>-2438.6999999999998</v>
          </cell>
          <cell r="F16">
            <v>-597.51</v>
          </cell>
          <cell r="G16">
            <v>0</v>
          </cell>
          <cell r="H16">
            <v>0</v>
          </cell>
          <cell r="I16">
            <v>0</v>
          </cell>
          <cell r="J16">
            <v>-5481.41</v>
          </cell>
          <cell r="K16">
            <v>0</v>
          </cell>
          <cell r="L16">
            <v>0</v>
          </cell>
          <cell r="M16">
            <v>0</v>
          </cell>
          <cell r="N16">
            <v>-14285.81</v>
          </cell>
        </row>
        <row r="17">
          <cell r="B17" t="str">
            <v>Miscellaneous Benefits</v>
          </cell>
          <cell r="C17">
            <v>6539.73</v>
          </cell>
          <cell r="D17">
            <v>-4012.06</v>
          </cell>
          <cell r="E17">
            <v>-410.14</v>
          </cell>
          <cell r="F17">
            <v>-294.8</v>
          </cell>
          <cell r="G17">
            <v>-103.68</v>
          </cell>
          <cell r="H17">
            <v>21.64</v>
          </cell>
          <cell r="I17">
            <v>631.91</v>
          </cell>
          <cell r="J17">
            <v>-1876.22</v>
          </cell>
          <cell r="K17">
            <v>0</v>
          </cell>
          <cell r="L17">
            <v>0</v>
          </cell>
          <cell r="M17">
            <v>0</v>
          </cell>
          <cell r="N17">
            <v>12583.08</v>
          </cell>
        </row>
        <row r="18">
          <cell r="B18" t="str">
            <v>Outside Services-Other</v>
          </cell>
          <cell r="C18">
            <v>119716.71000000004</v>
          </cell>
          <cell r="D18">
            <v>271056.97000000003</v>
          </cell>
          <cell r="E18">
            <v>-48390.22</v>
          </cell>
          <cell r="F18">
            <v>-563.42999999999995</v>
          </cell>
          <cell r="G18">
            <v>-66.56</v>
          </cell>
          <cell r="H18">
            <v>5430.86</v>
          </cell>
          <cell r="I18">
            <v>-96970.06</v>
          </cell>
          <cell r="J18">
            <v>-15631.59</v>
          </cell>
          <cell r="K18">
            <v>0</v>
          </cell>
          <cell r="L18">
            <v>0</v>
          </cell>
          <cell r="M18">
            <v>-1783.72</v>
          </cell>
          <cell r="N18">
            <v>6634.46</v>
          </cell>
        </row>
        <row r="19">
          <cell r="B19" t="str">
            <v>Outside Services-Comp Services</v>
          </cell>
          <cell r="C19">
            <v>-215891.10000000003</v>
          </cell>
          <cell r="D19">
            <v>-220125.53</v>
          </cell>
          <cell r="E19">
            <v>-11829.7</v>
          </cell>
          <cell r="F19">
            <v>-1774.42</v>
          </cell>
          <cell r="G19">
            <v>0</v>
          </cell>
          <cell r="H19">
            <v>0</v>
          </cell>
          <cell r="I19">
            <v>-1900.5</v>
          </cell>
          <cell r="J19">
            <v>19739.05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Outside Services-Bldg&amp;Ground</v>
          </cell>
          <cell r="C20">
            <v>-45578.43</v>
          </cell>
          <cell r="D20">
            <v>-30930.74</v>
          </cell>
          <cell r="E20">
            <v>-1062</v>
          </cell>
          <cell r="F20">
            <v>460.73</v>
          </cell>
          <cell r="G20">
            <v>0</v>
          </cell>
          <cell r="H20">
            <v>0</v>
          </cell>
          <cell r="I20">
            <v>-5341.18</v>
          </cell>
          <cell r="J20">
            <v>-8705.24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-231975.69999999998</v>
          </cell>
          <cell r="D21">
            <v>-142129.21</v>
          </cell>
          <cell r="E21">
            <v>-1804.49</v>
          </cell>
          <cell r="F21">
            <v>-880.96</v>
          </cell>
          <cell r="G21">
            <v>0</v>
          </cell>
          <cell r="H21">
            <v>0</v>
          </cell>
          <cell r="I21">
            <v>-22721.89</v>
          </cell>
          <cell r="J21">
            <v>-6686.31</v>
          </cell>
          <cell r="K21">
            <v>0</v>
          </cell>
          <cell r="L21">
            <v>0</v>
          </cell>
          <cell r="M21">
            <v>0</v>
          </cell>
          <cell r="N21">
            <v>-57752.84</v>
          </cell>
        </row>
        <row r="22">
          <cell r="B22" t="str">
            <v>Outside Services-Legal</v>
          </cell>
          <cell r="C22">
            <v>-34406.81</v>
          </cell>
          <cell r="D22">
            <v>-17822.71</v>
          </cell>
          <cell r="E22">
            <v>-5490.28</v>
          </cell>
          <cell r="F22">
            <v>-41.83</v>
          </cell>
          <cell r="G22">
            <v>0</v>
          </cell>
          <cell r="H22">
            <v>0</v>
          </cell>
          <cell r="I22">
            <v>-2041.87</v>
          </cell>
          <cell r="J22">
            <v>32899.550000000003</v>
          </cell>
          <cell r="K22">
            <v>0</v>
          </cell>
          <cell r="L22">
            <v>0</v>
          </cell>
          <cell r="M22">
            <v>0</v>
          </cell>
          <cell r="N22">
            <v>-41909.67</v>
          </cell>
        </row>
        <row r="23">
          <cell r="B23" t="str">
            <v>Outside Services-Temp Svcs</v>
          </cell>
          <cell r="C23">
            <v>-45734.94</v>
          </cell>
          <cell r="D23">
            <v>8327.82</v>
          </cell>
          <cell r="E23">
            <v>0</v>
          </cell>
          <cell r="F23">
            <v>5443.94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-59506.7</v>
          </cell>
        </row>
        <row r="24">
          <cell r="B24" t="str">
            <v>Outside Services-Collections</v>
          </cell>
          <cell r="C24">
            <v>-397.09000000000015</v>
          </cell>
          <cell r="D24">
            <v>-1460.9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1003.8</v>
          </cell>
          <cell r="J24">
            <v>60.01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-12349.2</v>
          </cell>
          <cell r="D25">
            <v>-10308.58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-2040.62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257045.98000000004</v>
          </cell>
          <cell r="D27">
            <v>154494.41</v>
          </cell>
          <cell r="E27">
            <v>3662.22</v>
          </cell>
          <cell r="F27">
            <v>4925.54</v>
          </cell>
          <cell r="G27">
            <v>0</v>
          </cell>
          <cell r="H27">
            <v>0</v>
          </cell>
          <cell r="I27">
            <v>32422.73</v>
          </cell>
          <cell r="J27">
            <v>61541.08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13245.900000000001</v>
          </cell>
          <cell r="D29">
            <v>13780.62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-485.33</v>
          </cell>
          <cell r="J29">
            <v>-49.39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231593.04</v>
          </cell>
          <cell r="D30">
            <v>231918.46</v>
          </cell>
          <cell r="E30">
            <v>-252.33</v>
          </cell>
          <cell r="F30">
            <v>71.09</v>
          </cell>
          <cell r="G30">
            <v>0</v>
          </cell>
          <cell r="H30">
            <v>40.729999999999997</v>
          </cell>
          <cell r="I30">
            <v>2684.06</v>
          </cell>
          <cell r="J30">
            <v>-2302.21</v>
          </cell>
          <cell r="K30">
            <v>0</v>
          </cell>
          <cell r="L30">
            <v>0</v>
          </cell>
          <cell r="M30">
            <v>0</v>
          </cell>
          <cell r="N30">
            <v>-566.76</v>
          </cell>
        </row>
        <row r="31">
          <cell r="B31" t="str">
            <v>Insurance</v>
          </cell>
          <cell r="C31">
            <v>-119882.62</v>
          </cell>
          <cell r="D31">
            <v>-88297.37</v>
          </cell>
          <cell r="E31">
            <v>-1674.93</v>
          </cell>
          <cell r="F31">
            <v>-242.8</v>
          </cell>
          <cell r="G31">
            <v>0</v>
          </cell>
          <cell r="H31">
            <v>0</v>
          </cell>
          <cell r="I31">
            <v>-11139.36</v>
          </cell>
          <cell r="J31">
            <v>-19354.419999999998</v>
          </cell>
          <cell r="K31">
            <v>0</v>
          </cell>
          <cell r="L31">
            <v>0</v>
          </cell>
          <cell r="M31">
            <v>826.26</v>
          </cell>
          <cell r="N31">
            <v>0</v>
          </cell>
        </row>
        <row r="32">
          <cell r="B32" t="str">
            <v>Claims</v>
          </cell>
          <cell r="C32">
            <v>-775587.89</v>
          </cell>
          <cell r="D32">
            <v>-697210.64</v>
          </cell>
          <cell r="E32">
            <v>0</v>
          </cell>
          <cell r="F32">
            <v>2110.2600000000002</v>
          </cell>
          <cell r="G32">
            <v>0</v>
          </cell>
          <cell r="H32">
            <v>-82049.509999999995</v>
          </cell>
          <cell r="I32">
            <v>1562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712040.42341503431</v>
          </cell>
          <cell r="D33">
            <v>630329.50341503439</v>
          </cell>
          <cell r="E33">
            <v>7435.98</v>
          </cell>
          <cell r="F33">
            <v>1709.09</v>
          </cell>
          <cell r="G33">
            <v>0</v>
          </cell>
          <cell r="H33">
            <v>0</v>
          </cell>
          <cell r="I33">
            <v>57333.85</v>
          </cell>
          <cell r="J33">
            <v>15232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112293.06</v>
          </cell>
          <cell r="D34">
            <v>87586.77</v>
          </cell>
          <cell r="E34">
            <v>1328.08</v>
          </cell>
          <cell r="F34">
            <v>-7.32</v>
          </cell>
          <cell r="G34">
            <v>-20.88</v>
          </cell>
          <cell r="H34">
            <v>31.17</v>
          </cell>
          <cell r="I34">
            <v>6999.97</v>
          </cell>
          <cell r="J34">
            <v>5558.22</v>
          </cell>
          <cell r="K34">
            <v>-33.9</v>
          </cell>
          <cell r="L34">
            <v>-105.92</v>
          </cell>
          <cell r="M34">
            <v>7.43</v>
          </cell>
          <cell r="N34">
            <v>10949.44</v>
          </cell>
        </row>
        <row r="35">
          <cell r="B35" t="str">
            <v>Other-Dues</v>
          </cell>
          <cell r="C35">
            <v>-75279</v>
          </cell>
          <cell r="D35">
            <v>-64292.73</v>
          </cell>
          <cell r="E35">
            <v>-87.92</v>
          </cell>
          <cell r="F35">
            <v>-16.850000000000001</v>
          </cell>
          <cell r="G35">
            <v>6.91</v>
          </cell>
          <cell r="H35">
            <v>0.85</v>
          </cell>
          <cell r="I35">
            <v>-14118.69</v>
          </cell>
          <cell r="J35">
            <v>-2935</v>
          </cell>
          <cell r="K35">
            <v>0</v>
          </cell>
          <cell r="L35">
            <v>0</v>
          </cell>
          <cell r="M35">
            <v>0</v>
          </cell>
          <cell r="N35">
            <v>6164.43</v>
          </cell>
        </row>
        <row r="36">
          <cell r="B36" t="str">
            <v>Fines &amp; Penalties</v>
          </cell>
          <cell r="C36">
            <v>12000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12000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271470.54999999993</v>
          </cell>
          <cell r="D37">
            <v>226887.12</v>
          </cell>
          <cell r="E37">
            <v>-3820.14</v>
          </cell>
          <cell r="F37">
            <v>1.68</v>
          </cell>
          <cell r="G37">
            <v>1.07</v>
          </cell>
          <cell r="H37">
            <v>0.39</v>
          </cell>
          <cell r="I37">
            <v>72706.42</v>
          </cell>
          <cell r="J37">
            <v>-23983.46</v>
          </cell>
          <cell r="K37">
            <v>0</v>
          </cell>
          <cell r="L37">
            <v>0</v>
          </cell>
          <cell r="M37">
            <v>0</v>
          </cell>
          <cell r="N37">
            <v>-322.52999999999997</v>
          </cell>
        </row>
        <row r="38">
          <cell r="B38" t="str">
            <v>Mail &amp; Postage</v>
          </cell>
          <cell r="C38">
            <v>-31600.140000000003</v>
          </cell>
          <cell r="D38">
            <v>-54606.84</v>
          </cell>
          <cell r="E38">
            <v>-674.73</v>
          </cell>
          <cell r="F38">
            <v>65.209999999999994</v>
          </cell>
          <cell r="G38">
            <v>92.85</v>
          </cell>
          <cell r="H38">
            <v>0</v>
          </cell>
          <cell r="I38">
            <v>-787.14</v>
          </cell>
          <cell r="J38">
            <v>24341.59</v>
          </cell>
          <cell r="K38">
            <v>0</v>
          </cell>
          <cell r="L38">
            <v>0</v>
          </cell>
          <cell r="M38">
            <v>0</v>
          </cell>
          <cell r="N38">
            <v>-31.08</v>
          </cell>
        </row>
        <row r="39">
          <cell r="B39" t="str">
            <v>Miscellaneous</v>
          </cell>
          <cell r="C39">
            <v>229909.1460675227</v>
          </cell>
          <cell r="D39">
            <v>247358.4376428317</v>
          </cell>
          <cell r="E39">
            <v>7204.87</v>
          </cell>
          <cell r="F39">
            <v>464.85</v>
          </cell>
          <cell r="G39">
            <v>2785.66</v>
          </cell>
          <cell r="H39">
            <v>0.02</v>
          </cell>
          <cell r="I39">
            <v>-18198.261575308978</v>
          </cell>
          <cell r="J39">
            <v>-5016.9799999999996</v>
          </cell>
          <cell r="K39">
            <v>0</v>
          </cell>
          <cell r="L39">
            <v>0</v>
          </cell>
          <cell r="M39">
            <v>0</v>
          </cell>
          <cell r="N39">
            <v>-4689.45</v>
          </cell>
        </row>
        <row r="40">
          <cell r="B40" t="str">
            <v>Other Office Supplies</v>
          </cell>
          <cell r="C40">
            <v>182527.76</v>
          </cell>
          <cell r="D40">
            <v>177749.13</v>
          </cell>
          <cell r="E40">
            <v>-1842.34</v>
          </cell>
          <cell r="F40">
            <v>2167.4699999999998</v>
          </cell>
          <cell r="G40">
            <v>984.93</v>
          </cell>
          <cell r="H40">
            <v>1256.8399999999999</v>
          </cell>
          <cell r="I40">
            <v>13260.41</v>
          </cell>
          <cell r="J40">
            <v>-11522.21</v>
          </cell>
          <cell r="K40">
            <v>0</v>
          </cell>
          <cell r="L40">
            <v>0</v>
          </cell>
          <cell r="M40">
            <v>73.5</v>
          </cell>
          <cell r="N40">
            <v>400.03</v>
          </cell>
        </row>
        <row r="41">
          <cell r="B41" t="str">
            <v>Public Relations</v>
          </cell>
          <cell r="C41">
            <v>-1223185.45</v>
          </cell>
          <cell r="D41">
            <v>-1239848.29</v>
          </cell>
          <cell r="E41">
            <v>-597.05999999999995</v>
          </cell>
          <cell r="F41">
            <v>7.56</v>
          </cell>
          <cell r="G41">
            <v>91.78</v>
          </cell>
          <cell r="H41">
            <v>0</v>
          </cell>
          <cell r="I41">
            <v>17975.259999999998</v>
          </cell>
          <cell r="J41">
            <v>-88.44</v>
          </cell>
          <cell r="K41">
            <v>0</v>
          </cell>
          <cell r="L41">
            <v>0</v>
          </cell>
          <cell r="M41">
            <v>0</v>
          </cell>
          <cell r="N41">
            <v>-726.26</v>
          </cell>
        </row>
        <row r="42">
          <cell r="B42" t="str">
            <v>Travel</v>
          </cell>
          <cell r="C42">
            <v>-33641.340000000004</v>
          </cell>
          <cell r="D42">
            <v>-30421.27</v>
          </cell>
          <cell r="E42">
            <v>-707.09</v>
          </cell>
          <cell r="F42">
            <v>-197.24</v>
          </cell>
          <cell r="G42">
            <v>3.6</v>
          </cell>
          <cell r="H42">
            <v>1.75</v>
          </cell>
          <cell r="I42">
            <v>-628.09</v>
          </cell>
          <cell r="J42">
            <v>-1257.6099999999999</v>
          </cell>
          <cell r="K42">
            <v>0</v>
          </cell>
          <cell r="L42">
            <v>0</v>
          </cell>
          <cell r="M42">
            <v>0</v>
          </cell>
          <cell r="N42">
            <v>-435.39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90872.939999999988</v>
          </cell>
          <cell r="D44">
            <v>62960.04</v>
          </cell>
          <cell r="E44">
            <v>1155.57</v>
          </cell>
          <cell r="F44">
            <v>825.92</v>
          </cell>
          <cell r="G44">
            <v>0</v>
          </cell>
          <cell r="H44">
            <v>0</v>
          </cell>
          <cell r="I44">
            <v>10461.709999999999</v>
          </cell>
          <cell r="J44">
            <v>15469.7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-20959.510000000002</v>
          </cell>
          <cell r="D45">
            <v>-13549.7</v>
          </cell>
          <cell r="E45">
            <v>-4306.24</v>
          </cell>
          <cell r="F45">
            <v>339.91</v>
          </cell>
          <cell r="G45">
            <v>-3.34</v>
          </cell>
          <cell r="H45">
            <v>1.36</v>
          </cell>
          <cell r="I45">
            <v>-3235.41</v>
          </cell>
          <cell r="J45">
            <v>69.58</v>
          </cell>
          <cell r="K45">
            <v>17</v>
          </cell>
          <cell r="L45">
            <v>-102.38</v>
          </cell>
          <cell r="M45">
            <v>-169.95</v>
          </cell>
          <cell r="N45">
            <v>-20.34</v>
          </cell>
        </row>
        <row r="46">
          <cell r="B46" t="str">
            <v>Service &amp; Maintenance</v>
          </cell>
          <cell r="C46">
            <v>-62209.119999999995</v>
          </cell>
          <cell r="D46">
            <v>-35975.24</v>
          </cell>
          <cell r="E46">
            <v>2509.98</v>
          </cell>
          <cell r="F46">
            <v>-1208.42</v>
          </cell>
          <cell r="G46">
            <v>0</v>
          </cell>
          <cell r="H46">
            <v>0</v>
          </cell>
          <cell r="I46">
            <v>-17110.66</v>
          </cell>
          <cell r="J46">
            <v>-10410.780000000001</v>
          </cell>
          <cell r="K46">
            <v>0</v>
          </cell>
          <cell r="L46">
            <v>0</v>
          </cell>
          <cell r="M46">
            <v>0</v>
          </cell>
          <cell r="N46">
            <v>-14</v>
          </cell>
        </row>
        <row r="47">
          <cell r="B47" t="str">
            <v>Gas Used in CO Operations</v>
          </cell>
          <cell r="C47">
            <v>-13286.099999999999</v>
          </cell>
          <cell r="D47">
            <v>-13028.25</v>
          </cell>
          <cell r="E47">
            <v>-0.01</v>
          </cell>
          <cell r="F47">
            <v>0</v>
          </cell>
          <cell r="G47">
            <v>0</v>
          </cell>
          <cell r="H47">
            <v>0</v>
          </cell>
          <cell r="I47">
            <v>-361.21</v>
          </cell>
          <cell r="J47">
            <v>103.37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26611.199999999997</v>
          </cell>
          <cell r="D49">
            <v>-19.11</v>
          </cell>
          <cell r="E49">
            <v>0</v>
          </cell>
          <cell r="F49">
            <v>0</v>
          </cell>
          <cell r="G49">
            <v>19.11</v>
          </cell>
          <cell r="H49">
            <v>28951.51</v>
          </cell>
          <cell r="I49">
            <v>-2340.31</v>
          </cell>
          <cell r="J49">
            <v>-48995</v>
          </cell>
          <cell r="K49">
            <v>0</v>
          </cell>
          <cell r="L49">
            <v>32651</v>
          </cell>
          <cell r="M49">
            <v>16344</v>
          </cell>
          <cell r="N49">
            <v>0</v>
          </cell>
        </row>
        <row r="50">
          <cell r="B50" t="str">
            <v>Capitalized Overheads</v>
          </cell>
          <cell r="C50">
            <v>-2765665.1599999992</v>
          </cell>
          <cell r="D50">
            <v>-2445093.89</v>
          </cell>
          <cell r="E50">
            <v>-21082.92</v>
          </cell>
          <cell r="F50">
            <v>-47.84</v>
          </cell>
          <cell r="G50">
            <v>0</v>
          </cell>
          <cell r="H50">
            <v>0</v>
          </cell>
          <cell r="I50">
            <v>-10597.07</v>
          </cell>
          <cell r="J50">
            <v>-288372.76</v>
          </cell>
          <cell r="K50">
            <v>87.66</v>
          </cell>
          <cell r="L50">
            <v>-217.46</v>
          </cell>
          <cell r="M50">
            <v>-340.88</v>
          </cell>
          <cell r="N50">
            <v>0</v>
          </cell>
        </row>
        <row r="51">
          <cell r="B51" t="str">
            <v>Other Taxes</v>
          </cell>
          <cell r="C51">
            <v>-114436.45</v>
          </cell>
          <cell r="D51">
            <v>-133312.04999999999</v>
          </cell>
          <cell r="E51">
            <v>24207.57</v>
          </cell>
          <cell r="F51">
            <v>4566.5600000000004</v>
          </cell>
          <cell r="G51">
            <v>-162.36000000000001</v>
          </cell>
          <cell r="H51">
            <v>-28.11</v>
          </cell>
          <cell r="I51">
            <v>21851.77</v>
          </cell>
          <cell r="J51">
            <v>-25636.93</v>
          </cell>
          <cell r="K51">
            <v>0</v>
          </cell>
          <cell r="L51">
            <v>462</v>
          </cell>
          <cell r="M51">
            <v>-4894.71</v>
          </cell>
          <cell r="N51">
            <v>-1490.19</v>
          </cell>
        </row>
        <row r="52">
          <cell r="B52" t="str">
            <v>Non Operating - Oth Exp</v>
          </cell>
          <cell r="C52">
            <v>-290890.76999999996</v>
          </cell>
          <cell r="D52">
            <v>-133638.04</v>
          </cell>
          <cell r="E52">
            <v>250</v>
          </cell>
          <cell r="F52">
            <v>0</v>
          </cell>
          <cell r="G52">
            <v>0</v>
          </cell>
          <cell r="H52">
            <v>0</v>
          </cell>
          <cell r="I52">
            <v>-6394.16</v>
          </cell>
          <cell r="J52">
            <v>-163021.76999999999</v>
          </cell>
          <cell r="K52">
            <v>0</v>
          </cell>
          <cell r="L52">
            <v>0</v>
          </cell>
          <cell r="M52">
            <v>0</v>
          </cell>
          <cell r="N52">
            <v>11913.2</v>
          </cell>
        </row>
        <row r="53">
          <cell r="B53" t="str">
            <v>Non Utility Oper Exp</v>
          </cell>
          <cell r="C53">
            <v>573726.62</v>
          </cell>
          <cell r="D53">
            <v>129498.76</v>
          </cell>
          <cell r="E53">
            <v>13154</v>
          </cell>
          <cell r="F53">
            <v>5376</v>
          </cell>
          <cell r="G53">
            <v>0</v>
          </cell>
          <cell r="H53">
            <v>0</v>
          </cell>
          <cell r="I53">
            <v>417155.49</v>
          </cell>
          <cell r="J53">
            <v>-9291.39</v>
          </cell>
          <cell r="K53">
            <v>0</v>
          </cell>
          <cell r="L53">
            <v>0</v>
          </cell>
          <cell r="M53">
            <v>0</v>
          </cell>
          <cell r="N53">
            <v>17833.759999999998</v>
          </cell>
        </row>
        <row r="54">
          <cell r="B54" t="str">
            <v>Non Operating - Ins</v>
          </cell>
          <cell r="C54">
            <v>-97716.89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-97716.89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-3873771.9705174421</v>
          </cell>
          <cell r="D55">
            <v>-3703198.6389421336</v>
          </cell>
          <cell r="E55">
            <v>-112840.98999999993</v>
          </cell>
          <cell r="F55">
            <v>16534</v>
          </cell>
          <cell r="G55">
            <v>308.12999999999937</v>
          </cell>
          <cell r="H55">
            <v>-46644.489999999991</v>
          </cell>
          <cell r="I55">
            <v>10478.968424690946</v>
          </cell>
          <cell r="J55">
            <v>-374912.68000000005</v>
          </cell>
          <cell r="K55">
            <v>16.879999999999995</v>
          </cell>
          <cell r="L55">
            <v>31512.240000000002</v>
          </cell>
          <cell r="M55">
            <v>8014.1500000000005</v>
          </cell>
          <cell r="N55">
            <v>296960.4599999999</v>
          </cell>
        </row>
        <row r="57">
          <cell r="B57" t="str">
            <v>Rider Expenses</v>
          </cell>
          <cell r="C57">
            <v>943940.03051744285</v>
          </cell>
          <cell r="D57">
            <v>746038.44894213392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197901.58157530898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9">
          <cell r="B59" t="str">
            <v>Total Operating Expenses</v>
          </cell>
          <cell r="C59">
            <v>-2929831.9399999995</v>
          </cell>
          <cell r="D59">
            <v>-2957160.1899999995</v>
          </cell>
          <cell r="E59">
            <v>-112840.98999999993</v>
          </cell>
          <cell r="F59">
            <v>16534</v>
          </cell>
          <cell r="G59">
            <v>308.12999999999937</v>
          </cell>
          <cell r="H59">
            <v>-46644.489999999991</v>
          </cell>
          <cell r="I59">
            <v>208380.54999999993</v>
          </cell>
          <cell r="J59">
            <v>-374912.68000000005</v>
          </cell>
          <cell r="K59">
            <v>16.879999999999995</v>
          </cell>
          <cell r="L59">
            <v>31512.240000000002</v>
          </cell>
          <cell r="M59">
            <v>8014.1500000000005</v>
          </cell>
          <cell r="N59">
            <v>296960.4599999999</v>
          </cell>
        </row>
        <row r="60">
          <cell r="B60" t="str">
            <v>check</v>
          </cell>
          <cell r="C60">
            <v>-2211989.5899999961</v>
          </cell>
        </row>
        <row r="61">
          <cell r="B61" t="str">
            <v>Gain on Sale of Assets</v>
          </cell>
          <cell r="C61">
            <v>-717842.35000000335</v>
          </cell>
        </row>
        <row r="64">
          <cell r="B64" t="str">
            <v>Amortization</v>
          </cell>
          <cell r="C64">
            <v>-333875.86</v>
          </cell>
          <cell r="D64">
            <v>-504585.4</v>
          </cell>
          <cell r="E64">
            <v>-4939.08</v>
          </cell>
          <cell r="F64">
            <v>-945.09</v>
          </cell>
          <cell r="I64">
            <v>-22380.15</v>
          </cell>
          <cell r="J64">
            <v>-4928.8500000000004</v>
          </cell>
          <cell r="M64">
            <v>121.62</v>
          </cell>
          <cell r="N64">
            <v>203781.09</v>
          </cell>
        </row>
        <row r="65">
          <cell r="B65" t="str">
            <v>Depreciation</v>
          </cell>
          <cell r="C65">
            <v>-645408.43999999994</v>
          </cell>
          <cell r="D65">
            <v>-549958.59</v>
          </cell>
          <cell r="E65">
            <v>-7256.08</v>
          </cell>
          <cell r="F65">
            <v>-213.21</v>
          </cell>
          <cell r="H65">
            <v>-373.48</v>
          </cell>
          <cell r="I65">
            <v>-55020.639999999999</v>
          </cell>
          <cell r="J65">
            <v>-32230.38</v>
          </cell>
          <cell r="M65">
            <v>-356.06</v>
          </cell>
        </row>
        <row r="66">
          <cell r="B66" t="str">
            <v>Federal Income Taxes</v>
          </cell>
          <cell r="C66">
            <v>10864218.789999999</v>
          </cell>
          <cell r="D66">
            <v>4451685</v>
          </cell>
          <cell r="E66">
            <v>80518</v>
          </cell>
          <cell r="F66">
            <v>1656</v>
          </cell>
          <cell r="G66">
            <v>3141</v>
          </cell>
          <cell r="H66">
            <v>8786</v>
          </cell>
          <cell r="I66">
            <v>667690</v>
          </cell>
          <cell r="J66">
            <v>-349669.24</v>
          </cell>
          <cell r="K66">
            <v>4987</v>
          </cell>
          <cell r="L66">
            <v>-1525</v>
          </cell>
          <cell r="M66">
            <v>1031</v>
          </cell>
          <cell r="N66">
            <v>5995919.0300000003</v>
          </cell>
        </row>
        <row r="67">
          <cell r="B67" t="str">
            <v>State Income Taxes</v>
          </cell>
          <cell r="C67">
            <v>-2581152</v>
          </cell>
          <cell r="D67">
            <v>-2597407</v>
          </cell>
          <cell r="E67">
            <v>26786</v>
          </cell>
          <cell r="F67">
            <v>815</v>
          </cell>
          <cell r="G67">
            <v>1661</v>
          </cell>
          <cell r="H67">
            <v>4642</v>
          </cell>
          <cell r="I67">
            <v>-49789</v>
          </cell>
          <cell r="J67">
            <v>-50266</v>
          </cell>
          <cell r="K67">
            <v>1250</v>
          </cell>
          <cell r="L67">
            <v>-383</v>
          </cell>
          <cell r="M67">
            <v>259</v>
          </cell>
          <cell r="N67">
            <v>81280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6592.32</v>
          </cell>
          <cell r="D69">
            <v>20022.830000000002</v>
          </cell>
          <cell r="E69">
            <v>-45.77</v>
          </cell>
          <cell r="F69">
            <v>52.41</v>
          </cell>
          <cell r="I69">
            <v>-13437.15</v>
          </cell>
        </row>
        <row r="70">
          <cell r="B70" t="str">
            <v>LTD Debt</v>
          </cell>
          <cell r="C70">
            <v>960724.92</v>
          </cell>
          <cell r="D70">
            <v>420762.36</v>
          </cell>
          <cell r="E70">
            <v>-7331.22</v>
          </cell>
          <cell r="F70">
            <v>3408.84</v>
          </cell>
          <cell r="G70">
            <v>504.76</v>
          </cell>
          <cell r="I70">
            <v>89221.9</v>
          </cell>
          <cell r="J70">
            <v>-11712.23</v>
          </cell>
          <cell r="K70">
            <v>489.24</v>
          </cell>
          <cell r="L70">
            <v>5372.38</v>
          </cell>
          <cell r="M70">
            <v>433.21</v>
          </cell>
          <cell r="N70">
            <v>459575.68</v>
          </cell>
        </row>
        <row r="71">
          <cell r="B71" t="str">
            <v>Debt Issuance Costs</v>
          </cell>
          <cell r="C71">
            <v>-1167164.3799999999</v>
          </cell>
          <cell r="D71">
            <v>-893438.24</v>
          </cell>
          <cell r="E71">
            <v>-6299.8</v>
          </cell>
          <cell r="F71">
            <v>-15749.63</v>
          </cell>
          <cell r="I71">
            <v>-252243.39</v>
          </cell>
          <cell r="J71">
            <v>566.67999999999995</v>
          </cell>
          <cell r="N71">
            <v>0</v>
          </cell>
        </row>
        <row r="72">
          <cell r="B72" t="str">
            <v>Miscellaneous Interest</v>
          </cell>
          <cell r="C72">
            <v>-193953.96</v>
          </cell>
          <cell r="D72">
            <v>-125102.44</v>
          </cell>
          <cell r="E72">
            <v>227.78</v>
          </cell>
          <cell r="F72">
            <v>189.86</v>
          </cell>
          <cell r="I72">
            <v>-68261.52</v>
          </cell>
          <cell r="J72">
            <v>622.47</v>
          </cell>
          <cell r="N72">
            <v>-1630.11</v>
          </cell>
        </row>
        <row r="73">
          <cell r="B73" t="str">
            <v>Total Other Expenses</v>
          </cell>
          <cell r="C73">
            <v>6909981.3899999987</v>
          </cell>
          <cell r="D73">
            <v>221978.51999999973</v>
          </cell>
          <cell r="E73">
            <v>81659.829999999987</v>
          </cell>
          <cell r="F73">
            <v>-10785.819999999998</v>
          </cell>
          <cell r="G73">
            <v>5306.76</v>
          </cell>
          <cell r="H73">
            <v>13054.52</v>
          </cell>
          <cell r="I73">
            <v>295780.04999999993</v>
          </cell>
          <cell r="J73">
            <v>-447617.55</v>
          </cell>
          <cell r="K73">
            <v>6726.24</v>
          </cell>
          <cell r="L73">
            <v>3464.38</v>
          </cell>
          <cell r="M73">
            <v>1488.77</v>
          </cell>
          <cell r="N73">
            <v>6738925.6899999995</v>
          </cell>
        </row>
        <row r="74">
          <cell r="B74" t="str">
            <v>check</v>
          </cell>
          <cell r="C74">
            <v>7545532.0999999996</v>
          </cell>
        </row>
      </sheetData>
      <sheetData sheetId="17">
        <row r="3">
          <cell r="C3" t="str">
            <v>SR01CO_DEPTV2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CO by Dept W/O 100%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-398035.95000000007</v>
          </cell>
          <cell r="D5">
            <v>-351914.5</v>
          </cell>
          <cell r="E5">
            <v>-30037.95</v>
          </cell>
          <cell r="F5">
            <v>-4998.78</v>
          </cell>
          <cell r="G5">
            <v>-317.14999999999998</v>
          </cell>
          <cell r="H5">
            <v>1004.44</v>
          </cell>
          <cell r="I5">
            <v>100394.92</v>
          </cell>
          <cell r="J5">
            <v>-115939.69</v>
          </cell>
          <cell r="K5">
            <v>0</v>
          </cell>
          <cell r="L5">
            <v>0</v>
          </cell>
          <cell r="M5">
            <v>0</v>
          </cell>
          <cell r="N5">
            <v>3772.76</v>
          </cell>
        </row>
        <row r="6">
          <cell r="B6" t="str">
            <v>Labor Overtime</v>
          </cell>
          <cell r="C6">
            <v>854128.99</v>
          </cell>
          <cell r="D6">
            <v>816179.61</v>
          </cell>
          <cell r="E6">
            <v>7882.83</v>
          </cell>
          <cell r="F6">
            <v>23482.62</v>
          </cell>
          <cell r="G6">
            <v>-134.83000000000001</v>
          </cell>
          <cell r="H6">
            <v>0.97</v>
          </cell>
          <cell r="I6">
            <v>-4544.6000000000004</v>
          </cell>
          <cell r="J6">
            <v>11264.55</v>
          </cell>
          <cell r="K6">
            <v>0</v>
          </cell>
          <cell r="L6">
            <v>0</v>
          </cell>
          <cell r="M6">
            <v>0</v>
          </cell>
          <cell r="N6">
            <v>-2.16</v>
          </cell>
        </row>
        <row r="7">
          <cell r="B7" t="str">
            <v>Labor Bonus</v>
          </cell>
          <cell r="C7">
            <v>-1110499.7799999998</v>
          </cell>
          <cell r="D7">
            <v>-683574.38</v>
          </cell>
          <cell r="E7">
            <v>-35550.26</v>
          </cell>
          <cell r="F7">
            <v>-9584.6</v>
          </cell>
          <cell r="G7">
            <v>-6898.32</v>
          </cell>
          <cell r="H7">
            <v>-989.99</v>
          </cell>
          <cell r="I7">
            <v>-65357.74</v>
          </cell>
          <cell r="J7">
            <v>-387498.76</v>
          </cell>
          <cell r="K7">
            <v>0</v>
          </cell>
          <cell r="L7">
            <v>0</v>
          </cell>
          <cell r="M7">
            <v>0</v>
          </cell>
          <cell r="N7">
            <v>78954.27</v>
          </cell>
        </row>
        <row r="8">
          <cell r="B8" t="str">
            <v>Labor Other</v>
          </cell>
          <cell r="C8">
            <v>-20639.169999999998</v>
          </cell>
          <cell r="D8">
            <v>-20639.169999999998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16297.950000000015</v>
          </cell>
          <cell r="D9">
            <v>-230158.03</v>
          </cell>
          <cell r="E9">
            <v>-21755.29</v>
          </cell>
          <cell r="F9">
            <v>1141.98</v>
          </cell>
          <cell r="G9">
            <v>0</v>
          </cell>
          <cell r="H9">
            <v>0</v>
          </cell>
          <cell r="I9">
            <v>238754.76</v>
          </cell>
          <cell r="J9">
            <v>41094.79</v>
          </cell>
          <cell r="K9">
            <v>3649.45</v>
          </cell>
          <cell r="L9">
            <v>2707.47</v>
          </cell>
          <cell r="M9">
            <v>2310.44</v>
          </cell>
          <cell r="N9">
            <v>-21447.62</v>
          </cell>
        </row>
        <row r="10">
          <cell r="B10" t="str">
            <v>Health Plan</v>
          </cell>
          <cell r="C10">
            <v>60967.210000000006</v>
          </cell>
          <cell r="D10">
            <v>-136723.57999999999</v>
          </cell>
          <cell r="E10">
            <v>-6390.33</v>
          </cell>
          <cell r="F10">
            <v>-2025.44</v>
          </cell>
          <cell r="G10">
            <v>-218.72</v>
          </cell>
          <cell r="H10">
            <v>105.37</v>
          </cell>
          <cell r="I10">
            <v>8358.99</v>
          </cell>
          <cell r="J10">
            <v>185319.22</v>
          </cell>
          <cell r="K10">
            <v>0</v>
          </cell>
          <cell r="L10">
            <v>0</v>
          </cell>
          <cell r="M10">
            <v>0</v>
          </cell>
          <cell r="N10">
            <v>12541.7</v>
          </cell>
        </row>
        <row r="11">
          <cell r="B11" t="str">
            <v>Dental Plans</v>
          </cell>
          <cell r="C11">
            <v>-9612.380000000001</v>
          </cell>
          <cell r="D11">
            <v>-8040.29</v>
          </cell>
          <cell r="E11">
            <v>-562.82000000000005</v>
          </cell>
          <cell r="F11">
            <v>1866.16</v>
          </cell>
          <cell r="G11">
            <v>0</v>
          </cell>
          <cell r="H11">
            <v>0</v>
          </cell>
          <cell r="I11">
            <v>0</v>
          </cell>
          <cell r="J11">
            <v>-35.07</v>
          </cell>
          <cell r="K11">
            <v>0</v>
          </cell>
          <cell r="L11">
            <v>0</v>
          </cell>
          <cell r="M11">
            <v>0</v>
          </cell>
          <cell r="N11">
            <v>-2840.36</v>
          </cell>
        </row>
        <row r="12">
          <cell r="B12" t="str">
            <v>Group Life Insurance</v>
          </cell>
          <cell r="C12">
            <v>-44722.69999999999</v>
          </cell>
          <cell r="D12">
            <v>-36962.559999999998</v>
          </cell>
          <cell r="E12">
            <v>-2082.38</v>
          </cell>
          <cell r="F12">
            <v>1312.05</v>
          </cell>
          <cell r="G12">
            <v>0</v>
          </cell>
          <cell r="H12">
            <v>0</v>
          </cell>
          <cell r="I12">
            <v>0</v>
          </cell>
          <cell r="J12">
            <v>564.47</v>
          </cell>
          <cell r="K12">
            <v>0</v>
          </cell>
          <cell r="L12">
            <v>0</v>
          </cell>
          <cell r="M12">
            <v>0</v>
          </cell>
          <cell r="N12">
            <v>-7554.28</v>
          </cell>
        </row>
        <row r="13">
          <cell r="B13" t="str">
            <v>LTD Insurance</v>
          </cell>
          <cell r="C13">
            <v>-4492.79</v>
          </cell>
          <cell r="D13">
            <v>-3266.64</v>
          </cell>
          <cell r="E13">
            <v>-188.81</v>
          </cell>
          <cell r="F13">
            <v>-50.43</v>
          </cell>
          <cell r="G13">
            <v>0</v>
          </cell>
          <cell r="H13">
            <v>0</v>
          </cell>
          <cell r="I13">
            <v>-0.25</v>
          </cell>
          <cell r="J13">
            <v>-1031.3800000000001</v>
          </cell>
          <cell r="K13">
            <v>0</v>
          </cell>
          <cell r="L13">
            <v>0</v>
          </cell>
          <cell r="M13">
            <v>0</v>
          </cell>
          <cell r="N13">
            <v>44.72</v>
          </cell>
        </row>
        <row r="14">
          <cell r="B14" t="str">
            <v>Post Retirement/OPEB</v>
          </cell>
          <cell r="C14">
            <v>-1038276.3400000001</v>
          </cell>
          <cell r="D14">
            <v>-548366.46</v>
          </cell>
          <cell r="E14">
            <v>-9379.5499999999993</v>
          </cell>
          <cell r="F14">
            <v>-3920.39</v>
          </cell>
          <cell r="G14">
            <v>0</v>
          </cell>
          <cell r="H14">
            <v>0</v>
          </cell>
          <cell r="I14">
            <v>-407289.94</v>
          </cell>
          <cell r="J14">
            <v>-69320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476701</v>
          </cell>
          <cell r="D15">
            <v>415959</v>
          </cell>
          <cell r="E15">
            <v>10537</v>
          </cell>
          <cell r="F15">
            <v>4122</v>
          </cell>
          <cell r="G15">
            <v>0</v>
          </cell>
          <cell r="H15">
            <v>0</v>
          </cell>
          <cell r="I15">
            <v>0</v>
          </cell>
          <cell r="J15">
            <v>46083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-93858.46</v>
          </cell>
          <cell r="D16">
            <v>-49637.63</v>
          </cell>
          <cell r="E16">
            <v>-4187.96</v>
          </cell>
          <cell r="F16">
            <v>-426.76</v>
          </cell>
          <cell r="G16">
            <v>0</v>
          </cell>
          <cell r="H16">
            <v>0</v>
          </cell>
          <cell r="I16">
            <v>0</v>
          </cell>
          <cell r="J16">
            <v>-10611.48</v>
          </cell>
          <cell r="K16">
            <v>0</v>
          </cell>
          <cell r="L16">
            <v>0</v>
          </cell>
          <cell r="M16">
            <v>0</v>
          </cell>
          <cell r="N16">
            <v>-28994.63</v>
          </cell>
        </row>
        <row r="17">
          <cell r="B17" t="str">
            <v>Miscellaneous Benefits</v>
          </cell>
          <cell r="C17">
            <v>19051.179999999997</v>
          </cell>
          <cell r="D17">
            <v>-20721.29</v>
          </cell>
          <cell r="E17">
            <v>461.42</v>
          </cell>
          <cell r="F17">
            <v>2229.39</v>
          </cell>
          <cell r="G17">
            <v>-133.71</v>
          </cell>
          <cell r="H17">
            <v>60.07</v>
          </cell>
          <cell r="I17">
            <v>9968.24</v>
          </cell>
          <cell r="J17">
            <v>-4001.51</v>
          </cell>
          <cell r="K17">
            <v>0</v>
          </cell>
          <cell r="L17">
            <v>0</v>
          </cell>
          <cell r="M17">
            <v>0</v>
          </cell>
          <cell r="N17">
            <v>31188.57</v>
          </cell>
        </row>
        <row r="18">
          <cell r="B18" t="str">
            <v>Outside Services-Other</v>
          </cell>
          <cell r="C18">
            <v>-341899.80000000005</v>
          </cell>
          <cell r="D18">
            <v>-103145.84000000003</v>
          </cell>
          <cell r="E18">
            <v>-78604.56</v>
          </cell>
          <cell r="F18">
            <v>-1546.47</v>
          </cell>
          <cell r="G18">
            <v>85.13</v>
          </cell>
          <cell r="H18">
            <v>-9516.92</v>
          </cell>
          <cell r="I18">
            <v>-131543.13</v>
          </cell>
          <cell r="J18">
            <v>-36406.449999999997</v>
          </cell>
          <cell r="K18">
            <v>0</v>
          </cell>
          <cell r="L18">
            <v>0</v>
          </cell>
          <cell r="M18">
            <v>-1783.72</v>
          </cell>
          <cell r="N18">
            <v>20562.16</v>
          </cell>
        </row>
        <row r="19">
          <cell r="B19" t="str">
            <v>Outside Services-Comp Services</v>
          </cell>
          <cell r="C19">
            <v>-348345.98999999993</v>
          </cell>
          <cell r="D19">
            <v>-369267.3</v>
          </cell>
          <cell r="E19">
            <v>-26986.63</v>
          </cell>
          <cell r="F19">
            <v>-2485.94</v>
          </cell>
          <cell r="G19">
            <v>309.39</v>
          </cell>
          <cell r="H19">
            <v>21.71</v>
          </cell>
          <cell r="I19">
            <v>15144.71</v>
          </cell>
          <cell r="J19">
            <v>30809.19</v>
          </cell>
          <cell r="K19">
            <v>0</v>
          </cell>
          <cell r="L19">
            <v>0</v>
          </cell>
          <cell r="M19">
            <v>0</v>
          </cell>
          <cell r="N19">
            <v>4108.88</v>
          </cell>
        </row>
        <row r="20">
          <cell r="B20" t="str">
            <v>Outside Services-Bldg&amp;Ground</v>
          </cell>
          <cell r="C20">
            <v>-32862.110000000008</v>
          </cell>
          <cell r="D20">
            <v>-34769.550000000003</v>
          </cell>
          <cell r="E20">
            <v>112.49</v>
          </cell>
          <cell r="F20">
            <v>736.9</v>
          </cell>
          <cell r="G20">
            <v>0</v>
          </cell>
          <cell r="H20">
            <v>0</v>
          </cell>
          <cell r="I20">
            <v>237.49</v>
          </cell>
          <cell r="J20">
            <v>820.56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-232511.34999999998</v>
          </cell>
          <cell r="D21">
            <v>-161647.17000000001</v>
          </cell>
          <cell r="E21">
            <v>251.95</v>
          </cell>
          <cell r="F21">
            <v>-512.65</v>
          </cell>
          <cell r="G21">
            <v>0</v>
          </cell>
          <cell r="H21">
            <v>0</v>
          </cell>
          <cell r="I21">
            <v>-23857.99</v>
          </cell>
          <cell r="J21">
            <v>14386.84</v>
          </cell>
          <cell r="K21">
            <v>0</v>
          </cell>
          <cell r="L21">
            <v>0</v>
          </cell>
          <cell r="M21">
            <v>0</v>
          </cell>
          <cell r="N21">
            <v>-61132.33</v>
          </cell>
        </row>
        <row r="22">
          <cell r="B22" t="str">
            <v>Outside Services-Legal</v>
          </cell>
          <cell r="C22">
            <v>-113932.76000000001</v>
          </cell>
          <cell r="D22">
            <v>-86314.74</v>
          </cell>
          <cell r="E22">
            <v>-6014.72</v>
          </cell>
          <cell r="F22">
            <v>4425.9799999999996</v>
          </cell>
          <cell r="G22">
            <v>0</v>
          </cell>
          <cell r="H22">
            <v>1953.5</v>
          </cell>
          <cell r="I22">
            <v>-3277.55</v>
          </cell>
          <cell r="J22">
            <v>21189.439999999999</v>
          </cell>
          <cell r="K22">
            <v>0</v>
          </cell>
          <cell r="L22">
            <v>0</v>
          </cell>
          <cell r="M22">
            <v>0</v>
          </cell>
          <cell r="N22">
            <v>-45894.67</v>
          </cell>
        </row>
        <row r="23">
          <cell r="B23" t="str">
            <v>Outside Services-Temp Svcs</v>
          </cell>
          <cell r="C23">
            <v>-168718.80000000002</v>
          </cell>
          <cell r="D23">
            <v>7596.55</v>
          </cell>
          <cell r="E23">
            <v>0</v>
          </cell>
          <cell r="F23">
            <v>16537.77</v>
          </cell>
          <cell r="G23">
            <v>0</v>
          </cell>
          <cell r="H23">
            <v>0</v>
          </cell>
          <cell r="I23">
            <v>616.83000000000004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-193469.95</v>
          </cell>
        </row>
        <row r="24">
          <cell r="B24" t="str">
            <v>Outside Services-Collections</v>
          </cell>
          <cell r="C24">
            <v>-71905.84</v>
          </cell>
          <cell r="D24">
            <v>-70011.73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-1862.22</v>
          </cell>
          <cell r="J24">
            <v>-31.89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-19028.370000000003</v>
          </cell>
          <cell r="D25">
            <v>-15285.53</v>
          </cell>
          <cell r="E25">
            <v>520</v>
          </cell>
          <cell r="F25">
            <v>-100</v>
          </cell>
          <cell r="G25">
            <v>0</v>
          </cell>
          <cell r="H25">
            <v>0</v>
          </cell>
          <cell r="I25">
            <v>-4162.84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305931.66000000003</v>
          </cell>
          <cell r="D27">
            <v>116528.99</v>
          </cell>
          <cell r="E27">
            <v>-8416.84</v>
          </cell>
          <cell r="F27">
            <v>14721.56</v>
          </cell>
          <cell r="G27">
            <v>0</v>
          </cell>
          <cell r="H27">
            <v>0</v>
          </cell>
          <cell r="I27">
            <v>55957.83</v>
          </cell>
          <cell r="J27">
            <v>126115.8</v>
          </cell>
          <cell r="K27">
            <v>0</v>
          </cell>
          <cell r="L27">
            <v>0</v>
          </cell>
          <cell r="M27">
            <v>1024.32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59146.5</v>
          </cell>
          <cell r="D29">
            <v>61057.440000000002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-1442.66</v>
          </cell>
          <cell r="J29">
            <v>-468.28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103312.31</v>
          </cell>
          <cell r="D30">
            <v>93576.59</v>
          </cell>
          <cell r="E30">
            <v>-1506.99</v>
          </cell>
          <cell r="F30">
            <v>213.27</v>
          </cell>
          <cell r="G30">
            <v>0</v>
          </cell>
          <cell r="H30">
            <v>122.19</v>
          </cell>
          <cell r="I30">
            <v>13530.76</v>
          </cell>
          <cell r="J30">
            <v>-923.23</v>
          </cell>
          <cell r="K30">
            <v>0</v>
          </cell>
          <cell r="L30">
            <v>0</v>
          </cell>
          <cell r="M30">
            <v>0</v>
          </cell>
          <cell r="N30">
            <v>-1700.28</v>
          </cell>
        </row>
        <row r="31">
          <cell r="B31" t="str">
            <v>Insurance</v>
          </cell>
          <cell r="C31">
            <v>-212628.26999999996</v>
          </cell>
          <cell r="D31">
            <v>-144302.34</v>
          </cell>
          <cell r="E31">
            <v>-2922.05</v>
          </cell>
          <cell r="F31">
            <v>-604.96</v>
          </cell>
          <cell r="G31">
            <v>0</v>
          </cell>
          <cell r="H31">
            <v>0</v>
          </cell>
          <cell r="I31">
            <v>-8834.49</v>
          </cell>
          <cell r="J31">
            <v>-56688.85</v>
          </cell>
          <cell r="K31">
            <v>0</v>
          </cell>
          <cell r="L31">
            <v>0</v>
          </cell>
          <cell r="M31">
            <v>724.42</v>
          </cell>
          <cell r="N31">
            <v>0</v>
          </cell>
        </row>
        <row r="32">
          <cell r="B32" t="str">
            <v>Claims</v>
          </cell>
          <cell r="C32">
            <v>-743072.88</v>
          </cell>
          <cell r="D32">
            <v>-743949.79</v>
          </cell>
          <cell r="E32">
            <v>-570.44000000000005</v>
          </cell>
          <cell r="F32">
            <v>1602.83</v>
          </cell>
          <cell r="G32">
            <v>0</v>
          </cell>
          <cell r="H32">
            <v>-10461.040000000001</v>
          </cell>
          <cell r="I32">
            <v>8507.26</v>
          </cell>
          <cell r="J32">
            <v>1798.3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1469777.7134150341</v>
          </cell>
          <cell r="D33">
            <v>1327566.2034150341</v>
          </cell>
          <cell r="E33">
            <v>9183.1200000000008</v>
          </cell>
          <cell r="F33">
            <v>4894.28</v>
          </cell>
          <cell r="G33">
            <v>0</v>
          </cell>
          <cell r="H33">
            <v>0</v>
          </cell>
          <cell r="I33">
            <v>139502.10999999996</v>
          </cell>
          <cell r="J33">
            <v>-11368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101696.6</v>
          </cell>
          <cell r="D34">
            <v>84854.52</v>
          </cell>
          <cell r="E34">
            <v>817.18</v>
          </cell>
          <cell r="F34">
            <v>-477.2</v>
          </cell>
          <cell r="G34">
            <v>-124.48</v>
          </cell>
          <cell r="H34">
            <v>-32.39</v>
          </cell>
          <cell r="I34">
            <v>5058.79</v>
          </cell>
          <cell r="J34">
            <v>2747.14</v>
          </cell>
          <cell r="K34">
            <v>-104.5</v>
          </cell>
          <cell r="L34">
            <v>-334.17</v>
          </cell>
          <cell r="M34">
            <v>-550.14</v>
          </cell>
          <cell r="N34">
            <v>9841.85</v>
          </cell>
        </row>
        <row r="35">
          <cell r="B35" t="str">
            <v>Other-Dues</v>
          </cell>
          <cell r="C35">
            <v>-235066.33</v>
          </cell>
          <cell r="D35">
            <v>-230018.76</v>
          </cell>
          <cell r="E35">
            <v>488.79</v>
          </cell>
          <cell r="F35">
            <v>-185.85</v>
          </cell>
          <cell r="G35">
            <v>7.76</v>
          </cell>
          <cell r="H35">
            <v>1.35</v>
          </cell>
          <cell r="I35">
            <v>-4366.8999999999996</v>
          </cell>
          <cell r="J35">
            <v>-7638.62</v>
          </cell>
          <cell r="K35">
            <v>0</v>
          </cell>
          <cell r="L35">
            <v>0</v>
          </cell>
          <cell r="M35">
            <v>0</v>
          </cell>
          <cell r="N35">
            <v>6645.9</v>
          </cell>
        </row>
        <row r="36">
          <cell r="B36" t="str">
            <v>Fines &amp; Penalties</v>
          </cell>
          <cell r="C36">
            <v>7472.3099999999995</v>
          </cell>
          <cell r="D36">
            <v>0</v>
          </cell>
          <cell r="E36">
            <v>-527.69000000000005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111230.09999999999</v>
          </cell>
          <cell r="D37">
            <v>93410.32</v>
          </cell>
          <cell r="E37">
            <v>-41217.86</v>
          </cell>
          <cell r="F37">
            <v>10.9</v>
          </cell>
          <cell r="G37">
            <v>-0.81</v>
          </cell>
          <cell r="H37">
            <v>-0.94</v>
          </cell>
          <cell r="I37">
            <v>84595.45</v>
          </cell>
          <cell r="J37">
            <v>-26406.97</v>
          </cell>
          <cell r="K37">
            <v>0</v>
          </cell>
          <cell r="L37">
            <v>0</v>
          </cell>
          <cell r="M37">
            <v>0</v>
          </cell>
          <cell r="N37">
            <v>840.01</v>
          </cell>
        </row>
        <row r="38">
          <cell r="B38" t="str">
            <v>Mail &amp; Postage</v>
          </cell>
          <cell r="C38">
            <v>65622.12999999999</v>
          </cell>
          <cell r="D38">
            <v>49511.9</v>
          </cell>
          <cell r="E38">
            <v>859.17</v>
          </cell>
          <cell r="F38">
            <v>778.67</v>
          </cell>
          <cell r="G38">
            <v>1580.25</v>
          </cell>
          <cell r="H38">
            <v>0</v>
          </cell>
          <cell r="I38">
            <v>16187.4</v>
          </cell>
          <cell r="J38">
            <v>-598.69000000000005</v>
          </cell>
          <cell r="K38">
            <v>0</v>
          </cell>
          <cell r="L38">
            <v>0</v>
          </cell>
          <cell r="M38">
            <v>0</v>
          </cell>
          <cell r="N38">
            <v>-2696.57</v>
          </cell>
        </row>
        <row r="39">
          <cell r="B39" t="str">
            <v>Miscellaneous</v>
          </cell>
          <cell r="C39">
            <v>281668.32946710143</v>
          </cell>
          <cell r="D39">
            <v>306852.22590484284</v>
          </cell>
          <cell r="E39">
            <v>7524.49</v>
          </cell>
          <cell r="F39">
            <v>338.75</v>
          </cell>
          <cell r="G39">
            <v>5801.37</v>
          </cell>
          <cell r="H39">
            <v>2.5</v>
          </cell>
          <cell r="I39">
            <v>-28303.536437741481</v>
          </cell>
          <cell r="J39">
            <v>7492.96</v>
          </cell>
          <cell r="K39">
            <v>-12882.42</v>
          </cell>
          <cell r="L39">
            <v>0.08</v>
          </cell>
          <cell r="M39">
            <v>95.77</v>
          </cell>
          <cell r="N39">
            <v>-5253.86</v>
          </cell>
        </row>
        <row r="40">
          <cell r="B40" t="str">
            <v>Other Office Supplies</v>
          </cell>
          <cell r="C40">
            <v>120554.88</v>
          </cell>
          <cell r="D40">
            <v>72162.53</v>
          </cell>
          <cell r="E40">
            <v>-1263.04</v>
          </cell>
          <cell r="F40">
            <v>2374.2600000000002</v>
          </cell>
          <cell r="G40">
            <v>925.61</v>
          </cell>
          <cell r="H40">
            <v>3111.22</v>
          </cell>
          <cell r="I40">
            <v>32373.32</v>
          </cell>
          <cell r="J40">
            <v>9299.66</v>
          </cell>
          <cell r="K40">
            <v>0</v>
          </cell>
          <cell r="L40">
            <v>0</v>
          </cell>
          <cell r="M40">
            <v>-132.47999999999999</v>
          </cell>
          <cell r="N40">
            <v>1703.8</v>
          </cell>
        </row>
        <row r="41">
          <cell r="B41" t="str">
            <v>Public Relations</v>
          </cell>
          <cell r="C41">
            <v>-1018956.2</v>
          </cell>
          <cell r="D41">
            <v>-1078877.29</v>
          </cell>
          <cell r="E41">
            <v>1294.22</v>
          </cell>
          <cell r="F41">
            <v>626.91</v>
          </cell>
          <cell r="G41">
            <v>11458.11</v>
          </cell>
          <cell r="H41">
            <v>0</v>
          </cell>
          <cell r="I41">
            <v>54929.74</v>
          </cell>
          <cell r="J41">
            <v>-808.44</v>
          </cell>
          <cell r="K41">
            <v>0</v>
          </cell>
          <cell r="L41">
            <v>0</v>
          </cell>
          <cell r="M41">
            <v>0</v>
          </cell>
          <cell r="N41">
            <v>-7579.45</v>
          </cell>
        </row>
        <row r="42">
          <cell r="B42" t="str">
            <v>Travel</v>
          </cell>
          <cell r="C42">
            <v>-51663.199999999997</v>
          </cell>
          <cell r="D42">
            <v>-44746.74</v>
          </cell>
          <cell r="E42">
            <v>-961.13</v>
          </cell>
          <cell r="F42">
            <v>-520.91</v>
          </cell>
          <cell r="G42">
            <v>3.94</v>
          </cell>
          <cell r="H42">
            <v>7.51</v>
          </cell>
          <cell r="I42">
            <v>989.31</v>
          </cell>
          <cell r="J42">
            <v>-4959.43</v>
          </cell>
          <cell r="K42">
            <v>0</v>
          </cell>
          <cell r="L42">
            <v>0</v>
          </cell>
          <cell r="M42">
            <v>0</v>
          </cell>
          <cell r="N42">
            <v>-1475.75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53999.68</v>
          </cell>
          <cell r="D44">
            <v>37569.22</v>
          </cell>
          <cell r="E44">
            <v>-1659.44</v>
          </cell>
          <cell r="F44">
            <v>370.16</v>
          </cell>
          <cell r="G44">
            <v>0</v>
          </cell>
          <cell r="H44">
            <v>0</v>
          </cell>
          <cell r="I44">
            <v>3922.78</v>
          </cell>
          <cell r="J44">
            <v>13796.96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-52277.259999999995</v>
          </cell>
          <cell r="D45">
            <v>-71492.289999999994</v>
          </cell>
          <cell r="E45">
            <v>2020.32</v>
          </cell>
          <cell r="F45">
            <v>408.21</v>
          </cell>
          <cell r="G45">
            <v>-10.02</v>
          </cell>
          <cell r="H45">
            <v>4.09</v>
          </cell>
          <cell r="I45">
            <v>16283.73</v>
          </cell>
          <cell r="J45">
            <v>-489.88</v>
          </cell>
          <cell r="K45">
            <v>427.02</v>
          </cell>
          <cell r="L45">
            <v>315.10000000000002</v>
          </cell>
          <cell r="M45">
            <v>317.5</v>
          </cell>
          <cell r="N45">
            <v>-61.04</v>
          </cell>
        </row>
        <row r="46">
          <cell r="B46" t="str">
            <v>Service &amp; Maintenance</v>
          </cell>
          <cell r="C46">
            <v>57371.180000000008</v>
          </cell>
          <cell r="D46">
            <v>73613.64</v>
          </cell>
          <cell r="E46">
            <v>7147.93</v>
          </cell>
          <cell r="F46">
            <v>-5329.89</v>
          </cell>
          <cell r="G46">
            <v>0</v>
          </cell>
          <cell r="H46">
            <v>0</v>
          </cell>
          <cell r="I46">
            <v>9207.19</v>
          </cell>
          <cell r="J46">
            <v>-27246.22</v>
          </cell>
          <cell r="K46">
            <v>0</v>
          </cell>
          <cell r="L46">
            <v>0</v>
          </cell>
          <cell r="M46">
            <v>0</v>
          </cell>
          <cell r="N46">
            <v>-21.47</v>
          </cell>
        </row>
        <row r="47">
          <cell r="B47" t="str">
            <v>Gas Used in CO Operations</v>
          </cell>
          <cell r="C47">
            <v>-11605.15</v>
          </cell>
          <cell r="D47">
            <v>-10322.43</v>
          </cell>
          <cell r="E47">
            <v>-0.01</v>
          </cell>
          <cell r="F47">
            <v>0</v>
          </cell>
          <cell r="G47">
            <v>0</v>
          </cell>
          <cell r="H47">
            <v>0</v>
          </cell>
          <cell r="I47">
            <v>-1194.3</v>
          </cell>
          <cell r="J47">
            <v>-88.41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20754.88</v>
          </cell>
          <cell r="D49">
            <v>-439.53</v>
          </cell>
          <cell r="E49">
            <v>0</v>
          </cell>
          <cell r="F49">
            <v>0</v>
          </cell>
          <cell r="G49">
            <v>439.53</v>
          </cell>
          <cell r="H49">
            <v>25317.79</v>
          </cell>
          <cell r="I49">
            <v>-4562.91</v>
          </cell>
          <cell r="J49">
            <v>-10136</v>
          </cell>
          <cell r="K49">
            <v>0</v>
          </cell>
          <cell r="L49">
            <v>-3335</v>
          </cell>
          <cell r="M49">
            <v>13471</v>
          </cell>
          <cell r="N49">
            <v>0</v>
          </cell>
        </row>
        <row r="50">
          <cell r="B50" t="str">
            <v>Capitalized Overheads</v>
          </cell>
          <cell r="C50">
            <v>-2897367.4</v>
          </cell>
          <cell r="D50">
            <v>-2531155.39</v>
          </cell>
          <cell r="E50">
            <v>13378.13</v>
          </cell>
          <cell r="F50">
            <v>3109.31</v>
          </cell>
          <cell r="G50">
            <v>0</v>
          </cell>
          <cell r="H50">
            <v>0</v>
          </cell>
          <cell r="I50">
            <v>-227794.6</v>
          </cell>
          <cell r="J50">
            <v>-157905.21</v>
          </cell>
          <cell r="K50">
            <v>1166.2</v>
          </cell>
          <cell r="L50">
            <v>857.56</v>
          </cell>
          <cell r="M50">
            <v>976.6</v>
          </cell>
          <cell r="N50">
            <v>0</v>
          </cell>
        </row>
        <row r="51">
          <cell r="B51" t="str">
            <v>Other Taxes</v>
          </cell>
          <cell r="C51">
            <v>513433.32999999996</v>
          </cell>
          <cell r="D51">
            <v>453682.49</v>
          </cell>
          <cell r="E51">
            <v>77022.67</v>
          </cell>
          <cell r="F51">
            <v>13326.15</v>
          </cell>
          <cell r="G51">
            <v>837.21</v>
          </cell>
          <cell r="H51">
            <v>258.17</v>
          </cell>
          <cell r="I51">
            <v>61382.080000000002</v>
          </cell>
          <cell r="J51">
            <v>-73587.11</v>
          </cell>
          <cell r="K51">
            <v>0</v>
          </cell>
          <cell r="L51">
            <v>1386</v>
          </cell>
          <cell r="M51">
            <v>2578.4499999999998</v>
          </cell>
          <cell r="N51">
            <v>-23452.78</v>
          </cell>
        </row>
        <row r="52">
          <cell r="B52" t="str">
            <v>Non Operating - Oth Exp</v>
          </cell>
          <cell r="C52">
            <v>-3592807.59</v>
          </cell>
          <cell r="D52">
            <v>-318375.14</v>
          </cell>
          <cell r="E52">
            <v>250</v>
          </cell>
          <cell r="F52">
            <v>0</v>
          </cell>
          <cell r="G52">
            <v>0</v>
          </cell>
          <cell r="H52">
            <v>0</v>
          </cell>
          <cell r="I52">
            <v>-25245.89</v>
          </cell>
          <cell r="J52">
            <v>802.42</v>
          </cell>
          <cell r="K52">
            <v>0</v>
          </cell>
          <cell r="L52">
            <v>0</v>
          </cell>
          <cell r="M52">
            <v>0</v>
          </cell>
          <cell r="N52">
            <v>-3250238.98</v>
          </cell>
        </row>
        <row r="53">
          <cell r="B53" t="str">
            <v>Non Utility Oper Exp</v>
          </cell>
          <cell r="C53">
            <v>914471.99</v>
          </cell>
          <cell r="D53">
            <v>365407.75</v>
          </cell>
          <cell r="E53">
            <v>12789.19</v>
          </cell>
          <cell r="F53">
            <v>5151.34</v>
          </cell>
          <cell r="G53">
            <v>0</v>
          </cell>
          <cell r="H53">
            <v>0</v>
          </cell>
          <cell r="I53">
            <v>407396.87</v>
          </cell>
          <cell r="J53">
            <v>69444.78</v>
          </cell>
          <cell r="K53">
            <v>0</v>
          </cell>
          <cell r="L53">
            <v>0</v>
          </cell>
          <cell r="M53">
            <v>0</v>
          </cell>
          <cell r="N53">
            <v>54282.06</v>
          </cell>
        </row>
        <row r="54">
          <cell r="B54" t="str">
            <v>Non Operating - Ins</v>
          </cell>
          <cell r="C54">
            <v>-97716.89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-97716.89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-7348913.8371178629</v>
          </cell>
          <cell r="D55">
            <v>-3728597.1106801233</v>
          </cell>
          <cell r="E55">
            <v>-128245.85000000003</v>
          </cell>
          <cell r="F55">
            <v>71011.179999999993</v>
          </cell>
          <cell r="G55">
            <v>13610.260000000002</v>
          </cell>
          <cell r="H55">
            <v>10969.6</v>
          </cell>
          <cell r="I55">
            <v>339659.01356225845</v>
          </cell>
          <cell r="J55">
            <v>-510876.38000000012</v>
          </cell>
          <cell r="K55">
            <v>-7744.2500000000009</v>
          </cell>
          <cell r="L55">
            <v>1597.0399999999995</v>
          </cell>
          <cell r="M55">
            <v>19032.16</v>
          </cell>
          <cell r="N55">
            <v>-3429329.5</v>
          </cell>
        </row>
        <row r="57">
          <cell r="B57" t="str">
            <v>Rider Expenses</v>
          </cell>
          <cell r="C57">
            <v>3039589.3171178647</v>
          </cell>
          <cell r="D57">
            <v>2324956.2406801232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714633.07643774152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9">
          <cell r="B59" t="str">
            <v>Total Operating Expenses</v>
          </cell>
          <cell r="C59">
            <v>-4309324.5199999977</v>
          </cell>
          <cell r="D59">
            <v>-1403640.87</v>
          </cell>
          <cell r="E59">
            <v>-128245.85000000003</v>
          </cell>
          <cell r="F59">
            <v>71011.179999999993</v>
          </cell>
          <cell r="G59">
            <v>13610.260000000002</v>
          </cell>
          <cell r="H59">
            <v>10969.6</v>
          </cell>
          <cell r="I59">
            <v>1054292.0899999999</v>
          </cell>
          <cell r="J59">
            <v>-510876.38000000012</v>
          </cell>
          <cell r="K59">
            <v>-7744.2500000000009</v>
          </cell>
          <cell r="L59">
            <v>1597.0399999999995</v>
          </cell>
          <cell r="M59">
            <v>19032.16</v>
          </cell>
          <cell r="N59">
            <v>-3429329.5</v>
          </cell>
        </row>
        <row r="60">
          <cell r="B60" t="str">
            <v>check</v>
          </cell>
          <cell r="C60">
            <v>-2211989.5899999961</v>
          </cell>
        </row>
        <row r="61">
          <cell r="B61" t="str">
            <v>Gain on Sale of Assets</v>
          </cell>
          <cell r="C61">
            <v>-2097334.9300000016</v>
          </cell>
        </row>
        <row r="64">
          <cell r="B64" t="str">
            <v>Amortization</v>
          </cell>
          <cell r="C64">
            <v>-672454.3</v>
          </cell>
          <cell r="D64">
            <v>-709161</v>
          </cell>
          <cell r="E64">
            <v>-9218.32</v>
          </cell>
          <cell r="F64">
            <v>-1902.44</v>
          </cell>
          <cell r="I64">
            <v>-19959.13</v>
          </cell>
          <cell r="J64">
            <v>-14168.34</v>
          </cell>
          <cell r="M64">
            <v>364.86</v>
          </cell>
          <cell r="N64">
            <v>81590.070000000007</v>
          </cell>
        </row>
        <row r="65">
          <cell r="B65" t="str">
            <v>Depreciation</v>
          </cell>
          <cell r="C65">
            <v>-2039604.56</v>
          </cell>
          <cell r="D65">
            <v>-1748374.69</v>
          </cell>
          <cell r="E65">
            <v>-23964.78</v>
          </cell>
          <cell r="F65">
            <v>-554.09</v>
          </cell>
          <cell r="H65">
            <v>-1414.77</v>
          </cell>
          <cell r="I65">
            <v>-172199.02</v>
          </cell>
          <cell r="J65">
            <v>-92036.25</v>
          </cell>
          <cell r="M65">
            <v>-1060.96</v>
          </cell>
        </row>
        <row r="66">
          <cell r="B66" t="str">
            <v>Federal Income Taxes</v>
          </cell>
          <cell r="C66">
            <v>10647554.029999999</v>
          </cell>
          <cell r="D66">
            <v>2951438</v>
          </cell>
          <cell r="E66">
            <v>145734</v>
          </cell>
          <cell r="F66">
            <v>-7069</v>
          </cell>
          <cell r="G66">
            <v>2899</v>
          </cell>
          <cell r="H66">
            <v>-998</v>
          </cell>
          <cell r="I66">
            <v>862092</v>
          </cell>
          <cell r="J66">
            <v>105109</v>
          </cell>
          <cell r="K66">
            <v>-6485</v>
          </cell>
          <cell r="L66">
            <v>25722</v>
          </cell>
          <cell r="M66">
            <v>-637</v>
          </cell>
          <cell r="N66">
            <v>6569749.0300000003</v>
          </cell>
        </row>
        <row r="67">
          <cell r="B67" t="str">
            <v>State Income Taxes</v>
          </cell>
          <cell r="C67">
            <v>-1811496</v>
          </cell>
          <cell r="D67">
            <v>-2203161</v>
          </cell>
          <cell r="E67">
            <v>39250</v>
          </cell>
          <cell r="F67">
            <v>-1472</v>
          </cell>
          <cell r="G67">
            <v>1533</v>
          </cell>
          <cell r="H67">
            <v>-528</v>
          </cell>
          <cell r="I67">
            <v>3015</v>
          </cell>
          <cell r="J67">
            <v>-39353</v>
          </cell>
          <cell r="K67">
            <v>-1625</v>
          </cell>
          <cell r="L67">
            <v>6447</v>
          </cell>
          <cell r="M67">
            <v>-159</v>
          </cell>
          <cell r="N67">
            <v>384557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35520.720000000001</v>
          </cell>
          <cell r="D69">
            <v>66664.75</v>
          </cell>
          <cell r="E69">
            <v>916.54</v>
          </cell>
          <cell r="F69">
            <v>181.42</v>
          </cell>
          <cell r="I69">
            <v>-32241.99</v>
          </cell>
        </row>
        <row r="70">
          <cell r="B70" t="str">
            <v>LTD Debt</v>
          </cell>
          <cell r="C70">
            <v>996596.07</v>
          </cell>
          <cell r="D70">
            <v>413435.06</v>
          </cell>
          <cell r="E70">
            <v>-19405.04</v>
          </cell>
          <cell r="F70">
            <v>4749.32</v>
          </cell>
          <cell r="G70">
            <v>7357.24</v>
          </cell>
          <cell r="I70">
            <v>235841.75</v>
          </cell>
          <cell r="J70">
            <v>-26720.39</v>
          </cell>
          <cell r="K70">
            <v>1293.74</v>
          </cell>
          <cell r="L70">
            <v>15767.49</v>
          </cell>
          <cell r="M70">
            <v>1516.61</v>
          </cell>
          <cell r="N70">
            <v>362760.29</v>
          </cell>
        </row>
        <row r="71">
          <cell r="B71" t="str">
            <v>Debt Issuance Costs</v>
          </cell>
          <cell r="C71">
            <v>-1163612.76</v>
          </cell>
          <cell r="D71">
            <v>-891019.92</v>
          </cell>
          <cell r="E71">
            <v>-6299.8</v>
          </cell>
          <cell r="F71">
            <v>-15749.63</v>
          </cell>
          <cell r="I71">
            <v>-252243.41</v>
          </cell>
          <cell r="J71">
            <v>1700</v>
          </cell>
          <cell r="N71">
            <v>0</v>
          </cell>
        </row>
        <row r="72">
          <cell r="B72" t="str">
            <v>Miscellaneous Interest</v>
          </cell>
          <cell r="C72">
            <v>760922.94000000006</v>
          </cell>
          <cell r="D72">
            <v>730731.56</v>
          </cell>
          <cell r="E72">
            <v>227.78</v>
          </cell>
          <cell r="F72">
            <v>189.86</v>
          </cell>
          <cell r="I72">
            <v>29616.880000000001</v>
          </cell>
          <cell r="J72">
            <v>1787.25</v>
          </cell>
          <cell r="N72">
            <v>-1630.3899999999999</v>
          </cell>
        </row>
        <row r="73">
          <cell r="B73" t="str">
            <v>Total Other Expenses</v>
          </cell>
          <cell r="C73">
            <v>6753426.1399999997</v>
          </cell>
          <cell r="D73">
            <v>-1389447.2399999998</v>
          </cell>
          <cell r="E73">
            <v>127240.37999999999</v>
          </cell>
          <cell r="F73">
            <v>-21626.559999999998</v>
          </cell>
          <cell r="G73">
            <v>11789.24</v>
          </cell>
          <cell r="H73">
            <v>-2940.77</v>
          </cell>
          <cell r="I73">
            <v>653922.07999999996</v>
          </cell>
          <cell r="J73">
            <v>-63681.729999999996</v>
          </cell>
          <cell r="K73">
            <v>-6816.26</v>
          </cell>
          <cell r="L73">
            <v>47936.49</v>
          </cell>
          <cell r="M73">
            <v>24.509999999999991</v>
          </cell>
          <cell r="N73">
            <v>7397026.0000000009</v>
          </cell>
        </row>
        <row r="74">
          <cell r="B74" t="str">
            <v>check</v>
          </cell>
          <cell r="C74">
            <v>7545532.0999999996</v>
          </cell>
        </row>
      </sheetData>
      <sheetData sheetId="18">
        <row r="3">
          <cell r="C3" t="str">
            <v>SR01CO_DEPTV2</v>
          </cell>
          <cell r="D3" t="str">
            <v xml:space="preserve">
SR011000_20V2</v>
          </cell>
          <cell r="E3" t="str">
            <v xml:space="preserve">
SR011200_20V2</v>
          </cell>
          <cell r="F3" t="str">
            <v xml:space="preserve">
SR011300_2020</v>
          </cell>
          <cell r="G3" t="str">
            <v xml:space="preserve">
SR011400_2020</v>
          </cell>
          <cell r="H3" t="str">
            <v xml:space="preserve">
SR011500_2020</v>
          </cell>
          <cell r="I3" t="str">
            <v xml:space="preserve">
SR013100_20V2</v>
          </cell>
          <cell r="J3" t="str">
            <v xml:space="preserve">
SR01DELTACOV2</v>
          </cell>
          <cell r="K3" t="str">
            <v xml:space="preserve">
SR01DELRES</v>
          </cell>
          <cell r="L3" t="str">
            <v xml:space="preserve">
SR01DELGASCO</v>
          </cell>
          <cell r="M3" t="str">
            <v xml:space="preserve">
SR01ENPRO</v>
          </cell>
          <cell r="N3" t="str">
            <v xml:space="preserve">
SR012200_2020</v>
          </cell>
        </row>
        <row r="4">
          <cell r="B4" t="str">
            <v>Detail Group</v>
          </cell>
          <cell r="C4" t="str">
            <v>CO by Dept W/O 100%</v>
          </cell>
          <cell r="D4" t="str">
            <v>CO 1000 by Dept W/O</v>
          </cell>
          <cell r="E4" t="str">
            <v>CO 1200 by Dept W/O</v>
          </cell>
          <cell r="F4" t="str">
            <v>CO 1300 by Dept Hier</v>
          </cell>
          <cell r="G4" t="str">
            <v>CO 1400 by Dept Hier</v>
          </cell>
          <cell r="H4" t="str">
            <v>CO 1500 by Dept Hier</v>
          </cell>
          <cell r="I4" t="str">
            <v>CO 3100 by Dept W/O</v>
          </cell>
          <cell r="J4" t="str">
            <v>CO 1600 by Dept W/O</v>
          </cell>
          <cell r="K4" t="str">
            <v>DELTA RESOURCES CC 1</v>
          </cell>
          <cell r="L4" t="str">
            <v>DELGASCO INC CC 1800</v>
          </cell>
          <cell r="M4" t="str">
            <v>ENPRO CC 1900</v>
          </cell>
          <cell r="N4" t="str">
            <v>CO 2200 &amp; Elim CO 99</v>
          </cell>
        </row>
        <row r="5">
          <cell r="B5" t="str">
            <v>Labor Regular</v>
          </cell>
          <cell r="C5">
            <v>-398035.95000000007</v>
          </cell>
          <cell r="D5">
            <v>-351914.5</v>
          </cell>
          <cell r="E5">
            <v>-30037.95</v>
          </cell>
          <cell r="F5">
            <v>-4998.78</v>
          </cell>
          <cell r="G5">
            <v>-317.14999999999998</v>
          </cell>
          <cell r="H5">
            <v>1004.44</v>
          </cell>
          <cell r="I5">
            <v>100394.92</v>
          </cell>
          <cell r="J5">
            <v>-115939.69</v>
          </cell>
          <cell r="K5">
            <v>0</v>
          </cell>
          <cell r="L5">
            <v>0</v>
          </cell>
          <cell r="M5">
            <v>0</v>
          </cell>
          <cell r="N5">
            <v>3772.76</v>
          </cell>
        </row>
        <row r="6">
          <cell r="B6" t="str">
            <v>Labor Overtime</v>
          </cell>
          <cell r="C6">
            <v>854128.99</v>
          </cell>
          <cell r="D6">
            <v>816179.61</v>
          </cell>
          <cell r="E6">
            <v>7882.83</v>
          </cell>
          <cell r="F6">
            <v>23482.62</v>
          </cell>
          <cell r="G6">
            <v>-134.83000000000001</v>
          </cell>
          <cell r="H6">
            <v>0.97</v>
          </cell>
          <cell r="I6">
            <v>-4544.6000000000004</v>
          </cell>
          <cell r="J6">
            <v>11264.55</v>
          </cell>
          <cell r="K6">
            <v>0</v>
          </cell>
          <cell r="L6">
            <v>0</v>
          </cell>
          <cell r="M6">
            <v>0</v>
          </cell>
          <cell r="N6">
            <v>-2.16</v>
          </cell>
        </row>
        <row r="7">
          <cell r="B7" t="str">
            <v>Labor Bonus</v>
          </cell>
          <cell r="C7">
            <v>-1110499.7799999998</v>
          </cell>
          <cell r="D7">
            <v>-683574.38</v>
          </cell>
          <cell r="E7">
            <v>-35550.26</v>
          </cell>
          <cell r="F7">
            <v>-9584.6</v>
          </cell>
          <cell r="G7">
            <v>-6898.32</v>
          </cell>
          <cell r="H7">
            <v>-989.99</v>
          </cell>
          <cell r="I7">
            <v>-65357.74</v>
          </cell>
          <cell r="J7">
            <v>-387498.76</v>
          </cell>
          <cell r="K7">
            <v>0</v>
          </cell>
          <cell r="L7">
            <v>0</v>
          </cell>
          <cell r="M7">
            <v>0</v>
          </cell>
          <cell r="N7">
            <v>78954.27</v>
          </cell>
        </row>
        <row r="8">
          <cell r="B8" t="str">
            <v>Labor Other</v>
          </cell>
          <cell r="C8">
            <v>-20639.169999999998</v>
          </cell>
          <cell r="D8">
            <v>-20639.169999999998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Labor Allocations</v>
          </cell>
          <cell r="C9">
            <v>16297.950000000015</v>
          </cell>
          <cell r="D9">
            <v>-230158.03</v>
          </cell>
          <cell r="E9">
            <v>-21755.29</v>
          </cell>
          <cell r="F9">
            <v>1141.98</v>
          </cell>
          <cell r="G9">
            <v>0</v>
          </cell>
          <cell r="H9">
            <v>0</v>
          </cell>
          <cell r="I9">
            <v>238754.76</v>
          </cell>
          <cell r="J9">
            <v>41094.79</v>
          </cell>
          <cell r="K9">
            <v>3649.45</v>
          </cell>
          <cell r="L9">
            <v>2707.47</v>
          </cell>
          <cell r="M9">
            <v>2310.44</v>
          </cell>
          <cell r="N9">
            <v>-21447.62</v>
          </cell>
        </row>
        <row r="10">
          <cell r="B10" t="str">
            <v>Health Plan</v>
          </cell>
          <cell r="C10">
            <v>60967.210000000006</v>
          </cell>
          <cell r="D10">
            <v>-136723.57999999999</v>
          </cell>
          <cell r="E10">
            <v>-6390.33</v>
          </cell>
          <cell r="F10">
            <v>-2025.44</v>
          </cell>
          <cell r="G10">
            <v>-218.72</v>
          </cell>
          <cell r="H10">
            <v>105.37</v>
          </cell>
          <cell r="I10">
            <v>8358.99</v>
          </cell>
          <cell r="J10">
            <v>185319.22</v>
          </cell>
          <cell r="K10">
            <v>0</v>
          </cell>
          <cell r="L10">
            <v>0</v>
          </cell>
          <cell r="M10">
            <v>0</v>
          </cell>
          <cell r="N10">
            <v>12541.7</v>
          </cell>
        </row>
        <row r="11">
          <cell r="B11" t="str">
            <v>Dental Plans</v>
          </cell>
          <cell r="C11">
            <v>-9612.380000000001</v>
          </cell>
          <cell r="D11">
            <v>-8040.29</v>
          </cell>
          <cell r="E11">
            <v>-562.82000000000005</v>
          </cell>
          <cell r="F11">
            <v>1866.16</v>
          </cell>
          <cell r="G11">
            <v>0</v>
          </cell>
          <cell r="H11">
            <v>0</v>
          </cell>
          <cell r="I11">
            <v>0</v>
          </cell>
          <cell r="J11">
            <v>-35.07</v>
          </cell>
          <cell r="K11">
            <v>0</v>
          </cell>
          <cell r="L11">
            <v>0</v>
          </cell>
          <cell r="M11">
            <v>0</v>
          </cell>
          <cell r="N11">
            <v>-2840.36</v>
          </cell>
        </row>
        <row r="12">
          <cell r="B12" t="str">
            <v>Group Life Insurance</v>
          </cell>
          <cell r="C12">
            <v>-44722.69999999999</v>
          </cell>
          <cell r="D12">
            <v>-36962.559999999998</v>
          </cell>
          <cell r="E12">
            <v>-2082.38</v>
          </cell>
          <cell r="F12">
            <v>1312.05</v>
          </cell>
          <cell r="G12">
            <v>0</v>
          </cell>
          <cell r="H12">
            <v>0</v>
          </cell>
          <cell r="I12">
            <v>0</v>
          </cell>
          <cell r="J12">
            <v>564.47</v>
          </cell>
          <cell r="K12">
            <v>0</v>
          </cell>
          <cell r="L12">
            <v>0</v>
          </cell>
          <cell r="M12">
            <v>0</v>
          </cell>
          <cell r="N12">
            <v>-7554.28</v>
          </cell>
        </row>
        <row r="13">
          <cell r="B13" t="str">
            <v>LTD Insurance</v>
          </cell>
          <cell r="C13">
            <v>-4492.79</v>
          </cell>
          <cell r="D13">
            <v>-3266.64</v>
          </cell>
          <cell r="E13">
            <v>-188.81</v>
          </cell>
          <cell r="F13">
            <v>-50.43</v>
          </cell>
          <cell r="G13">
            <v>0</v>
          </cell>
          <cell r="H13">
            <v>0</v>
          </cell>
          <cell r="I13">
            <v>-0.25</v>
          </cell>
          <cell r="J13">
            <v>-1031.3800000000001</v>
          </cell>
          <cell r="K13">
            <v>0</v>
          </cell>
          <cell r="L13">
            <v>0</v>
          </cell>
          <cell r="M13">
            <v>0</v>
          </cell>
          <cell r="N13">
            <v>44.72</v>
          </cell>
        </row>
        <row r="14">
          <cell r="B14" t="str">
            <v>Post Retirement/OPEB</v>
          </cell>
          <cell r="C14">
            <v>-1038276.3400000001</v>
          </cell>
          <cell r="D14">
            <v>-548366.46</v>
          </cell>
          <cell r="E14">
            <v>-9379.5499999999993</v>
          </cell>
          <cell r="F14">
            <v>-3920.39</v>
          </cell>
          <cell r="G14">
            <v>0</v>
          </cell>
          <cell r="H14">
            <v>0</v>
          </cell>
          <cell r="I14">
            <v>-407289.94</v>
          </cell>
          <cell r="J14">
            <v>-69320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Pension</v>
          </cell>
          <cell r="C15">
            <v>476701</v>
          </cell>
          <cell r="D15">
            <v>415959</v>
          </cell>
          <cell r="E15">
            <v>10537</v>
          </cell>
          <cell r="F15">
            <v>4122</v>
          </cell>
          <cell r="G15">
            <v>0</v>
          </cell>
          <cell r="H15">
            <v>0</v>
          </cell>
          <cell r="I15">
            <v>0</v>
          </cell>
          <cell r="J15">
            <v>46083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Contrib Thrift Plan</v>
          </cell>
          <cell r="C16">
            <v>-93858.46</v>
          </cell>
          <cell r="D16">
            <v>-49637.63</v>
          </cell>
          <cell r="E16">
            <v>-4187.96</v>
          </cell>
          <cell r="F16">
            <v>-426.76</v>
          </cell>
          <cell r="G16">
            <v>0</v>
          </cell>
          <cell r="H16">
            <v>0</v>
          </cell>
          <cell r="I16">
            <v>0</v>
          </cell>
          <cell r="J16">
            <v>-10611.48</v>
          </cell>
          <cell r="K16">
            <v>0</v>
          </cell>
          <cell r="L16">
            <v>0</v>
          </cell>
          <cell r="M16">
            <v>0</v>
          </cell>
          <cell r="N16">
            <v>-28994.63</v>
          </cell>
        </row>
        <row r="17">
          <cell r="B17" t="str">
            <v>Miscellaneous Benefits</v>
          </cell>
          <cell r="C17">
            <v>19051.179999999997</v>
          </cell>
          <cell r="D17">
            <v>-20721.29</v>
          </cell>
          <cell r="E17">
            <v>461.42</v>
          </cell>
          <cell r="F17">
            <v>2229.39</v>
          </cell>
          <cell r="G17">
            <v>-133.71</v>
          </cell>
          <cell r="H17">
            <v>60.07</v>
          </cell>
          <cell r="I17">
            <v>9968.24</v>
          </cell>
          <cell r="J17">
            <v>-4001.51</v>
          </cell>
          <cell r="K17">
            <v>0</v>
          </cell>
          <cell r="L17">
            <v>0</v>
          </cell>
          <cell r="M17">
            <v>0</v>
          </cell>
          <cell r="N17">
            <v>31188.57</v>
          </cell>
        </row>
        <row r="18">
          <cell r="B18" t="str">
            <v>Outside Services-Other</v>
          </cell>
          <cell r="C18">
            <v>-341899.80000000005</v>
          </cell>
          <cell r="D18">
            <v>-103145.84000000003</v>
          </cell>
          <cell r="E18">
            <v>-78604.56</v>
          </cell>
          <cell r="F18">
            <v>-1546.47</v>
          </cell>
          <cell r="G18">
            <v>85.13</v>
          </cell>
          <cell r="H18">
            <v>-9516.92</v>
          </cell>
          <cell r="I18">
            <v>-131543.13</v>
          </cell>
          <cell r="J18">
            <v>-36406.449999999997</v>
          </cell>
          <cell r="K18">
            <v>0</v>
          </cell>
          <cell r="L18">
            <v>0</v>
          </cell>
          <cell r="M18">
            <v>-1783.72</v>
          </cell>
          <cell r="N18">
            <v>20562.16</v>
          </cell>
        </row>
        <row r="19">
          <cell r="B19" t="str">
            <v>Outside Services-Comp Services</v>
          </cell>
          <cell r="C19">
            <v>-348345.98999999993</v>
          </cell>
          <cell r="D19">
            <v>-369267.3</v>
          </cell>
          <cell r="E19">
            <v>-26986.63</v>
          </cell>
          <cell r="F19">
            <v>-2485.94</v>
          </cell>
          <cell r="G19">
            <v>309.39</v>
          </cell>
          <cell r="H19">
            <v>21.71</v>
          </cell>
          <cell r="I19">
            <v>15144.71</v>
          </cell>
          <cell r="J19">
            <v>30809.19</v>
          </cell>
          <cell r="K19">
            <v>0</v>
          </cell>
          <cell r="L19">
            <v>0</v>
          </cell>
          <cell r="M19">
            <v>0</v>
          </cell>
          <cell r="N19">
            <v>4108.88</v>
          </cell>
        </row>
        <row r="20">
          <cell r="B20" t="str">
            <v>Outside Services-Bldg&amp;Ground</v>
          </cell>
          <cell r="C20">
            <v>-32862.110000000008</v>
          </cell>
          <cell r="D20">
            <v>-34769.550000000003</v>
          </cell>
          <cell r="E20">
            <v>112.49</v>
          </cell>
          <cell r="F20">
            <v>736.9</v>
          </cell>
          <cell r="G20">
            <v>0</v>
          </cell>
          <cell r="H20">
            <v>0</v>
          </cell>
          <cell r="I20">
            <v>237.49</v>
          </cell>
          <cell r="J20">
            <v>820.56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Outside Services-Accounting</v>
          </cell>
          <cell r="C21">
            <v>-232511.34999999998</v>
          </cell>
          <cell r="D21">
            <v>-161647.17000000001</v>
          </cell>
          <cell r="E21">
            <v>251.95</v>
          </cell>
          <cell r="F21">
            <v>-512.65</v>
          </cell>
          <cell r="G21">
            <v>0</v>
          </cell>
          <cell r="H21">
            <v>0</v>
          </cell>
          <cell r="I21">
            <v>-23857.99</v>
          </cell>
          <cell r="J21">
            <v>14386.84</v>
          </cell>
          <cell r="K21">
            <v>0</v>
          </cell>
          <cell r="L21">
            <v>0</v>
          </cell>
          <cell r="M21">
            <v>0</v>
          </cell>
          <cell r="N21">
            <v>-61132.33</v>
          </cell>
        </row>
        <row r="22">
          <cell r="B22" t="str">
            <v>Outside Services-Legal</v>
          </cell>
          <cell r="C22">
            <v>-113932.76000000001</v>
          </cell>
          <cell r="D22">
            <v>-86314.74</v>
          </cell>
          <cell r="E22">
            <v>-6014.72</v>
          </cell>
          <cell r="F22">
            <v>4425.9799999999996</v>
          </cell>
          <cell r="G22">
            <v>0</v>
          </cell>
          <cell r="H22">
            <v>1953.5</v>
          </cell>
          <cell r="I22">
            <v>-3277.55</v>
          </cell>
          <cell r="J22">
            <v>21189.439999999999</v>
          </cell>
          <cell r="K22">
            <v>0</v>
          </cell>
          <cell r="L22">
            <v>0</v>
          </cell>
          <cell r="M22">
            <v>0</v>
          </cell>
          <cell r="N22">
            <v>-45894.67</v>
          </cell>
        </row>
        <row r="23">
          <cell r="B23" t="str">
            <v>Outside Services-Temp Svcs</v>
          </cell>
          <cell r="C23">
            <v>-168718.80000000002</v>
          </cell>
          <cell r="D23">
            <v>7596.55</v>
          </cell>
          <cell r="E23">
            <v>0</v>
          </cell>
          <cell r="F23">
            <v>16537.77</v>
          </cell>
          <cell r="G23">
            <v>0</v>
          </cell>
          <cell r="H23">
            <v>0</v>
          </cell>
          <cell r="I23">
            <v>616.83000000000004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-193469.95</v>
          </cell>
        </row>
        <row r="24">
          <cell r="B24" t="str">
            <v>Outside Services-Collections</v>
          </cell>
          <cell r="C24">
            <v>-71905.84</v>
          </cell>
          <cell r="D24">
            <v>-70011.73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-1862.22</v>
          </cell>
          <cell r="J24">
            <v>-31.89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Outside Services-Lab Testing</v>
          </cell>
          <cell r="C25">
            <v>-19028.370000000003</v>
          </cell>
          <cell r="D25">
            <v>-15285.53</v>
          </cell>
          <cell r="E25">
            <v>520</v>
          </cell>
          <cell r="F25">
            <v>-100</v>
          </cell>
          <cell r="G25">
            <v>0</v>
          </cell>
          <cell r="H25">
            <v>0</v>
          </cell>
          <cell r="I25">
            <v>-4162.84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Outside Services-Engineering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Supplies</v>
          </cell>
          <cell r="C27">
            <v>305931.66000000003</v>
          </cell>
          <cell r="D27">
            <v>116528.99</v>
          </cell>
          <cell r="E27">
            <v>-8416.84</v>
          </cell>
          <cell r="F27">
            <v>14721.56</v>
          </cell>
          <cell r="G27">
            <v>0</v>
          </cell>
          <cell r="H27">
            <v>0</v>
          </cell>
          <cell r="I27">
            <v>55957.83</v>
          </cell>
          <cell r="J27">
            <v>126115.8</v>
          </cell>
          <cell r="K27">
            <v>0</v>
          </cell>
          <cell r="L27">
            <v>0</v>
          </cell>
          <cell r="M27">
            <v>1024.32</v>
          </cell>
          <cell r="N27">
            <v>0</v>
          </cell>
        </row>
        <row r="28">
          <cell r="B28" t="str">
            <v>Office Supplies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Equip Leases</v>
          </cell>
          <cell r="C29">
            <v>59146.5</v>
          </cell>
          <cell r="D29">
            <v>61057.440000000002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-1442.66</v>
          </cell>
          <cell r="J29">
            <v>-468.28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Bldg Leases</v>
          </cell>
          <cell r="C30">
            <v>103312.31</v>
          </cell>
          <cell r="D30">
            <v>93576.59</v>
          </cell>
          <cell r="E30">
            <v>-1506.99</v>
          </cell>
          <cell r="F30">
            <v>213.27</v>
          </cell>
          <cell r="G30">
            <v>0</v>
          </cell>
          <cell r="H30">
            <v>122.19</v>
          </cell>
          <cell r="I30">
            <v>13530.76</v>
          </cell>
          <cell r="J30">
            <v>-923.23</v>
          </cell>
          <cell r="K30">
            <v>0</v>
          </cell>
          <cell r="L30">
            <v>0</v>
          </cell>
          <cell r="M30">
            <v>0</v>
          </cell>
          <cell r="N30">
            <v>-1700.28</v>
          </cell>
        </row>
        <row r="31">
          <cell r="B31" t="str">
            <v>Insurance</v>
          </cell>
          <cell r="C31">
            <v>-212628.26999999996</v>
          </cell>
          <cell r="D31">
            <v>-144302.34</v>
          </cell>
          <cell r="E31">
            <v>-2922.05</v>
          </cell>
          <cell r="F31">
            <v>-604.96</v>
          </cell>
          <cell r="G31">
            <v>0</v>
          </cell>
          <cell r="H31">
            <v>0</v>
          </cell>
          <cell r="I31">
            <v>-8834.49</v>
          </cell>
          <cell r="J31">
            <v>-56688.85</v>
          </cell>
          <cell r="K31">
            <v>0</v>
          </cell>
          <cell r="L31">
            <v>0</v>
          </cell>
          <cell r="M31">
            <v>724.42</v>
          </cell>
          <cell r="N31">
            <v>0</v>
          </cell>
        </row>
        <row r="32">
          <cell r="B32" t="str">
            <v>Claims</v>
          </cell>
          <cell r="C32">
            <v>-743072.88</v>
          </cell>
          <cell r="D32">
            <v>-743949.79</v>
          </cell>
          <cell r="E32">
            <v>-570.44000000000005</v>
          </cell>
          <cell r="F32">
            <v>1602.83</v>
          </cell>
          <cell r="G32">
            <v>0</v>
          </cell>
          <cell r="H32">
            <v>-10461.040000000001</v>
          </cell>
          <cell r="I32">
            <v>8507.26</v>
          </cell>
          <cell r="J32">
            <v>1798.3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Bad Debt Expense</v>
          </cell>
          <cell r="C33">
            <v>1469777.7134150341</v>
          </cell>
          <cell r="D33">
            <v>1327566.2034150341</v>
          </cell>
          <cell r="E33">
            <v>9183.1200000000008</v>
          </cell>
          <cell r="F33">
            <v>4894.28</v>
          </cell>
          <cell r="G33">
            <v>0</v>
          </cell>
          <cell r="H33">
            <v>0</v>
          </cell>
          <cell r="I33">
            <v>139502.10999999996</v>
          </cell>
          <cell r="J33">
            <v>-11368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Bank Fees</v>
          </cell>
          <cell r="C34">
            <v>101696.6</v>
          </cell>
          <cell r="D34">
            <v>84854.52</v>
          </cell>
          <cell r="E34">
            <v>817.18</v>
          </cell>
          <cell r="F34">
            <v>-477.2</v>
          </cell>
          <cell r="G34">
            <v>-124.48</v>
          </cell>
          <cell r="H34">
            <v>-32.39</v>
          </cell>
          <cell r="I34">
            <v>5058.79</v>
          </cell>
          <cell r="J34">
            <v>2747.14</v>
          </cell>
          <cell r="K34">
            <v>-104.5</v>
          </cell>
          <cell r="L34">
            <v>-334.17</v>
          </cell>
          <cell r="M34">
            <v>-550.14</v>
          </cell>
          <cell r="N34">
            <v>9841.85</v>
          </cell>
        </row>
        <row r="35">
          <cell r="B35" t="str">
            <v>Other-Dues</v>
          </cell>
          <cell r="C35">
            <v>-235066.33</v>
          </cell>
          <cell r="D35">
            <v>-230018.76</v>
          </cell>
          <cell r="E35">
            <v>488.79</v>
          </cell>
          <cell r="F35">
            <v>-185.85</v>
          </cell>
          <cell r="G35">
            <v>7.76</v>
          </cell>
          <cell r="H35">
            <v>1.35</v>
          </cell>
          <cell r="I35">
            <v>-4366.8999999999996</v>
          </cell>
          <cell r="J35">
            <v>-7638.62</v>
          </cell>
          <cell r="K35">
            <v>0</v>
          </cell>
          <cell r="L35">
            <v>0</v>
          </cell>
          <cell r="M35">
            <v>0</v>
          </cell>
          <cell r="N35">
            <v>6645.9</v>
          </cell>
        </row>
        <row r="36">
          <cell r="B36" t="str">
            <v>Fines &amp; Penalties</v>
          </cell>
          <cell r="C36">
            <v>7472.3099999999995</v>
          </cell>
          <cell r="D36">
            <v>0</v>
          </cell>
          <cell r="E36">
            <v>-527.69000000000005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8000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License &amp; Permits</v>
          </cell>
          <cell r="C37">
            <v>111230.09999999999</v>
          </cell>
          <cell r="D37">
            <v>93410.32</v>
          </cell>
          <cell r="E37">
            <v>-41217.86</v>
          </cell>
          <cell r="F37">
            <v>10.9</v>
          </cell>
          <cell r="G37">
            <v>-0.81</v>
          </cell>
          <cell r="H37">
            <v>-0.94</v>
          </cell>
          <cell r="I37">
            <v>84595.45</v>
          </cell>
          <cell r="J37">
            <v>-26406.97</v>
          </cell>
          <cell r="K37">
            <v>0</v>
          </cell>
          <cell r="L37">
            <v>0</v>
          </cell>
          <cell r="M37">
            <v>0</v>
          </cell>
          <cell r="N37">
            <v>840.01</v>
          </cell>
        </row>
        <row r="38">
          <cell r="B38" t="str">
            <v>Mail &amp; Postage</v>
          </cell>
          <cell r="C38">
            <v>65622.12999999999</v>
          </cell>
          <cell r="D38">
            <v>49511.9</v>
          </cell>
          <cell r="E38">
            <v>859.17</v>
          </cell>
          <cell r="F38">
            <v>778.67</v>
          </cell>
          <cell r="G38">
            <v>1580.25</v>
          </cell>
          <cell r="H38">
            <v>0</v>
          </cell>
          <cell r="I38">
            <v>16187.4</v>
          </cell>
          <cell r="J38">
            <v>-598.69000000000005</v>
          </cell>
          <cell r="K38">
            <v>0</v>
          </cell>
          <cell r="L38">
            <v>0</v>
          </cell>
          <cell r="M38">
            <v>0</v>
          </cell>
          <cell r="N38">
            <v>-2696.57</v>
          </cell>
        </row>
        <row r="39">
          <cell r="B39" t="str">
            <v>Miscellaneous</v>
          </cell>
          <cell r="C39">
            <v>281668.32946710143</v>
          </cell>
          <cell r="D39">
            <v>306852.22590484284</v>
          </cell>
          <cell r="E39">
            <v>7524.49</v>
          </cell>
          <cell r="F39">
            <v>338.75</v>
          </cell>
          <cell r="G39">
            <v>5801.37</v>
          </cell>
          <cell r="H39">
            <v>2.5</v>
          </cell>
          <cell r="I39">
            <v>-28303.536437741481</v>
          </cell>
          <cell r="J39">
            <v>7492.96</v>
          </cell>
          <cell r="K39">
            <v>-12882.42</v>
          </cell>
          <cell r="L39">
            <v>0.08</v>
          </cell>
          <cell r="M39">
            <v>95.77</v>
          </cell>
          <cell r="N39">
            <v>-5253.86</v>
          </cell>
        </row>
        <row r="40">
          <cell r="B40" t="str">
            <v>Other Office Supplies</v>
          </cell>
          <cell r="C40">
            <v>120554.88</v>
          </cell>
          <cell r="D40">
            <v>72162.53</v>
          </cell>
          <cell r="E40">
            <v>-1263.04</v>
          </cell>
          <cell r="F40">
            <v>2374.2600000000002</v>
          </cell>
          <cell r="G40">
            <v>925.61</v>
          </cell>
          <cell r="H40">
            <v>3111.22</v>
          </cell>
          <cell r="I40">
            <v>32373.32</v>
          </cell>
          <cell r="J40">
            <v>9299.66</v>
          </cell>
          <cell r="K40">
            <v>0</v>
          </cell>
          <cell r="L40">
            <v>0</v>
          </cell>
          <cell r="M40">
            <v>-132.47999999999999</v>
          </cell>
          <cell r="N40">
            <v>1703.8</v>
          </cell>
        </row>
        <row r="41">
          <cell r="B41" t="str">
            <v>Public Relations</v>
          </cell>
          <cell r="C41">
            <v>-1018956.2</v>
          </cell>
          <cell r="D41">
            <v>-1078877.29</v>
          </cell>
          <cell r="E41">
            <v>1294.22</v>
          </cell>
          <cell r="F41">
            <v>626.91</v>
          </cell>
          <cell r="G41">
            <v>11458.11</v>
          </cell>
          <cell r="H41">
            <v>0</v>
          </cell>
          <cell r="I41">
            <v>54929.74</v>
          </cell>
          <cell r="J41">
            <v>-808.44</v>
          </cell>
          <cell r="K41">
            <v>0</v>
          </cell>
          <cell r="L41">
            <v>0</v>
          </cell>
          <cell r="M41">
            <v>0</v>
          </cell>
          <cell r="N41">
            <v>-7579.45</v>
          </cell>
        </row>
        <row r="42">
          <cell r="B42" t="str">
            <v>Travel</v>
          </cell>
          <cell r="C42">
            <v>-51663.199999999997</v>
          </cell>
          <cell r="D42">
            <v>-44746.74</v>
          </cell>
          <cell r="E42">
            <v>-961.13</v>
          </cell>
          <cell r="F42">
            <v>-520.91</v>
          </cell>
          <cell r="G42">
            <v>3.94</v>
          </cell>
          <cell r="H42">
            <v>7.51</v>
          </cell>
          <cell r="I42">
            <v>989.31</v>
          </cell>
          <cell r="J42">
            <v>-4959.43</v>
          </cell>
          <cell r="K42">
            <v>0</v>
          </cell>
          <cell r="L42">
            <v>0</v>
          </cell>
          <cell r="M42">
            <v>0</v>
          </cell>
          <cell r="N42">
            <v>-1475.75</v>
          </cell>
        </row>
        <row r="43">
          <cell r="B43" t="str">
            <v>Other Supplies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Fuel</v>
          </cell>
          <cell r="C44">
            <v>53999.68</v>
          </cell>
          <cell r="D44">
            <v>37569.22</v>
          </cell>
          <cell r="E44">
            <v>-1659.44</v>
          </cell>
          <cell r="F44">
            <v>370.16</v>
          </cell>
          <cell r="G44">
            <v>0</v>
          </cell>
          <cell r="H44">
            <v>0</v>
          </cell>
          <cell r="I44">
            <v>3922.78</v>
          </cell>
          <cell r="J44">
            <v>13796.96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Other Transportation</v>
          </cell>
          <cell r="C45">
            <v>-52277.259999999995</v>
          </cell>
          <cell r="D45">
            <v>-71492.289999999994</v>
          </cell>
          <cell r="E45">
            <v>2020.32</v>
          </cell>
          <cell r="F45">
            <v>408.21</v>
          </cell>
          <cell r="G45">
            <v>-10.02</v>
          </cell>
          <cell r="H45">
            <v>4.09</v>
          </cell>
          <cell r="I45">
            <v>16283.73</v>
          </cell>
          <cell r="J45">
            <v>-489.88</v>
          </cell>
          <cell r="K45">
            <v>427.02</v>
          </cell>
          <cell r="L45">
            <v>315.10000000000002</v>
          </cell>
          <cell r="M45">
            <v>317.5</v>
          </cell>
          <cell r="N45">
            <v>-61.04</v>
          </cell>
        </row>
        <row r="46">
          <cell r="B46" t="str">
            <v>Service &amp; Maintenance</v>
          </cell>
          <cell r="C46">
            <v>57371.180000000008</v>
          </cell>
          <cell r="D46">
            <v>73613.64</v>
          </cell>
          <cell r="E46">
            <v>7147.93</v>
          </cell>
          <cell r="F46">
            <v>-5329.89</v>
          </cell>
          <cell r="G46">
            <v>0</v>
          </cell>
          <cell r="H46">
            <v>0</v>
          </cell>
          <cell r="I46">
            <v>9207.19</v>
          </cell>
          <cell r="J46">
            <v>-27246.22</v>
          </cell>
          <cell r="K46">
            <v>0</v>
          </cell>
          <cell r="L46">
            <v>0</v>
          </cell>
          <cell r="M46">
            <v>0</v>
          </cell>
          <cell r="N46">
            <v>-21.47</v>
          </cell>
        </row>
        <row r="47">
          <cell r="B47" t="str">
            <v>Gas Used in CO Operations</v>
          </cell>
          <cell r="C47">
            <v>-11605.15</v>
          </cell>
          <cell r="D47">
            <v>-10322.43</v>
          </cell>
          <cell r="E47">
            <v>-0.01</v>
          </cell>
          <cell r="F47">
            <v>0</v>
          </cell>
          <cell r="G47">
            <v>0</v>
          </cell>
          <cell r="H47">
            <v>0</v>
          </cell>
          <cell r="I47">
            <v>-1194.3</v>
          </cell>
          <cell r="J47">
            <v>-88.41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Management Fees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Intercompany Exps</v>
          </cell>
          <cell r="C49">
            <v>20754.88</v>
          </cell>
          <cell r="D49">
            <v>-439.53</v>
          </cell>
          <cell r="E49">
            <v>0</v>
          </cell>
          <cell r="F49">
            <v>0</v>
          </cell>
          <cell r="G49">
            <v>439.53</v>
          </cell>
          <cell r="H49">
            <v>25317.79</v>
          </cell>
          <cell r="I49">
            <v>-4562.91</v>
          </cell>
          <cell r="J49">
            <v>-10136</v>
          </cell>
          <cell r="K49">
            <v>0</v>
          </cell>
          <cell r="L49">
            <v>-3335</v>
          </cell>
          <cell r="M49">
            <v>13471</v>
          </cell>
          <cell r="N49">
            <v>0</v>
          </cell>
        </row>
        <row r="50">
          <cell r="B50" t="str">
            <v>Capitalized Overheads</v>
          </cell>
          <cell r="C50">
            <v>-2897367.4</v>
          </cell>
          <cell r="D50">
            <v>-2531155.39</v>
          </cell>
          <cell r="E50">
            <v>13378.13</v>
          </cell>
          <cell r="F50">
            <v>3109.31</v>
          </cell>
          <cell r="G50">
            <v>0</v>
          </cell>
          <cell r="H50">
            <v>0</v>
          </cell>
          <cell r="I50">
            <v>-227794.6</v>
          </cell>
          <cell r="J50">
            <v>-157905.21</v>
          </cell>
          <cell r="K50">
            <v>1166.2</v>
          </cell>
          <cell r="L50">
            <v>857.56</v>
          </cell>
          <cell r="M50">
            <v>976.6</v>
          </cell>
          <cell r="N50">
            <v>0</v>
          </cell>
        </row>
        <row r="51">
          <cell r="B51" t="str">
            <v>Other Taxes</v>
          </cell>
          <cell r="C51">
            <v>513433.32999999996</v>
          </cell>
          <cell r="D51">
            <v>453682.49</v>
          </cell>
          <cell r="E51">
            <v>77022.67</v>
          </cell>
          <cell r="F51">
            <v>13326.15</v>
          </cell>
          <cell r="G51">
            <v>837.21</v>
          </cell>
          <cell r="H51">
            <v>258.17</v>
          </cell>
          <cell r="I51">
            <v>61382.080000000002</v>
          </cell>
          <cell r="J51">
            <v>-73587.11</v>
          </cell>
          <cell r="K51">
            <v>0</v>
          </cell>
          <cell r="L51">
            <v>1386</v>
          </cell>
          <cell r="M51">
            <v>2578.4499999999998</v>
          </cell>
          <cell r="N51">
            <v>-23452.78</v>
          </cell>
        </row>
        <row r="52">
          <cell r="B52" t="str">
            <v>Non Operating - Oth Exp</v>
          </cell>
          <cell r="C52">
            <v>-3592807.59</v>
          </cell>
          <cell r="D52">
            <v>-318375.14</v>
          </cell>
          <cell r="E52">
            <v>250</v>
          </cell>
          <cell r="F52">
            <v>0</v>
          </cell>
          <cell r="G52">
            <v>0</v>
          </cell>
          <cell r="H52">
            <v>0</v>
          </cell>
          <cell r="I52">
            <v>-25245.89</v>
          </cell>
          <cell r="J52">
            <v>802.42</v>
          </cell>
          <cell r="K52">
            <v>0</v>
          </cell>
          <cell r="L52">
            <v>0</v>
          </cell>
          <cell r="M52">
            <v>0</v>
          </cell>
          <cell r="N52">
            <v>-3250238.98</v>
          </cell>
        </row>
        <row r="53">
          <cell r="B53" t="str">
            <v>Non Utility Oper Exp</v>
          </cell>
          <cell r="C53">
            <v>914471.99</v>
          </cell>
          <cell r="D53">
            <v>365407.75</v>
          </cell>
          <cell r="E53">
            <v>12789.19</v>
          </cell>
          <cell r="F53">
            <v>5151.34</v>
          </cell>
          <cell r="G53">
            <v>0</v>
          </cell>
          <cell r="H53">
            <v>0</v>
          </cell>
          <cell r="I53">
            <v>407396.87</v>
          </cell>
          <cell r="J53">
            <v>69444.78</v>
          </cell>
          <cell r="K53">
            <v>0</v>
          </cell>
          <cell r="L53">
            <v>0</v>
          </cell>
          <cell r="M53">
            <v>0</v>
          </cell>
          <cell r="N53">
            <v>54282.06</v>
          </cell>
        </row>
        <row r="54">
          <cell r="B54" t="str">
            <v>Non Operating - Ins</v>
          </cell>
          <cell r="C54">
            <v>-97716.89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-97716.89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Total Operating Expense</v>
          </cell>
          <cell r="C55">
            <v>-7348913.8371178629</v>
          </cell>
          <cell r="D55">
            <v>-3728597.1106801233</v>
          </cell>
          <cell r="E55">
            <v>-128245.85000000003</v>
          </cell>
          <cell r="F55">
            <v>71011.179999999993</v>
          </cell>
          <cell r="G55">
            <v>13610.260000000002</v>
          </cell>
          <cell r="H55">
            <v>10969.6</v>
          </cell>
          <cell r="I55">
            <v>339659.01356225845</v>
          </cell>
          <cell r="J55">
            <v>-510876.38000000012</v>
          </cell>
          <cell r="K55">
            <v>-7744.2500000000009</v>
          </cell>
          <cell r="L55">
            <v>1597.0399999999995</v>
          </cell>
          <cell r="M55">
            <v>19032.16</v>
          </cell>
          <cell r="N55">
            <v>-3429329.5</v>
          </cell>
        </row>
        <row r="57">
          <cell r="B57" t="str">
            <v>Rider Expenses</v>
          </cell>
          <cell r="C57">
            <v>3039589.3171178647</v>
          </cell>
          <cell r="D57">
            <v>2324956.2406801232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714633.07643774152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9">
          <cell r="B59" t="str">
            <v>Total Operating Expenses</v>
          </cell>
          <cell r="C59">
            <v>-4309324.5199999977</v>
          </cell>
          <cell r="D59">
            <v>-1403640.87</v>
          </cell>
          <cell r="E59">
            <v>-128245.85000000003</v>
          </cell>
          <cell r="F59">
            <v>71011.179999999993</v>
          </cell>
          <cell r="G59">
            <v>13610.260000000002</v>
          </cell>
          <cell r="H59">
            <v>10969.6</v>
          </cell>
          <cell r="I59">
            <v>1054292.0899999999</v>
          </cell>
          <cell r="J59">
            <v>-510876.38000000012</v>
          </cell>
          <cell r="K59">
            <v>-7744.2500000000009</v>
          </cell>
          <cell r="L59">
            <v>1597.0399999999995</v>
          </cell>
          <cell r="M59">
            <v>19032.16</v>
          </cell>
          <cell r="N59">
            <v>-3429329.5</v>
          </cell>
        </row>
        <row r="60">
          <cell r="B60" t="str">
            <v>check</v>
          </cell>
          <cell r="C60">
            <v>-6520635.9600000083</v>
          </cell>
        </row>
        <row r="61">
          <cell r="B61" t="str">
            <v>Gain on Sale of Assets</v>
          </cell>
          <cell r="C61">
            <v>2211311.4400000107</v>
          </cell>
        </row>
        <row r="64">
          <cell r="B64" t="str">
            <v>Amortization</v>
          </cell>
          <cell r="C64">
            <v>-672454.3</v>
          </cell>
          <cell r="D64">
            <v>-709161</v>
          </cell>
          <cell r="E64">
            <v>-9218.32</v>
          </cell>
          <cell r="F64">
            <v>-1902.44</v>
          </cell>
          <cell r="I64">
            <v>-19959.13</v>
          </cell>
          <cell r="J64">
            <v>-14168.34</v>
          </cell>
          <cell r="M64">
            <v>364.86</v>
          </cell>
          <cell r="N64">
            <v>81590.070000000007</v>
          </cell>
        </row>
        <row r="65">
          <cell r="B65" t="str">
            <v>Depreciation</v>
          </cell>
          <cell r="C65">
            <v>-2039604.56</v>
          </cell>
          <cell r="D65">
            <v>-1748374.69</v>
          </cell>
          <cell r="E65">
            <v>-23964.78</v>
          </cell>
          <cell r="F65">
            <v>-554.09</v>
          </cell>
          <cell r="H65">
            <v>-1414.77</v>
          </cell>
          <cell r="I65">
            <v>-172199.02</v>
          </cell>
          <cell r="J65">
            <v>-92036.25</v>
          </cell>
          <cell r="M65">
            <v>-1060.96</v>
          </cell>
        </row>
        <row r="66">
          <cell r="B66" t="str">
            <v>Federal Income Taxes</v>
          </cell>
          <cell r="C66">
            <v>10647554.029999999</v>
          </cell>
          <cell r="D66">
            <v>2951438</v>
          </cell>
          <cell r="E66">
            <v>145734</v>
          </cell>
          <cell r="F66">
            <v>-7069</v>
          </cell>
          <cell r="G66">
            <v>2899</v>
          </cell>
          <cell r="H66">
            <v>-998</v>
          </cell>
          <cell r="I66">
            <v>862092</v>
          </cell>
          <cell r="J66">
            <v>105109</v>
          </cell>
          <cell r="K66">
            <v>-6485</v>
          </cell>
          <cell r="L66">
            <v>25722</v>
          </cell>
          <cell r="M66">
            <v>-637</v>
          </cell>
          <cell r="N66">
            <v>6569749.0300000003</v>
          </cell>
        </row>
        <row r="67">
          <cell r="B67" t="str">
            <v>State Income Taxes</v>
          </cell>
          <cell r="C67">
            <v>-1811496</v>
          </cell>
          <cell r="D67">
            <v>-2203161</v>
          </cell>
          <cell r="E67">
            <v>39250</v>
          </cell>
          <cell r="F67">
            <v>-1472</v>
          </cell>
          <cell r="G67">
            <v>1533</v>
          </cell>
          <cell r="H67">
            <v>-528</v>
          </cell>
          <cell r="I67">
            <v>3015</v>
          </cell>
          <cell r="J67">
            <v>-39353</v>
          </cell>
          <cell r="K67">
            <v>-1625</v>
          </cell>
          <cell r="L67">
            <v>6447</v>
          </cell>
          <cell r="M67">
            <v>-159</v>
          </cell>
          <cell r="N67">
            <v>384557</v>
          </cell>
        </row>
        <row r="68">
          <cell r="B68" t="str">
            <v>Other Income Taxes</v>
          </cell>
        </row>
        <row r="69">
          <cell r="B69" t="str">
            <v>AFUDC</v>
          </cell>
          <cell r="C69">
            <v>35520.720000000001</v>
          </cell>
          <cell r="D69">
            <v>66664.75</v>
          </cell>
          <cell r="E69">
            <v>916.54</v>
          </cell>
          <cell r="F69">
            <v>181.42</v>
          </cell>
          <cell r="I69">
            <v>-32241.99</v>
          </cell>
        </row>
        <row r="70">
          <cell r="B70" t="str">
            <v>LTD Debt</v>
          </cell>
          <cell r="C70">
            <v>996596.07</v>
          </cell>
          <cell r="D70">
            <v>413435.06</v>
          </cell>
          <cell r="E70">
            <v>-19405.04</v>
          </cell>
          <cell r="F70">
            <v>4749.32</v>
          </cell>
          <cell r="G70">
            <v>7357.24</v>
          </cell>
          <cell r="I70">
            <v>235841.75</v>
          </cell>
          <cell r="J70">
            <v>-26720.39</v>
          </cell>
          <cell r="K70">
            <v>1293.74</v>
          </cell>
          <cell r="L70">
            <v>15767.49</v>
          </cell>
          <cell r="M70">
            <v>1516.61</v>
          </cell>
          <cell r="N70">
            <v>362760.29</v>
          </cell>
        </row>
        <row r="71">
          <cell r="B71" t="str">
            <v>Debt Issuance Costs</v>
          </cell>
          <cell r="C71">
            <v>-1163612.76</v>
          </cell>
          <cell r="D71">
            <v>-891019.92</v>
          </cell>
          <cell r="E71">
            <v>-6299.8</v>
          </cell>
          <cell r="F71">
            <v>-15749.63</v>
          </cell>
          <cell r="I71">
            <v>-252243.41</v>
          </cell>
          <cell r="J71">
            <v>1700</v>
          </cell>
          <cell r="N71">
            <v>0</v>
          </cell>
        </row>
        <row r="72">
          <cell r="B72" t="str">
            <v>Miscellaneous Interest</v>
          </cell>
          <cell r="C72">
            <v>760922.94000000006</v>
          </cell>
          <cell r="D72">
            <v>730731.56</v>
          </cell>
          <cell r="E72">
            <v>227.78</v>
          </cell>
          <cell r="F72">
            <v>189.86</v>
          </cell>
          <cell r="I72">
            <v>29616.880000000001</v>
          </cell>
          <cell r="J72">
            <v>1787.25</v>
          </cell>
          <cell r="N72">
            <v>-1630.3899999999999</v>
          </cell>
        </row>
        <row r="73">
          <cell r="B73" t="str">
            <v>Total Other Expenses</v>
          </cell>
          <cell r="C73">
            <v>6753426.1399999997</v>
          </cell>
          <cell r="D73">
            <v>-1389447.2399999998</v>
          </cell>
          <cell r="E73">
            <v>127240.37999999999</v>
          </cell>
          <cell r="F73">
            <v>-21626.559999999998</v>
          </cell>
          <cell r="G73">
            <v>11789.24</v>
          </cell>
          <cell r="H73">
            <v>-2940.77</v>
          </cell>
          <cell r="I73">
            <v>653922.07999999996</v>
          </cell>
          <cell r="J73">
            <v>-63681.729999999996</v>
          </cell>
          <cell r="K73">
            <v>-6816.26</v>
          </cell>
          <cell r="L73">
            <v>47936.49</v>
          </cell>
          <cell r="M73">
            <v>24.509999999999991</v>
          </cell>
          <cell r="N73">
            <v>7397026.0000000009</v>
          </cell>
        </row>
        <row r="74">
          <cell r="B74" t="str">
            <v>check</v>
          </cell>
          <cell r="C74">
            <v>14298958.24</v>
          </cell>
        </row>
      </sheetData>
      <sheetData sheetId="19">
        <row r="26">
          <cell r="BG26">
            <v>12758.125809999998</v>
          </cell>
        </row>
      </sheetData>
      <sheetData sheetId="20">
        <row r="26">
          <cell r="BG26">
            <v>12758.125809999998</v>
          </cell>
        </row>
      </sheetData>
      <sheetData sheetId="21">
        <row r="26">
          <cell r="BG26">
            <v>50850.885040000001</v>
          </cell>
        </row>
      </sheetData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or File Instructions"/>
      <sheetName val="Labor @ Current 2.5%"/>
      <sheetName val="Labor - Removed"/>
      <sheetName val="Labor with Scenario"/>
      <sheetName val="Sheet2"/>
      <sheetName val="Sheet3"/>
      <sheetName val="Benefit Plan Pivot"/>
      <sheetName val="LABOR BENEFITS &amp; 401k"/>
      <sheetName val="Cap Rate &amp; OT By Employee"/>
      <sheetName val="Cap Rate &amp; OT By Dept"/>
      <sheetName val="Non-Op Calc"/>
      <sheetName val="Supervisor"/>
      <sheetName val="Key &amp; Payroll Codes"/>
      <sheetName val="Key"/>
      <sheetName val="REMOVED"/>
      <sheetName val="LABOR, BENEFITS &amp; 401k ORIGINAL"/>
      <sheetName val="Payroll Schedule 201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O3">
            <v>14</v>
          </cell>
        </row>
      </sheetData>
      <sheetData sheetId="8">
        <row r="1">
          <cell r="I1">
            <v>9</v>
          </cell>
        </row>
      </sheetData>
      <sheetData sheetId="9">
        <row r="1">
          <cell r="W1">
            <v>22</v>
          </cell>
        </row>
      </sheetData>
      <sheetData sheetId="10" refreshError="1"/>
      <sheetData sheetId="11">
        <row r="1">
          <cell r="A1" t="str">
            <v>Dept</v>
          </cell>
        </row>
      </sheetData>
      <sheetData sheetId="12">
        <row r="3">
          <cell r="A3" t="str">
            <v xml:space="preserve">PSWE </v>
          </cell>
        </row>
      </sheetData>
      <sheetData sheetId="13">
        <row r="33">
          <cell r="B33" t="str">
            <v>Department Cap Rate</v>
          </cell>
        </row>
        <row r="34">
          <cell r="B34" t="str">
            <v>Employee Cap Rate (Avg)</v>
          </cell>
        </row>
        <row r="35">
          <cell r="B35" t="str">
            <v>Employee Cap Rate (2014)</v>
          </cell>
        </row>
        <row r="36">
          <cell r="B36" t="str">
            <v>Manually Input</v>
          </cell>
        </row>
        <row r="37">
          <cell r="B37" t="str">
            <v>Zero Cap Rate</v>
          </cell>
        </row>
        <row r="38">
          <cell r="B38" t="str">
            <v>N/A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ter Configuration"/>
      <sheetName val="Location"/>
      <sheetName val="BT Order Form - Equipment"/>
      <sheetName val="BT Order Form - Services"/>
      <sheetName val="Maint Countries"/>
      <sheetName val="Clarification"/>
      <sheetName val="Cisco Price List"/>
      <sheetName val="Baseline Support"/>
      <sheetName val="Getronics in-Country Ent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ates Lookup"/>
      <sheetName val="Lookup"/>
      <sheetName val="AVC Lookup"/>
      <sheetName val="3 LDC - fcst"/>
      <sheetName val="pivot-USX"/>
      <sheetName val="pivot_AVC_BS"/>
      <sheetName val="UseThisToAdjustVol"/>
      <sheetName val="pivot-Top-10(YTD)"/>
      <sheetName val="UseThisToExplainVolume"/>
      <sheetName val="Combined-Top10"/>
      <sheetName val="Combined-Top10 (2)"/>
      <sheetName val="Combined-Top10 (mo)"/>
      <sheetName val="Industrial Segmentation"/>
      <sheetName val="Combined NetRev(segment)"/>
      <sheetName val="UseThisWaterfall"/>
      <sheetName val="17P by Industry"/>
      <sheetName val="Margin By Cust"/>
      <sheetName val="Combined NetRev(ByCustomer)"/>
      <sheetName val="pivot_count"/>
      <sheetName val="pivot-png"/>
      <sheetName val="pivot-egc"/>
      <sheetName val="pivot-twp"/>
      <sheetName val="pivot-egc (wv)"/>
      <sheetName val="pivot-png (mo)"/>
      <sheetName val="pivot-egc (mo)"/>
      <sheetName val="pivot-twp (mo)"/>
      <sheetName val="Industrial Segmentation (2)"/>
      <sheetName val="Combined NetRev(CustClass)"/>
      <sheetName val="Combined NetRev(RateClass)ByMth"/>
      <sheetName val="Top-10-By-Industry"/>
      <sheetName val="QMR-Top 15 (PNG+EGC)"/>
      <sheetName val="QMR Chart By-Industry (PNG+EGC)"/>
      <sheetName val="QMR-Top 10 (PTWP)"/>
      <sheetName val="QMR Chart By-Industry (PTWP)"/>
      <sheetName val="Industrial Segmentation (old)"/>
      <sheetName val="Summary-By-Class-LGS-DMD-SLGS"/>
      <sheetName val="Combined(Disc)"/>
      <sheetName val="PNG+EGC NetRev-Top20"/>
      <sheetName val="Summary-By-Class-MGS"/>
      <sheetName val="pivot-Top10-YTD"/>
      <sheetName val="pivot(Mth) v1"/>
      <sheetName val="pivotTOP-10(Mth)"/>
      <sheetName val="pivotTOP-10(YTD)"/>
      <sheetName val="pivot(Mth)"/>
      <sheetName val="pivot(MayYTD)by Cust (2)"/>
      <sheetName val="pivot(YTD)"/>
      <sheetName val="pivot(Mth)by Cust"/>
      <sheetName val="pivot(YTD)by Cust"/>
      <sheetName val="pivot(YTD2) by month"/>
      <sheetName val="Combined NetRev(ByCompany)"/>
    </sheetNames>
    <sheetDataSet>
      <sheetData sheetId="0"/>
      <sheetData sheetId="1"/>
      <sheetData sheetId="2">
        <row r="4">
          <cell r="K4" t="str">
            <v>SGS</v>
          </cell>
          <cell r="L4">
            <v>1.3760000000000001</v>
          </cell>
          <cell r="M4">
            <v>2.468</v>
          </cell>
          <cell r="N4">
            <v>4.7538</v>
          </cell>
        </row>
        <row r="5">
          <cell r="K5" t="str">
            <v>MGS</v>
          </cell>
          <cell r="L5">
            <v>1.6072000000000002</v>
          </cell>
          <cell r="M5">
            <v>2.468</v>
          </cell>
          <cell r="N5">
            <v>3.7551000000000001</v>
          </cell>
        </row>
        <row r="6">
          <cell r="K6" t="str">
            <v>LGS</v>
          </cell>
          <cell r="L6">
            <v>1.6672</v>
          </cell>
          <cell r="M6">
            <v>2.468</v>
          </cell>
          <cell r="N6">
            <v>1.0039</v>
          </cell>
        </row>
        <row r="7">
          <cell r="K7" t="str">
            <v>SLGS</v>
          </cell>
          <cell r="L7">
            <v>1.7572000000000001</v>
          </cell>
          <cell r="M7">
            <v>2.468</v>
          </cell>
          <cell r="N7">
            <v>1.0039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Comparison"/>
      <sheetName val="Scenario Manager"/>
      <sheetName val="Data Indicator"/>
      <sheetName val="Output ---&gt;"/>
      <sheetName val="Summary IS"/>
      <sheetName val="Summary SU"/>
      <sheetName val="Summary Rates SU"/>
      <sheetName val="Summary Rates CF"/>
      <sheetName val="PTWP Financials ---&gt;"/>
      <sheetName val="PTWP IS"/>
      <sheetName val="PTWP BS"/>
      <sheetName val="PTWP CF"/>
      <sheetName val="PTWP SU"/>
      <sheetName val="PIC &amp; Distributions ---&gt;"/>
      <sheetName val="PTWP-Distribution Plan"/>
      <sheetName val="PTWP-Equity Contributions"/>
      <sheetName val="PTWP-Cap Str"/>
      <sheetName val="Rev &amp; Exp Inputs ---&gt;"/>
      <sheetName val="Revenue"/>
      <sheetName val="Rev Adj"/>
      <sheetName val="O&amp;M"/>
      <sheetName val="RB &amp; RC"/>
      <sheetName val="Reg ROE Est NI"/>
      <sheetName val="SAP Upload"/>
      <sheetName val="Analysis ---&gt;"/>
      <sheetName val="AR &amp; AP"/>
      <sheetName val="Other BS Items"/>
      <sheetName val="Capital &amp; DDA ---&gt;"/>
      <sheetName val="Capital Summary"/>
      <sheetName val="Plant &amp; DD&amp;A"/>
      <sheetName val="Current Year Actuals"/>
      <sheetName val="Capital Input"/>
      <sheetName val="CS&amp;IT"/>
      <sheetName val="Rev &amp; LT Debt---&gt;"/>
      <sheetName val="Revolver Debt"/>
      <sheetName val="LTD Summary"/>
      <sheetName val="LTD Detail"/>
      <sheetName val="Actual Int Exp"/>
      <sheetName val="Cap Int Rate"/>
      <sheetName val="Tax ---&gt;"/>
      <sheetName val="Tax Calculation"/>
      <sheetName val="Tax Depr"/>
      <sheetName val="Tax BS IS CF Check"/>
      <sheetName val="Actual Inc Tax"/>
      <sheetName val="In Progress ---&gt;"/>
      <sheetName val="DSIC"/>
      <sheetName val="LDC H II---&gt;"/>
      <sheetName val="LDC H II IS"/>
      <sheetName val="LDC H II BS"/>
      <sheetName val="Elimco LDC H II BS"/>
      <sheetName val="LDC H II CF"/>
      <sheetName val="Cons LDC H II---&gt;"/>
      <sheetName val="Cons LDC II IS"/>
      <sheetName val="Cons LDC II BS"/>
      <sheetName val="Cons LDC II CF"/>
      <sheetName val="Cons LDC II S(U)"/>
      <sheetName val="Cons LDC II CapStr"/>
    </sheetNames>
    <sheetDataSet>
      <sheetData sheetId="0"/>
      <sheetData sheetId="1"/>
      <sheetData sheetId="2"/>
      <sheetData sheetId="3">
        <row r="6">
          <cell r="A6" t="str">
            <v>ID</v>
          </cell>
          <cell r="B6" t="str">
            <v>Date</v>
          </cell>
          <cell r="C6" t="str">
            <v>Indicator</v>
          </cell>
        </row>
        <row r="7">
          <cell r="A7">
            <v>1</v>
          </cell>
          <cell r="B7">
            <v>39814</v>
          </cell>
          <cell r="C7" t="str">
            <v>Actual</v>
          </cell>
        </row>
        <row r="8">
          <cell r="A8">
            <v>2</v>
          </cell>
          <cell r="B8">
            <v>39845</v>
          </cell>
          <cell r="C8" t="str">
            <v>Actual</v>
          </cell>
        </row>
        <row r="9">
          <cell r="A9">
            <v>3</v>
          </cell>
          <cell r="B9">
            <v>39873</v>
          </cell>
          <cell r="C9" t="str">
            <v>Actual</v>
          </cell>
        </row>
        <row r="10">
          <cell r="A10">
            <v>4</v>
          </cell>
          <cell r="B10">
            <v>39904</v>
          </cell>
          <cell r="C10" t="str">
            <v>Actual</v>
          </cell>
        </row>
        <row r="11">
          <cell r="A11">
            <v>5</v>
          </cell>
          <cell r="B11">
            <v>39934</v>
          </cell>
          <cell r="C11" t="str">
            <v>Actual</v>
          </cell>
        </row>
        <row r="12">
          <cell r="A12">
            <v>6</v>
          </cell>
          <cell r="B12">
            <v>39965</v>
          </cell>
          <cell r="C12" t="str">
            <v>Actual</v>
          </cell>
        </row>
        <row r="13">
          <cell r="A13">
            <v>7</v>
          </cell>
          <cell r="B13">
            <v>39995</v>
          </cell>
          <cell r="C13" t="str">
            <v>Actual</v>
          </cell>
        </row>
        <row r="14">
          <cell r="A14">
            <v>8</v>
          </cell>
          <cell r="B14">
            <v>40026</v>
          </cell>
          <cell r="C14" t="str">
            <v>Actual</v>
          </cell>
        </row>
        <row r="15">
          <cell r="A15">
            <v>9</v>
          </cell>
          <cell r="B15">
            <v>40057</v>
          </cell>
          <cell r="C15" t="str">
            <v>Actual</v>
          </cell>
        </row>
        <row r="16">
          <cell r="A16">
            <v>10</v>
          </cell>
          <cell r="B16">
            <v>40087</v>
          </cell>
          <cell r="C16" t="str">
            <v>Actual</v>
          </cell>
        </row>
        <row r="17">
          <cell r="A17">
            <v>11</v>
          </cell>
          <cell r="B17">
            <v>40118</v>
          </cell>
          <cell r="C17" t="str">
            <v>Actual</v>
          </cell>
        </row>
        <row r="18">
          <cell r="A18">
            <v>12</v>
          </cell>
          <cell r="B18">
            <v>40148</v>
          </cell>
          <cell r="C18" t="str">
            <v>Actual</v>
          </cell>
        </row>
        <row r="19">
          <cell r="A19">
            <v>13</v>
          </cell>
          <cell r="B19" t="str">
            <v>Total 2009</v>
          </cell>
          <cell r="C19" t="str">
            <v>Actual</v>
          </cell>
        </row>
        <row r="20">
          <cell r="A20">
            <v>14</v>
          </cell>
          <cell r="B20">
            <v>40179</v>
          </cell>
          <cell r="C20" t="str">
            <v>Actual</v>
          </cell>
        </row>
        <row r="21">
          <cell r="A21">
            <v>15</v>
          </cell>
          <cell r="B21">
            <v>40210</v>
          </cell>
          <cell r="C21" t="str">
            <v>Actual</v>
          </cell>
        </row>
        <row r="22">
          <cell r="A22">
            <v>16</v>
          </cell>
          <cell r="B22">
            <v>40238</v>
          </cell>
          <cell r="C22" t="str">
            <v>Actual</v>
          </cell>
        </row>
        <row r="23">
          <cell r="A23">
            <v>17</v>
          </cell>
          <cell r="B23">
            <v>40269</v>
          </cell>
          <cell r="C23" t="str">
            <v>Actual</v>
          </cell>
        </row>
        <row r="24">
          <cell r="A24">
            <v>18</v>
          </cell>
          <cell r="B24">
            <v>40299</v>
          </cell>
          <cell r="C24" t="str">
            <v>Actual</v>
          </cell>
        </row>
        <row r="25">
          <cell r="A25">
            <v>19</v>
          </cell>
          <cell r="B25">
            <v>40330</v>
          </cell>
          <cell r="C25" t="str">
            <v>Actual</v>
          </cell>
        </row>
        <row r="26">
          <cell r="A26">
            <v>20</v>
          </cell>
          <cell r="B26">
            <v>40360</v>
          </cell>
          <cell r="C26" t="str">
            <v>Actual</v>
          </cell>
        </row>
        <row r="27">
          <cell r="A27">
            <v>21</v>
          </cell>
          <cell r="B27">
            <v>40391</v>
          </cell>
          <cell r="C27" t="str">
            <v>Actual</v>
          </cell>
        </row>
        <row r="28">
          <cell r="A28">
            <v>22</v>
          </cell>
          <cell r="B28">
            <v>40422</v>
          </cell>
          <cell r="C28" t="str">
            <v>Actual</v>
          </cell>
        </row>
        <row r="29">
          <cell r="A29">
            <v>23</v>
          </cell>
          <cell r="B29">
            <v>40452</v>
          </cell>
          <cell r="C29" t="str">
            <v>Actual</v>
          </cell>
        </row>
        <row r="30">
          <cell r="A30">
            <v>24</v>
          </cell>
          <cell r="B30">
            <v>40483</v>
          </cell>
          <cell r="C30" t="str">
            <v>Actual</v>
          </cell>
        </row>
        <row r="31">
          <cell r="A31">
            <v>25</v>
          </cell>
          <cell r="B31">
            <v>40513</v>
          </cell>
          <cell r="C31" t="str">
            <v>Actual</v>
          </cell>
        </row>
        <row r="32">
          <cell r="A32">
            <v>26</v>
          </cell>
          <cell r="B32" t="str">
            <v>Total 2010</v>
          </cell>
          <cell r="C32" t="str">
            <v>Actual</v>
          </cell>
        </row>
        <row r="33">
          <cell r="A33">
            <v>27</v>
          </cell>
          <cell r="B33">
            <v>40544</v>
          </cell>
          <cell r="C33" t="str">
            <v>Actual</v>
          </cell>
        </row>
        <row r="34">
          <cell r="A34">
            <v>28</v>
          </cell>
          <cell r="B34">
            <v>40575</v>
          </cell>
          <cell r="C34" t="str">
            <v>Actual</v>
          </cell>
        </row>
        <row r="35">
          <cell r="A35">
            <v>29</v>
          </cell>
          <cell r="B35">
            <v>40603</v>
          </cell>
          <cell r="C35" t="str">
            <v>Actual</v>
          </cell>
        </row>
        <row r="36">
          <cell r="A36">
            <v>30</v>
          </cell>
          <cell r="B36">
            <v>40634</v>
          </cell>
          <cell r="C36" t="str">
            <v>Actual</v>
          </cell>
        </row>
        <row r="37">
          <cell r="A37">
            <v>31</v>
          </cell>
          <cell r="B37">
            <v>40664</v>
          </cell>
          <cell r="C37" t="str">
            <v>Actual</v>
          </cell>
        </row>
        <row r="38">
          <cell r="A38">
            <v>32</v>
          </cell>
          <cell r="B38">
            <v>40695</v>
          </cell>
          <cell r="C38" t="str">
            <v>Actual</v>
          </cell>
        </row>
        <row r="39">
          <cell r="A39">
            <v>33</v>
          </cell>
          <cell r="B39">
            <v>40725</v>
          </cell>
          <cell r="C39" t="str">
            <v>Actual</v>
          </cell>
        </row>
        <row r="40">
          <cell r="A40">
            <v>34</v>
          </cell>
          <cell r="B40">
            <v>40756</v>
          </cell>
          <cell r="C40" t="str">
            <v>Actual</v>
          </cell>
        </row>
        <row r="41">
          <cell r="A41">
            <v>35</v>
          </cell>
          <cell r="B41">
            <v>40787</v>
          </cell>
          <cell r="C41" t="str">
            <v>Actual</v>
          </cell>
        </row>
        <row r="42">
          <cell r="A42">
            <v>36</v>
          </cell>
          <cell r="B42">
            <v>40817</v>
          </cell>
          <cell r="C42" t="str">
            <v>Actual</v>
          </cell>
        </row>
        <row r="43">
          <cell r="A43">
            <v>37</v>
          </cell>
          <cell r="B43">
            <v>40848</v>
          </cell>
          <cell r="C43" t="str">
            <v>Actual</v>
          </cell>
        </row>
        <row r="44">
          <cell r="A44">
            <v>38</v>
          </cell>
          <cell r="B44">
            <v>40878</v>
          </cell>
          <cell r="C44" t="str">
            <v>Actual</v>
          </cell>
        </row>
        <row r="45">
          <cell r="A45">
            <v>39</v>
          </cell>
          <cell r="B45" t="str">
            <v>Total 2011</v>
          </cell>
          <cell r="C45" t="str">
            <v>Actual</v>
          </cell>
        </row>
        <row r="46">
          <cell r="A46">
            <v>40</v>
          </cell>
          <cell r="B46">
            <v>40909</v>
          </cell>
          <cell r="C46" t="str">
            <v>Actual</v>
          </cell>
        </row>
        <row r="47">
          <cell r="A47">
            <v>41</v>
          </cell>
          <cell r="B47">
            <v>40940</v>
          </cell>
          <cell r="C47" t="str">
            <v>Actual</v>
          </cell>
        </row>
        <row r="48">
          <cell r="A48">
            <v>42</v>
          </cell>
          <cell r="B48">
            <v>40969</v>
          </cell>
          <cell r="C48" t="str">
            <v>Actual</v>
          </cell>
        </row>
        <row r="49">
          <cell r="A49">
            <v>43</v>
          </cell>
          <cell r="B49">
            <v>41000</v>
          </cell>
          <cell r="C49" t="str">
            <v>Actual</v>
          </cell>
        </row>
        <row r="50">
          <cell r="A50">
            <v>44</v>
          </cell>
          <cell r="B50">
            <v>41030</v>
          </cell>
          <cell r="C50" t="str">
            <v>Actual</v>
          </cell>
        </row>
        <row r="51">
          <cell r="A51">
            <v>45</v>
          </cell>
          <cell r="B51">
            <v>41061</v>
          </cell>
          <cell r="C51" t="str">
            <v>Actual</v>
          </cell>
        </row>
        <row r="52">
          <cell r="A52">
            <v>46</v>
          </cell>
          <cell r="B52">
            <v>41091</v>
          </cell>
          <cell r="C52" t="str">
            <v>Actual</v>
          </cell>
        </row>
        <row r="53">
          <cell r="A53">
            <v>47</v>
          </cell>
          <cell r="B53">
            <v>41122</v>
          </cell>
          <cell r="C53" t="str">
            <v>Actual</v>
          </cell>
        </row>
        <row r="54">
          <cell r="A54">
            <v>48</v>
          </cell>
          <cell r="B54">
            <v>41153</v>
          </cell>
          <cell r="C54" t="str">
            <v>Actual</v>
          </cell>
        </row>
        <row r="55">
          <cell r="A55">
            <v>49</v>
          </cell>
          <cell r="B55">
            <v>41183</v>
          </cell>
          <cell r="C55" t="str">
            <v>Actual</v>
          </cell>
        </row>
        <row r="56">
          <cell r="A56">
            <v>50</v>
          </cell>
          <cell r="B56">
            <v>41214</v>
          </cell>
          <cell r="C56" t="str">
            <v>Actual</v>
          </cell>
        </row>
        <row r="57">
          <cell r="A57">
            <v>51</v>
          </cell>
          <cell r="B57">
            <v>41244</v>
          </cell>
          <cell r="C57" t="str">
            <v>Actual</v>
          </cell>
        </row>
        <row r="58">
          <cell r="A58">
            <v>52</v>
          </cell>
          <cell r="B58" t="str">
            <v>Total 2012</v>
          </cell>
          <cell r="C58" t="str">
            <v>Actual</v>
          </cell>
        </row>
        <row r="59">
          <cell r="A59">
            <v>53</v>
          </cell>
          <cell r="B59">
            <v>41275</v>
          </cell>
          <cell r="C59" t="str">
            <v>Actual</v>
          </cell>
        </row>
        <row r="60">
          <cell r="A60">
            <v>54</v>
          </cell>
          <cell r="B60">
            <v>41306</v>
          </cell>
          <cell r="C60" t="str">
            <v>Actual</v>
          </cell>
        </row>
        <row r="61">
          <cell r="A61">
            <v>55</v>
          </cell>
          <cell r="B61">
            <v>41334</v>
          </cell>
          <cell r="C61" t="str">
            <v>Actual</v>
          </cell>
        </row>
        <row r="62">
          <cell r="A62">
            <v>56</v>
          </cell>
          <cell r="B62">
            <v>41365</v>
          </cell>
          <cell r="C62" t="str">
            <v>Actual</v>
          </cell>
        </row>
        <row r="63">
          <cell r="A63">
            <v>57</v>
          </cell>
          <cell r="B63">
            <v>41395</v>
          </cell>
          <cell r="C63" t="str">
            <v>Actual</v>
          </cell>
        </row>
        <row r="64">
          <cell r="A64">
            <v>58</v>
          </cell>
          <cell r="B64">
            <v>41426</v>
          </cell>
          <cell r="C64" t="str">
            <v>Actual</v>
          </cell>
        </row>
        <row r="65">
          <cell r="A65">
            <v>59</v>
          </cell>
          <cell r="B65">
            <v>41456</v>
          </cell>
          <cell r="C65" t="str">
            <v>Actual</v>
          </cell>
        </row>
        <row r="66">
          <cell r="A66">
            <v>60</v>
          </cell>
          <cell r="B66">
            <v>41487</v>
          </cell>
          <cell r="C66" t="str">
            <v>Actual</v>
          </cell>
        </row>
        <row r="67">
          <cell r="A67">
            <v>61</v>
          </cell>
          <cell r="B67">
            <v>41518</v>
          </cell>
          <cell r="C67" t="str">
            <v>Actual</v>
          </cell>
        </row>
        <row r="68">
          <cell r="A68">
            <v>62</v>
          </cell>
          <cell r="B68">
            <v>41548</v>
          </cell>
          <cell r="C68" t="str">
            <v>Actual</v>
          </cell>
        </row>
        <row r="69">
          <cell r="A69">
            <v>63</v>
          </cell>
          <cell r="B69">
            <v>41579</v>
          </cell>
          <cell r="C69" t="str">
            <v>Actual</v>
          </cell>
        </row>
        <row r="70">
          <cell r="A70">
            <v>64</v>
          </cell>
          <cell r="B70">
            <v>41609</v>
          </cell>
          <cell r="C70" t="str">
            <v>Actual</v>
          </cell>
        </row>
        <row r="71">
          <cell r="A71">
            <v>65</v>
          </cell>
          <cell r="B71" t="str">
            <v>Total 2013</v>
          </cell>
          <cell r="C71" t="str">
            <v>Actual</v>
          </cell>
        </row>
        <row r="72">
          <cell r="A72">
            <v>66</v>
          </cell>
          <cell r="B72">
            <v>41640</v>
          </cell>
          <cell r="C72" t="str">
            <v>Forecast</v>
          </cell>
        </row>
        <row r="73">
          <cell r="A73">
            <v>67</v>
          </cell>
          <cell r="B73">
            <v>41671</v>
          </cell>
          <cell r="C73" t="str">
            <v>Forecast</v>
          </cell>
        </row>
        <row r="74">
          <cell r="A74">
            <v>68</v>
          </cell>
          <cell r="B74">
            <v>41699</v>
          </cell>
          <cell r="C74" t="str">
            <v>Forecast</v>
          </cell>
        </row>
        <row r="75">
          <cell r="A75">
            <v>69</v>
          </cell>
          <cell r="B75">
            <v>41730</v>
          </cell>
          <cell r="C75" t="str">
            <v>Forecast</v>
          </cell>
        </row>
        <row r="76">
          <cell r="A76">
            <v>70</v>
          </cell>
          <cell r="B76">
            <v>41760</v>
          </cell>
          <cell r="C76" t="str">
            <v>Forecast</v>
          </cell>
        </row>
        <row r="77">
          <cell r="A77">
            <v>71</v>
          </cell>
          <cell r="B77">
            <v>41791</v>
          </cell>
          <cell r="C77" t="str">
            <v>Forecast</v>
          </cell>
        </row>
        <row r="78">
          <cell r="A78">
            <v>72</v>
          </cell>
          <cell r="B78">
            <v>41821</v>
          </cell>
          <cell r="C78" t="str">
            <v>Forecast</v>
          </cell>
        </row>
        <row r="79">
          <cell r="A79">
            <v>73</v>
          </cell>
          <cell r="B79">
            <v>41852</v>
          </cell>
          <cell r="C79" t="str">
            <v>Forecast</v>
          </cell>
        </row>
        <row r="80">
          <cell r="A80">
            <v>74</v>
          </cell>
          <cell r="B80">
            <v>41883</v>
          </cell>
          <cell r="C80" t="str">
            <v>Forecast</v>
          </cell>
        </row>
        <row r="81">
          <cell r="A81">
            <v>75</v>
          </cell>
          <cell r="B81">
            <v>41913</v>
          </cell>
          <cell r="C81" t="str">
            <v>Forecast</v>
          </cell>
        </row>
        <row r="82">
          <cell r="A82">
            <v>76</v>
          </cell>
          <cell r="B82">
            <v>41944</v>
          </cell>
          <cell r="C82" t="str">
            <v>Forecast</v>
          </cell>
        </row>
        <row r="83">
          <cell r="A83">
            <v>77</v>
          </cell>
          <cell r="B83">
            <v>41974</v>
          </cell>
          <cell r="C83" t="str">
            <v>Forecast</v>
          </cell>
        </row>
        <row r="84">
          <cell r="A84">
            <v>78</v>
          </cell>
          <cell r="B84" t="str">
            <v>Total 2014</v>
          </cell>
          <cell r="C84" t="str">
            <v>Forecast</v>
          </cell>
        </row>
        <row r="85">
          <cell r="A85">
            <v>79</v>
          </cell>
          <cell r="B85">
            <v>42005</v>
          </cell>
          <cell r="C85" t="str">
            <v>Forecast</v>
          </cell>
        </row>
        <row r="86">
          <cell r="A86">
            <v>80</v>
          </cell>
          <cell r="B86">
            <v>42036</v>
          </cell>
          <cell r="C86" t="str">
            <v>Forecast</v>
          </cell>
        </row>
        <row r="87">
          <cell r="A87">
            <v>81</v>
          </cell>
          <cell r="B87">
            <v>42064</v>
          </cell>
          <cell r="C87" t="str">
            <v>Forecast</v>
          </cell>
        </row>
        <row r="88">
          <cell r="A88">
            <v>82</v>
          </cell>
          <cell r="B88">
            <v>42095</v>
          </cell>
          <cell r="C88" t="str">
            <v>Forecast</v>
          </cell>
        </row>
        <row r="89">
          <cell r="A89">
            <v>83</v>
          </cell>
          <cell r="B89">
            <v>42125</v>
          </cell>
          <cell r="C89" t="str">
            <v>Forecast</v>
          </cell>
        </row>
        <row r="90">
          <cell r="A90">
            <v>84</v>
          </cell>
          <cell r="B90">
            <v>42156</v>
          </cell>
          <cell r="C90" t="str">
            <v>Forecast</v>
          </cell>
        </row>
        <row r="91">
          <cell r="A91">
            <v>85</v>
          </cell>
          <cell r="B91">
            <v>42186</v>
          </cell>
          <cell r="C91" t="str">
            <v>Forecast</v>
          </cell>
        </row>
        <row r="92">
          <cell r="A92">
            <v>86</v>
          </cell>
          <cell r="B92">
            <v>42217</v>
          </cell>
          <cell r="C92" t="str">
            <v>Forecast</v>
          </cell>
        </row>
        <row r="93">
          <cell r="A93">
            <v>87</v>
          </cell>
          <cell r="B93">
            <v>42248</v>
          </cell>
          <cell r="C93" t="str">
            <v>Forecast</v>
          </cell>
        </row>
        <row r="94">
          <cell r="A94">
            <v>88</v>
          </cell>
          <cell r="B94">
            <v>42278</v>
          </cell>
          <cell r="C94" t="str">
            <v>Forecast</v>
          </cell>
        </row>
        <row r="95">
          <cell r="A95">
            <v>89</v>
          </cell>
          <cell r="B95">
            <v>42309</v>
          </cell>
          <cell r="C95" t="str">
            <v>Forecast</v>
          </cell>
        </row>
        <row r="96">
          <cell r="A96">
            <v>90</v>
          </cell>
          <cell r="B96">
            <v>42339</v>
          </cell>
          <cell r="C96" t="str">
            <v>Forecast</v>
          </cell>
        </row>
        <row r="97">
          <cell r="A97">
            <v>91</v>
          </cell>
          <cell r="B97" t="str">
            <v>Total 2015</v>
          </cell>
          <cell r="C97" t="str">
            <v>Forecast</v>
          </cell>
        </row>
        <row r="98">
          <cell r="A98">
            <v>92</v>
          </cell>
          <cell r="B98">
            <v>42370</v>
          </cell>
          <cell r="C98" t="str">
            <v>Forecast</v>
          </cell>
        </row>
        <row r="99">
          <cell r="A99">
            <v>93</v>
          </cell>
          <cell r="B99">
            <v>42401</v>
          </cell>
          <cell r="C99" t="str">
            <v>Forecast</v>
          </cell>
        </row>
        <row r="100">
          <cell r="A100">
            <v>94</v>
          </cell>
          <cell r="B100">
            <v>42430</v>
          </cell>
          <cell r="C100" t="str">
            <v>Forecast</v>
          </cell>
        </row>
        <row r="101">
          <cell r="A101">
            <v>95</v>
          </cell>
          <cell r="B101">
            <v>42461</v>
          </cell>
          <cell r="C101" t="str">
            <v>Forecast</v>
          </cell>
        </row>
        <row r="102">
          <cell r="A102">
            <v>96</v>
          </cell>
          <cell r="B102">
            <v>42491</v>
          </cell>
          <cell r="C102" t="str">
            <v>Forecast</v>
          </cell>
        </row>
        <row r="103">
          <cell r="A103">
            <v>97</v>
          </cell>
          <cell r="B103">
            <v>42522</v>
          </cell>
          <cell r="C103" t="str">
            <v>Forecast</v>
          </cell>
        </row>
        <row r="104">
          <cell r="A104">
            <v>98</v>
          </cell>
          <cell r="B104">
            <v>42552</v>
          </cell>
          <cell r="C104" t="str">
            <v>Forecast</v>
          </cell>
        </row>
        <row r="105">
          <cell r="A105">
            <v>99</v>
          </cell>
          <cell r="B105">
            <v>42583</v>
          </cell>
          <cell r="C105" t="str">
            <v>Forecast</v>
          </cell>
        </row>
        <row r="106">
          <cell r="A106">
            <v>100</v>
          </cell>
          <cell r="B106">
            <v>42614</v>
          </cell>
          <cell r="C106" t="str">
            <v>Forecast</v>
          </cell>
        </row>
        <row r="107">
          <cell r="A107">
            <v>101</v>
          </cell>
          <cell r="B107">
            <v>42644</v>
          </cell>
          <cell r="C107" t="str">
            <v>Forecast</v>
          </cell>
        </row>
        <row r="108">
          <cell r="A108">
            <v>102</v>
          </cell>
          <cell r="B108">
            <v>42675</v>
          </cell>
          <cell r="C108" t="str">
            <v>Forecast</v>
          </cell>
        </row>
        <row r="109">
          <cell r="A109">
            <v>103</v>
          </cell>
          <cell r="B109">
            <v>42705</v>
          </cell>
          <cell r="C109" t="str">
            <v>Forecast</v>
          </cell>
        </row>
        <row r="110">
          <cell r="A110">
            <v>104</v>
          </cell>
          <cell r="B110" t="str">
            <v>Total 2016</v>
          </cell>
          <cell r="C110" t="str">
            <v>Forecast</v>
          </cell>
        </row>
        <row r="111">
          <cell r="A111">
            <v>105</v>
          </cell>
          <cell r="B111">
            <v>42736</v>
          </cell>
          <cell r="C111" t="str">
            <v>Forecast</v>
          </cell>
        </row>
        <row r="112">
          <cell r="A112">
            <v>106</v>
          </cell>
          <cell r="B112">
            <v>42767</v>
          </cell>
          <cell r="C112" t="str">
            <v>Forecast</v>
          </cell>
        </row>
        <row r="113">
          <cell r="A113">
            <v>107</v>
          </cell>
          <cell r="B113">
            <v>42795</v>
          </cell>
          <cell r="C113" t="str">
            <v>Forecast</v>
          </cell>
        </row>
        <row r="114">
          <cell r="A114">
            <v>108</v>
          </cell>
          <cell r="B114">
            <v>42826</v>
          </cell>
          <cell r="C114" t="str">
            <v>Forecast</v>
          </cell>
        </row>
        <row r="115">
          <cell r="A115">
            <v>109</v>
          </cell>
          <cell r="B115">
            <v>42856</v>
          </cell>
          <cell r="C115" t="str">
            <v>Forecast</v>
          </cell>
        </row>
        <row r="116">
          <cell r="A116">
            <v>110</v>
          </cell>
          <cell r="B116">
            <v>42887</v>
          </cell>
          <cell r="C116" t="str">
            <v>Forecast</v>
          </cell>
        </row>
        <row r="117">
          <cell r="A117">
            <v>111</v>
          </cell>
          <cell r="B117">
            <v>42917</v>
          </cell>
          <cell r="C117" t="str">
            <v>Forecast</v>
          </cell>
        </row>
        <row r="118">
          <cell r="A118">
            <v>112</v>
          </cell>
          <cell r="B118">
            <v>42948</v>
          </cell>
          <cell r="C118" t="str">
            <v>Forecast</v>
          </cell>
        </row>
        <row r="119">
          <cell r="A119">
            <v>113</v>
          </cell>
          <cell r="B119">
            <v>42979</v>
          </cell>
          <cell r="C119" t="str">
            <v>Forecast</v>
          </cell>
        </row>
        <row r="120">
          <cell r="A120">
            <v>114</v>
          </cell>
          <cell r="B120">
            <v>43009</v>
          </cell>
          <cell r="C120" t="str">
            <v>Forecast</v>
          </cell>
        </row>
        <row r="121">
          <cell r="A121">
            <v>115</v>
          </cell>
          <cell r="B121">
            <v>43040</v>
          </cell>
          <cell r="C121" t="str">
            <v>Forecast</v>
          </cell>
        </row>
        <row r="122">
          <cell r="A122">
            <v>116</v>
          </cell>
          <cell r="B122">
            <v>43070</v>
          </cell>
          <cell r="C122" t="str">
            <v>Forecast</v>
          </cell>
        </row>
        <row r="123">
          <cell r="A123">
            <v>117</v>
          </cell>
          <cell r="B123" t="str">
            <v>Total 2017</v>
          </cell>
          <cell r="C123" t="str">
            <v>Forecast</v>
          </cell>
        </row>
        <row r="124">
          <cell r="A124">
            <v>118</v>
          </cell>
          <cell r="B124">
            <v>43101</v>
          </cell>
          <cell r="C124" t="str">
            <v>Forecast</v>
          </cell>
        </row>
        <row r="125">
          <cell r="A125">
            <v>119</v>
          </cell>
          <cell r="B125">
            <v>43132</v>
          </cell>
          <cell r="C125" t="str">
            <v>Forecast</v>
          </cell>
        </row>
        <row r="126">
          <cell r="A126">
            <v>120</v>
          </cell>
          <cell r="B126">
            <v>43160</v>
          </cell>
          <cell r="C126" t="str">
            <v>Forecast</v>
          </cell>
        </row>
        <row r="127">
          <cell r="A127">
            <v>121</v>
          </cell>
          <cell r="B127">
            <v>43191</v>
          </cell>
          <cell r="C127" t="str">
            <v>Forecast</v>
          </cell>
        </row>
        <row r="128">
          <cell r="A128">
            <v>122</v>
          </cell>
          <cell r="B128">
            <v>43221</v>
          </cell>
          <cell r="C128" t="str">
            <v>Forecast</v>
          </cell>
        </row>
        <row r="129">
          <cell r="A129">
            <v>123</v>
          </cell>
          <cell r="B129">
            <v>43252</v>
          </cell>
          <cell r="C129" t="str">
            <v>Forecast</v>
          </cell>
        </row>
        <row r="130">
          <cell r="A130">
            <v>124</v>
          </cell>
          <cell r="B130">
            <v>43282</v>
          </cell>
          <cell r="C130" t="str">
            <v>Forecast</v>
          </cell>
        </row>
        <row r="131">
          <cell r="A131">
            <v>125</v>
          </cell>
          <cell r="B131">
            <v>43313</v>
          </cell>
          <cell r="C131" t="str">
            <v>Forecast</v>
          </cell>
        </row>
        <row r="132">
          <cell r="A132">
            <v>126</v>
          </cell>
          <cell r="B132">
            <v>43344</v>
          </cell>
          <cell r="C132" t="str">
            <v>Forecast</v>
          </cell>
        </row>
        <row r="133">
          <cell r="A133">
            <v>127</v>
          </cell>
          <cell r="B133">
            <v>43374</v>
          </cell>
          <cell r="C133" t="str">
            <v>Forecast</v>
          </cell>
        </row>
        <row r="134">
          <cell r="A134">
            <v>128</v>
          </cell>
          <cell r="B134">
            <v>43405</v>
          </cell>
          <cell r="C134" t="str">
            <v>Forecast</v>
          </cell>
        </row>
        <row r="135">
          <cell r="A135">
            <v>129</v>
          </cell>
          <cell r="B135">
            <v>43435</v>
          </cell>
          <cell r="C135" t="str">
            <v>Forecast</v>
          </cell>
        </row>
        <row r="136">
          <cell r="A136">
            <v>130</v>
          </cell>
          <cell r="B136" t="str">
            <v>Total 2018</v>
          </cell>
          <cell r="C136" t="str">
            <v>Forecast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">
          <cell r="B5"/>
          <cell r="C5" t="str">
            <v>tax life</v>
          </cell>
          <cell r="D5" t="str">
            <v>Jan</v>
          </cell>
          <cell r="E5" t="str">
            <v>Feb</v>
          </cell>
          <cell r="F5" t="str">
            <v>Mar</v>
          </cell>
          <cell r="G5" t="str">
            <v>Apr</v>
          </cell>
          <cell r="H5" t="str">
            <v>May</v>
          </cell>
          <cell r="I5" t="str">
            <v>Jun</v>
          </cell>
          <cell r="J5" t="str">
            <v>Jul</v>
          </cell>
          <cell r="K5" t="str">
            <v>Aug</v>
          </cell>
          <cell r="L5" t="str">
            <v>Sep</v>
          </cell>
          <cell r="M5" t="str">
            <v>Oct</v>
          </cell>
          <cell r="N5" t="str">
            <v>Nov</v>
          </cell>
          <cell r="O5" t="str">
            <v>Dec</v>
          </cell>
          <cell r="P5" t="str">
            <v>Total</v>
          </cell>
        </row>
        <row r="6">
          <cell r="A6"/>
          <cell r="B6"/>
          <cell r="C6"/>
          <cell r="D6" t="str">
            <v>PLAN</v>
          </cell>
          <cell r="E6" t="str">
            <v>PLAN</v>
          </cell>
          <cell r="F6" t="str">
            <v>PLAN</v>
          </cell>
          <cell r="G6" t="str">
            <v>PLAN</v>
          </cell>
          <cell r="H6" t="str">
            <v>PLAN</v>
          </cell>
          <cell r="I6" t="str">
            <v>PLAN</v>
          </cell>
          <cell r="J6" t="str">
            <v>PLAN</v>
          </cell>
          <cell r="K6" t="str">
            <v>PLAN</v>
          </cell>
          <cell r="L6" t="str">
            <v>PLAN</v>
          </cell>
          <cell r="M6" t="str">
            <v>PLAN</v>
          </cell>
          <cell r="N6" t="str">
            <v>PLAN</v>
          </cell>
          <cell r="O6" t="str">
            <v>PLAN</v>
          </cell>
          <cell r="P6" t="str">
            <v>Forecast</v>
          </cell>
        </row>
        <row r="7">
          <cell r="A7" t="str">
            <v>SAP Project Code</v>
          </cell>
          <cell r="B7" t="str">
            <v>Ongoing Maintenance/Compliance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</row>
        <row r="8">
          <cell r="A8"/>
          <cell r="B8" t="str">
            <v>Gathering / Production  Infrastructure</v>
          </cell>
          <cell r="C8">
            <v>7</v>
          </cell>
          <cell r="D8">
            <v>1429.1052747476672</v>
          </cell>
          <cell r="E8">
            <v>1472.8604717660166</v>
          </cell>
          <cell r="F8">
            <v>2397.44167014504</v>
          </cell>
          <cell r="G8">
            <v>2531.8723069995826</v>
          </cell>
          <cell r="H8">
            <v>3298.9494764911265</v>
          </cell>
          <cell r="I8">
            <v>1932.862465668182</v>
          </cell>
          <cell r="J8">
            <v>2299.3438747215932</v>
          </cell>
          <cell r="K8">
            <v>2950.4077091707445</v>
          </cell>
          <cell r="L8">
            <v>1985.3765900548103</v>
          </cell>
          <cell r="M8">
            <v>3079.9346613598191</v>
          </cell>
          <cell r="N8">
            <v>2444.4035438872106</v>
          </cell>
          <cell r="O8">
            <v>4177.4419549882068</v>
          </cell>
          <cell r="P8">
            <v>30000</v>
          </cell>
        </row>
        <row r="9">
          <cell r="A9" t="str">
            <v>GP - LINE REPLACE</v>
          </cell>
          <cell r="B9" t="str">
            <v>Gathering/Production Line Replacements</v>
          </cell>
          <cell r="C9"/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GP - BARE STEEL PRGM</v>
          </cell>
          <cell r="B10" t="str">
            <v>Gathering/Production Bare Steel Program</v>
          </cell>
          <cell r="C10"/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 t="str">
            <v>GP - COMPRESSOR STATION</v>
          </cell>
          <cell r="B11" t="str">
            <v>Gathering/Production Compressor Stations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A12" t="str">
            <v>GP - REG STATIONS</v>
          </cell>
          <cell r="B12" t="str">
            <v>Gathering/Production Regulating Station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GP - OTHER</v>
          </cell>
          <cell r="B13" t="str">
            <v>Gathering/Production Other</v>
          </cell>
          <cell r="C13"/>
          <cell r="D13">
            <v>1429.1052747476672</v>
          </cell>
          <cell r="E13">
            <v>1472.8604717660166</v>
          </cell>
          <cell r="F13">
            <v>2397.44167014504</v>
          </cell>
          <cell r="G13">
            <v>2531.8723069995826</v>
          </cell>
          <cell r="H13">
            <v>3298.9494764911265</v>
          </cell>
          <cell r="I13">
            <v>1932.862465668182</v>
          </cell>
          <cell r="J13">
            <v>2299.3438747215932</v>
          </cell>
          <cell r="K13">
            <v>2950.4077091707445</v>
          </cell>
          <cell r="L13">
            <v>1985.3765900548103</v>
          </cell>
          <cell r="M13">
            <v>3079.9346613598191</v>
          </cell>
          <cell r="N13">
            <v>2444.4035438872106</v>
          </cell>
          <cell r="O13">
            <v>4177.4419549882068</v>
          </cell>
          <cell r="P13">
            <v>30000</v>
          </cell>
        </row>
        <row r="14">
          <cell r="A14" t="str">
            <v>GP - WELLS</v>
          </cell>
          <cell r="B14" t="str">
            <v>Gathering/Production Wells</v>
          </cell>
          <cell r="C14"/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/>
          <cell r="B15" t="str">
            <v>Storage  Infrastructure</v>
          </cell>
          <cell r="C15">
            <v>15</v>
          </cell>
          <cell r="D15">
            <v>10718.289560607504</v>
          </cell>
          <cell r="E15">
            <v>11046.453538245125</v>
          </cell>
          <cell r="F15">
            <v>17980.812526087801</v>
          </cell>
          <cell r="G15">
            <v>18989.04230249687</v>
          </cell>
          <cell r="H15">
            <v>24742.121073683447</v>
          </cell>
          <cell r="I15">
            <v>14496.468492511365</v>
          </cell>
          <cell r="J15">
            <v>17245.07906041195</v>
          </cell>
          <cell r="K15">
            <v>22128.057818780588</v>
          </cell>
          <cell r="L15">
            <v>14890.324425411078</v>
          </cell>
          <cell r="M15">
            <v>23099.509960198644</v>
          </cell>
          <cell r="N15">
            <v>18333.026579154081</v>
          </cell>
          <cell r="O15">
            <v>31330.814662411554</v>
          </cell>
          <cell r="P15">
            <v>225000</v>
          </cell>
        </row>
        <row r="16">
          <cell r="A16" t="str">
            <v>STR - LINE REPLACE</v>
          </cell>
          <cell r="B16" t="str">
            <v>Storage Line Replacements</v>
          </cell>
          <cell r="C16"/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STR - INTERNAL CORROS</v>
          </cell>
          <cell r="B17" t="str">
            <v>Storage Internal Corrosion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STR - COMP STATION</v>
          </cell>
          <cell r="B18" t="str">
            <v>Storage Compressor Stations</v>
          </cell>
          <cell r="C18"/>
          <cell r="D18">
            <v>7145.5263737383357</v>
          </cell>
          <cell r="E18">
            <v>7364.302358830083</v>
          </cell>
          <cell r="F18">
            <v>11987.208350725201</v>
          </cell>
          <cell r="G18">
            <v>12659.361534997912</v>
          </cell>
          <cell r="H18">
            <v>16494.747382455633</v>
          </cell>
          <cell r="I18">
            <v>9664.3123283409095</v>
          </cell>
          <cell r="J18">
            <v>11496.719373607966</v>
          </cell>
          <cell r="K18">
            <v>14752.038545853724</v>
          </cell>
          <cell r="L18">
            <v>9926.8829502740518</v>
          </cell>
          <cell r="M18">
            <v>15399.673306799097</v>
          </cell>
          <cell r="N18">
            <v>12222.017719436053</v>
          </cell>
          <cell r="O18">
            <v>20887.209774941035</v>
          </cell>
          <cell r="P18">
            <v>150000</v>
          </cell>
        </row>
        <row r="19">
          <cell r="A19" t="str">
            <v>STR - REG STATIONS</v>
          </cell>
          <cell r="B19" t="str">
            <v>Storage Regulating Stations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A20" t="str">
            <v>STR - WELLS</v>
          </cell>
          <cell r="B20" t="str">
            <v>Storage Wells</v>
          </cell>
          <cell r="C20"/>
          <cell r="D20">
            <v>3572.7631868691678</v>
          </cell>
          <cell r="E20">
            <v>3682.1511794150415</v>
          </cell>
          <cell r="F20">
            <v>5993.6041753626005</v>
          </cell>
          <cell r="G20">
            <v>6329.6807674989559</v>
          </cell>
          <cell r="H20">
            <v>8247.3736912278164</v>
          </cell>
          <cell r="I20">
            <v>4832.1561641704548</v>
          </cell>
          <cell r="J20">
            <v>5748.3596868039831</v>
          </cell>
          <cell r="K20">
            <v>7376.019272926862</v>
          </cell>
          <cell r="L20">
            <v>4963.4414751370259</v>
          </cell>
          <cell r="M20">
            <v>7699.8366533995486</v>
          </cell>
          <cell r="N20">
            <v>6111.0088597180265</v>
          </cell>
          <cell r="O20">
            <v>10443.604887470517</v>
          </cell>
          <cell r="P20">
            <v>75000</v>
          </cell>
        </row>
        <row r="21">
          <cell r="A21" t="str">
            <v>STR - OTHER</v>
          </cell>
          <cell r="B21" t="str">
            <v>Storage Other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/>
          <cell r="B22" t="str">
            <v xml:space="preserve">Transmission Infrastructure </v>
          </cell>
          <cell r="C22">
            <v>15</v>
          </cell>
          <cell r="D22">
            <v>194120.1331532248</v>
          </cell>
          <cell r="E22">
            <v>200063.54741488391</v>
          </cell>
          <cell r="F22">
            <v>325652.49352803465</v>
          </cell>
          <cell r="G22">
            <v>343912.65503410995</v>
          </cell>
          <cell r="H22">
            <v>448107.30389004468</v>
          </cell>
          <cell r="I22">
            <v>262547.1515865947</v>
          </cell>
          <cell r="J22">
            <v>312327.54298301641</v>
          </cell>
          <cell r="K22">
            <v>400763.71382902621</v>
          </cell>
          <cell r="L22">
            <v>269680.32014911174</v>
          </cell>
          <cell r="M22">
            <v>418357.7915013755</v>
          </cell>
          <cell r="N22">
            <v>332031.4813780128</v>
          </cell>
          <cell r="O22">
            <v>567435.86555256473</v>
          </cell>
          <cell r="P22">
            <v>4075000</v>
          </cell>
        </row>
        <row r="23">
          <cell r="A23" t="str">
            <v>TRAN - LINE REPLACE</v>
          </cell>
          <cell r="B23" t="str">
            <v>Transmission Line Replacements</v>
          </cell>
          <cell r="C23"/>
          <cell r="D23">
            <v>175065.39615658924</v>
          </cell>
          <cell r="E23">
            <v>180425.40779133703</v>
          </cell>
          <cell r="F23">
            <v>293686.60459276743</v>
          </cell>
          <cell r="G23">
            <v>310154.35760744882</v>
          </cell>
          <cell r="H23">
            <v>404121.31087016297</v>
          </cell>
          <cell r="I23">
            <v>236775.65204435229</v>
          </cell>
          <cell r="J23">
            <v>281669.62465339515</v>
          </cell>
          <cell r="K23">
            <v>361424.94437341625</v>
          </cell>
          <cell r="L23">
            <v>243208.63228171426</v>
          </cell>
          <cell r="M23">
            <v>377291.99601657788</v>
          </cell>
          <cell r="N23">
            <v>299439.43412618333</v>
          </cell>
          <cell r="O23">
            <v>511736.6394860553</v>
          </cell>
          <cell r="P23">
            <v>3675000</v>
          </cell>
        </row>
        <row r="24">
          <cell r="A24" t="str">
            <v>TRAN - INTERNAL CORROS</v>
          </cell>
          <cell r="B24" t="str">
            <v>Transmission Internal Corrosion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>TRAN - BARE STEEL PROGRM</v>
          </cell>
          <cell r="B25" t="str">
            <v>Transmission Bare Steel Program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 t="str">
            <v>TRAN - COMP STATION</v>
          </cell>
          <cell r="B26" t="str">
            <v>Transmission Compressor Station</v>
          </cell>
          <cell r="C26"/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TRAN - BETTERMENTS</v>
          </cell>
          <cell r="B27" t="str">
            <v>Transmission Betterments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TRAN - REG STATIONS</v>
          </cell>
          <cell r="B28" t="str">
            <v>Transmission Regulating Stations</v>
          </cell>
          <cell r="C28"/>
          <cell r="D28">
            <v>19054.736996635562</v>
          </cell>
          <cell r="E28">
            <v>19638.139623546889</v>
          </cell>
          <cell r="F28">
            <v>31965.888935267201</v>
          </cell>
          <cell r="G28">
            <v>33758.297426661098</v>
          </cell>
          <cell r="H28">
            <v>43985.993019881687</v>
          </cell>
          <cell r="I28">
            <v>25771.499542242425</v>
          </cell>
          <cell r="J28">
            <v>30657.918329621243</v>
          </cell>
          <cell r="K28">
            <v>39338.76945560993</v>
          </cell>
          <cell r="L28">
            <v>26471.687867397472</v>
          </cell>
          <cell r="M28">
            <v>41065.795484797593</v>
          </cell>
          <cell r="N28">
            <v>32592.047251829477</v>
          </cell>
          <cell r="O28">
            <v>55699.226066509422</v>
          </cell>
          <cell r="P28">
            <v>400000</v>
          </cell>
        </row>
        <row r="29">
          <cell r="A29" t="str">
            <v>TRAN - OTHER</v>
          </cell>
          <cell r="B29" t="str">
            <v>Transmission Other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PIPELINE INTEG</v>
          </cell>
          <cell r="B30" t="str">
            <v>Pipeline Integrity</v>
          </cell>
          <cell r="C30">
            <v>15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A31"/>
          <cell r="B31" t="str">
            <v>Distribution Line Replacements</v>
          </cell>
          <cell r="C31">
            <v>20</v>
          </cell>
          <cell r="D31">
            <v>275288.54907464312</v>
          </cell>
          <cell r="E31">
            <v>283717.11267628777</v>
          </cell>
          <cell r="F31">
            <v>461819.18892003904</v>
          </cell>
          <cell r="G31">
            <v>487714.56249732955</v>
          </cell>
          <cell r="H31">
            <v>635476.63765648566</v>
          </cell>
          <cell r="I31">
            <v>372327.29676166188</v>
          </cell>
          <cell r="J31">
            <v>442922.61058762047</v>
          </cell>
          <cell r="K31">
            <v>568337.03701756056</v>
          </cell>
          <cell r="L31">
            <v>382443.09254225809</v>
          </cell>
          <cell r="M31">
            <v>593287.81381774193</v>
          </cell>
          <cell r="N31">
            <v>470865.4546589934</v>
          </cell>
          <cell r="O31">
            <v>804700.64378937823</v>
          </cell>
          <cell r="P31">
            <v>5778900</v>
          </cell>
        </row>
        <row r="32">
          <cell r="A32" t="str">
            <v>DIST - NORMAL LINE REPLM</v>
          </cell>
          <cell r="B32" t="str">
            <v>Distribution Normal Line Replacements</v>
          </cell>
          <cell r="C32"/>
          <cell r="D32">
            <v>275288.54907464312</v>
          </cell>
          <cell r="E32">
            <v>283717.11267628777</v>
          </cell>
          <cell r="F32">
            <v>461819.18892003904</v>
          </cell>
          <cell r="G32">
            <v>487714.56249732955</v>
          </cell>
          <cell r="H32">
            <v>635476.63765648566</v>
          </cell>
          <cell r="I32">
            <v>372327.29676166188</v>
          </cell>
          <cell r="J32">
            <v>442922.61058762047</v>
          </cell>
          <cell r="K32">
            <v>568337.03701756056</v>
          </cell>
          <cell r="L32">
            <v>382443.09254225809</v>
          </cell>
          <cell r="M32">
            <v>593287.81381774193</v>
          </cell>
          <cell r="N32">
            <v>470865.4546589934</v>
          </cell>
          <cell r="O32">
            <v>804700.64378937823</v>
          </cell>
          <cell r="P32">
            <v>5778900</v>
          </cell>
        </row>
        <row r="33">
          <cell r="A33" t="str">
            <v>DIST - ACTIVE CORROSION</v>
          </cell>
          <cell r="B33" t="str">
            <v>Distribution Active Corrosion Program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DIST - BARE  STEEL  PRGM</v>
          </cell>
          <cell r="B34" t="str">
            <v>Distribution Bare Steel Program/cast iron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DIST - CAST IRON REP PRG</v>
          </cell>
          <cell r="B35" t="str">
            <v>Distribution Cast Iron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A36" t="str">
            <v>DIST MAND RELOC</v>
          </cell>
          <cell r="B36" t="str">
            <v>Distribution Mandatory  Relocations</v>
          </cell>
          <cell r="C36">
            <v>20</v>
          </cell>
          <cell r="D36">
            <v>10241.921135691615</v>
          </cell>
          <cell r="E36">
            <v>10555.500047656453</v>
          </cell>
          <cell r="F36">
            <v>17181.665302706122</v>
          </cell>
          <cell r="G36">
            <v>18145.084866830341</v>
          </cell>
          <cell r="H36">
            <v>23642.471248186408</v>
          </cell>
          <cell r="I36">
            <v>13852.181003955304</v>
          </cell>
          <cell r="J36">
            <v>16478.631102171417</v>
          </cell>
          <cell r="K36">
            <v>21144.588582390337</v>
          </cell>
          <cell r="L36">
            <v>14228.532228726141</v>
          </cell>
          <cell r="M36">
            <v>22072.865073078705</v>
          </cell>
          <cell r="N36">
            <v>17518.225397858343</v>
          </cell>
          <cell r="O36">
            <v>29938.334010748815</v>
          </cell>
          <cell r="P36">
            <v>215000</v>
          </cell>
        </row>
        <row r="37">
          <cell r="A37"/>
          <cell r="B37" t="str">
            <v>Distribution Services = Replace Main to Curb</v>
          </cell>
          <cell r="C37">
            <v>20</v>
          </cell>
          <cell r="D37">
            <v>83364.474360280583</v>
          </cell>
          <cell r="E37">
            <v>85916.860853017628</v>
          </cell>
          <cell r="F37">
            <v>139850.764091794</v>
          </cell>
          <cell r="G37">
            <v>147692.5512416423</v>
          </cell>
          <cell r="H37">
            <v>192438.71946198237</v>
          </cell>
          <cell r="I37">
            <v>112750.31049731061</v>
          </cell>
          <cell r="J37">
            <v>134128.39269209292</v>
          </cell>
          <cell r="K37">
            <v>172107.11636829344</v>
          </cell>
          <cell r="L37">
            <v>115813.63441986393</v>
          </cell>
          <cell r="M37">
            <v>179662.85524598946</v>
          </cell>
          <cell r="N37">
            <v>142590.20672675397</v>
          </cell>
          <cell r="O37">
            <v>243684.11404097872</v>
          </cell>
          <cell r="P37">
            <v>1750000</v>
          </cell>
        </row>
        <row r="38">
          <cell r="A38" t="str">
            <v>RESIDENTIAL - RMC</v>
          </cell>
          <cell r="B38" t="str">
            <v>Distribution Services = Replace Main to Curb - Res</v>
          </cell>
          <cell r="C38"/>
          <cell r="D38">
            <v>83364.474360280583</v>
          </cell>
          <cell r="E38">
            <v>85916.860853017628</v>
          </cell>
          <cell r="F38">
            <v>139850.764091794</v>
          </cell>
          <cell r="G38">
            <v>147692.5512416423</v>
          </cell>
          <cell r="H38">
            <v>192438.71946198237</v>
          </cell>
          <cell r="I38">
            <v>112750.31049731061</v>
          </cell>
          <cell r="J38">
            <v>134128.39269209292</v>
          </cell>
          <cell r="K38">
            <v>172107.11636829344</v>
          </cell>
          <cell r="L38">
            <v>115813.63441986393</v>
          </cell>
          <cell r="M38">
            <v>179662.85524598946</v>
          </cell>
          <cell r="N38">
            <v>142590.20672675397</v>
          </cell>
          <cell r="O38">
            <v>243684.11404097872</v>
          </cell>
          <cell r="P38">
            <v>1750000</v>
          </cell>
        </row>
        <row r="39">
          <cell r="A39" t="str">
            <v>COMMERCIAL - RMC</v>
          </cell>
          <cell r="B39" t="str">
            <v>Distribution Services = Replace Main to Curb - Com</v>
          </cell>
          <cell r="C39"/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INDUSTRIAL - RMC</v>
          </cell>
          <cell r="B40" t="str">
            <v>Distribution Services = Replace Main to Curb - Ind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/>
          <cell r="B41" t="str">
            <v>Distribution Infrastructure</v>
          </cell>
          <cell r="C41">
            <v>20</v>
          </cell>
          <cell r="D41">
            <v>23818.421245794452</v>
          </cell>
          <cell r="E41">
            <v>24547.674529433611</v>
          </cell>
          <cell r="F41">
            <v>39957.361169084004</v>
          </cell>
          <cell r="G41">
            <v>42197.871783326373</v>
          </cell>
          <cell r="H41">
            <v>54982.491274852109</v>
          </cell>
          <cell r="I41">
            <v>32214.374427803032</v>
          </cell>
          <cell r="J41">
            <v>38322.397912026558</v>
          </cell>
          <cell r="K41">
            <v>49173.461819512413</v>
          </cell>
          <cell r="L41">
            <v>33089.609834246839</v>
          </cell>
          <cell r="M41">
            <v>51332.244355996991</v>
          </cell>
          <cell r="N41">
            <v>40740.059064786845</v>
          </cell>
          <cell r="O41">
            <v>69624.032583136781</v>
          </cell>
          <cell r="P41">
            <v>500000</v>
          </cell>
        </row>
        <row r="42">
          <cell r="A42" t="str">
            <v>DIST - BETTERMENTS</v>
          </cell>
          <cell r="B42" t="str">
            <v>Distribution Betterments</v>
          </cell>
          <cell r="C42"/>
          <cell r="D42">
            <v>4763.6842491588905</v>
          </cell>
          <cell r="E42">
            <v>4909.5349058867223</v>
          </cell>
          <cell r="F42">
            <v>7991.4722338168003</v>
          </cell>
          <cell r="G42">
            <v>8439.5743566652745</v>
          </cell>
          <cell r="H42">
            <v>10996.498254970422</v>
          </cell>
          <cell r="I42">
            <v>6442.8748855606063</v>
          </cell>
          <cell r="J42">
            <v>7664.4795824053108</v>
          </cell>
          <cell r="K42">
            <v>9834.6923639024826</v>
          </cell>
          <cell r="L42">
            <v>6617.9219668493679</v>
          </cell>
          <cell r="M42">
            <v>10266.448871199398</v>
          </cell>
          <cell r="N42">
            <v>8148.0118129573693</v>
          </cell>
          <cell r="O42">
            <v>13924.806516627355</v>
          </cell>
          <cell r="P42">
            <v>100000</v>
          </cell>
        </row>
        <row r="43">
          <cell r="A43" t="str">
            <v>DIST - REG STATIONS</v>
          </cell>
          <cell r="B43" t="str">
            <v>Distribution Regulating Stations</v>
          </cell>
          <cell r="C43"/>
          <cell r="D43">
            <v>19054.736996635562</v>
          </cell>
          <cell r="E43">
            <v>19638.139623546889</v>
          </cell>
          <cell r="F43">
            <v>31965.888935267201</v>
          </cell>
          <cell r="G43">
            <v>33758.297426661098</v>
          </cell>
          <cell r="H43">
            <v>43985.993019881687</v>
          </cell>
          <cell r="I43">
            <v>25771.499542242425</v>
          </cell>
          <cell r="J43">
            <v>30657.918329621243</v>
          </cell>
          <cell r="K43">
            <v>39338.76945560993</v>
          </cell>
          <cell r="L43">
            <v>26471.687867397472</v>
          </cell>
          <cell r="M43">
            <v>41065.795484797593</v>
          </cell>
          <cell r="N43">
            <v>32592.047251829477</v>
          </cell>
          <cell r="O43">
            <v>55699.226066509422</v>
          </cell>
          <cell r="P43">
            <v>400000</v>
          </cell>
        </row>
        <row r="44">
          <cell r="A44" t="str">
            <v>ENVRN COMPLIANCE</v>
          </cell>
          <cell r="B44" t="str">
            <v>Distribution  Environmental Compliance</v>
          </cell>
          <cell r="C44"/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DIST - OTHER</v>
          </cell>
          <cell r="B45" t="str">
            <v>Distribution Other</v>
          </cell>
          <cell r="C45"/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A46"/>
          <cell r="B46" t="str">
            <v>Distribution  Metering</v>
          </cell>
          <cell r="C46">
            <v>20</v>
          </cell>
          <cell r="D46">
            <v>97903.238688713522</v>
          </cell>
          <cell r="E46">
            <v>100900.7613857839</v>
          </cell>
          <cell r="F46">
            <v>164240.73734940289</v>
          </cell>
          <cell r="G46">
            <v>173450.13217818475</v>
          </cell>
          <cell r="H46">
            <v>226000.03213615209</v>
          </cell>
          <cell r="I46">
            <v>132413.96464804158</v>
          </cell>
          <cell r="J46">
            <v>157520.38437759393</v>
          </cell>
          <cell r="K46">
            <v>202122.59746292379</v>
          </cell>
          <cell r="L46">
            <v>136011.53226268821</v>
          </cell>
          <cell r="M46">
            <v>210996.05720089003</v>
          </cell>
          <cell r="N46">
            <v>167457.93877989985</v>
          </cell>
          <cell r="O46">
            <v>286182.62352972542</v>
          </cell>
          <cell r="P46">
            <v>2055200</v>
          </cell>
        </row>
        <row r="47">
          <cell r="A47"/>
          <cell r="B47" t="str">
            <v>Meter Exchanges/House Regulators (labor)</v>
          </cell>
          <cell r="C47"/>
          <cell r="D47">
            <v>41929.948761096559</v>
          </cell>
          <cell r="E47">
            <v>43213.726241614924</v>
          </cell>
          <cell r="F47">
            <v>70340.938602055481</v>
          </cell>
          <cell r="G47">
            <v>74285.133487367755</v>
          </cell>
          <cell r="H47">
            <v>96791.177640249647</v>
          </cell>
          <cell r="I47">
            <v>56710.184742704456</v>
          </cell>
          <cell r="J47">
            <v>67462.749284331541</v>
          </cell>
          <cell r="K47">
            <v>86564.962187069643</v>
          </cell>
          <cell r="L47">
            <v>58250.94915220813</v>
          </cell>
          <cell r="M47">
            <v>90365.282964297105</v>
          </cell>
          <cell r="N47">
            <v>71718.799977650764</v>
          </cell>
          <cell r="O47">
            <v>122566.14695935398</v>
          </cell>
          <cell r="P47">
            <v>880199.99999999988</v>
          </cell>
        </row>
        <row r="48">
          <cell r="A48" t="str">
            <v>RES - MTR EXCH</v>
          </cell>
          <cell r="B48" t="str">
            <v>Residential</v>
          </cell>
          <cell r="C48"/>
          <cell r="D48">
            <v>41929.948761096559</v>
          </cell>
          <cell r="E48">
            <v>43213.726241614924</v>
          </cell>
          <cell r="F48">
            <v>70340.938602055481</v>
          </cell>
          <cell r="G48">
            <v>74285.133487367755</v>
          </cell>
          <cell r="H48">
            <v>96791.177640249647</v>
          </cell>
          <cell r="I48">
            <v>56710.184742704456</v>
          </cell>
          <cell r="J48">
            <v>67462.749284331541</v>
          </cell>
          <cell r="K48">
            <v>86564.962187069643</v>
          </cell>
          <cell r="L48">
            <v>58250.94915220813</v>
          </cell>
          <cell r="M48">
            <v>90365.282964297105</v>
          </cell>
          <cell r="N48">
            <v>71718.799977650764</v>
          </cell>
          <cell r="O48">
            <v>122566.14695935398</v>
          </cell>
          <cell r="P48">
            <v>880199.99999999988</v>
          </cell>
        </row>
        <row r="49">
          <cell r="A49" t="str">
            <v>COMM - MTR EXCH</v>
          </cell>
          <cell r="B49" t="str">
            <v>Commercial</v>
          </cell>
          <cell r="C49"/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>IND - MTR EXCH</v>
          </cell>
          <cell r="B50" t="str">
            <v>Industrial</v>
          </cell>
          <cell r="C50"/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METER PURCHASES - METER</v>
          </cell>
          <cell r="B51" t="str">
            <v>Meter Purchases - Meters</v>
          </cell>
          <cell r="C51"/>
          <cell r="D51">
            <v>55973.289927616963</v>
          </cell>
          <cell r="E51">
            <v>57687.035144168985</v>
          </cell>
          <cell r="F51">
            <v>93899.798747347406</v>
          </cell>
          <cell r="G51">
            <v>99164.998690816981</v>
          </cell>
          <cell r="H51">
            <v>129208.85449590246</v>
          </cell>
          <cell r="I51">
            <v>75703.779905337127</v>
          </cell>
          <cell r="J51">
            <v>90057.635093262405</v>
          </cell>
          <cell r="K51">
            <v>115557.63527585416</v>
          </cell>
          <cell r="L51">
            <v>77760.583110480075</v>
          </cell>
          <cell r="M51">
            <v>120630.77423659292</v>
          </cell>
          <cell r="N51">
            <v>95739.138802249086</v>
          </cell>
          <cell r="O51">
            <v>163616.47657037142</v>
          </cell>
          <cell r="P51">
            <v>1175000</v>
          </cell>
        </row>
        <row r="52">
          <cell r="A52" t="str">
            <v>METER PUR - OTH MES DEV</v>
          </cell>
          <cell r="B52" t="str">
            <v>Meter Purchases - Other Measurement Devices</v>
          </cell>
          <cell r="C52"/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/>
          <cell r="B53" t="str">
            <v>UFG Reduction Initiatives</v>
          </cell>
          <cell r="C53"/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UFG - GATHERING</v>
          </cell>
          <cell r="B54" t="str">
            <v>Gathering UFG Initiatives</v>
          </cell>
          <cell r="C54">
            <v>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>UFG - PRODUCER</v>
          </cell>
          <cell r="B55" t="str">
            <v>Gathering UFG Producer Initatives</v>
          </cell>
          <cell r="C55">
            <v>7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 t="str">
            <v>UFG - STORAGE</v>
          </cell>
          <cell r="B56" t="str">
            <v>Gathering UFG Storage Initatives</v>
          </cell>
          <cell r="C56"/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UFG - TRANSMISSION</v>
          </cell>
          <cell r="B57" t="str">
            <v>Transmission UFG Initiatives</v>
          </cell>
          <cell r="C57">
            <v>15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 t="str">
            <v>UFG - DISTRIBUTION</v>
          </cell>
          <cell r="B58" t="str">
            <v>Distribution UFG Initiatives</v>
          </cell>
          <cell r="C58">
            <v>20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 t="str">
            <v>UFG - GENERAL</v>
          </cell>
          <cell r="B59" t="str">
            <v>General UFG Initiatives</v>
          </cell>
          <cell r="C59">
            <v>20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/>
          <cell r="B60" t="str">
            <v>General Infrastructure</v>
          </cell>
          <cell r="C60">
            <v>20</v>
          </cell>
          <cell r="D60">
            <v>80982.632235701138</v>
          </cell>
          <cell r="E60">
            <v>83462.093400074285</v>
          </cell>
          <cell r="F60">
            <v>135855.0279748856</v>
          </cell>
          <cell r="G60">
            <v>143472.76406330967</v>
          </cell>
          <cell r="H60">
            <v>186940.47033449716</v>
          </cell>
          <cell r="I60">
            <v>109528.87305453031</v>
          </cell>
          <cell r="J60">
            <v>130296.15290089029</v>
          </cell>
          <cell r="K60">
            <v>167189.77018634221</v>
          </cell>
          <cell r="L60">
            <v>112504.67343643925</v>
          </cell>
          <cell r="M60">
            <v>174529.63081038976</v>
          </cell>
          <cell r="N60">
            <v>138516.20082027529</v>
          </cell>
          <cell r="O60">
            <v>236721.71078266503</v>
          </cell>
          <cell r="P60">
            <v>1700000</v>
          </cell>
        </row>
        <row r="61">
          <cell r="A61" t="str">
            <v>GEN - TOOLS &amp; WORK EQP</v>
          </cell>
          <cell r="B61" t="str">
            <v>General  Other - Tools and Work Eqp</v>
          </cell>
          <cell r="C61">
            <v>7</v>
          </cell>
          <cell r="D61">
            <v>4763.6842491588905</v>
          </cell>
          <cell r="E61">
            <v>4909.5349058867223</v>
          </cell>
          <cell r="F61">
            <v>7991.4722338168003</v>
          </cell>
          <cell r="G61">
            <v>8439.5743566652745</v>
          </cell>
          <cell r="H61">
            <v>10996.498254970422</v>
          </cell>
          <cell r="I61">
            <v>6442.8748855606063</v>
          </cell>
          <cell r="J61">
            <v>7664.4795824053108</v>
          </cell>
          <cell r="K61">
            <v>9834.6923639024826</v>
          </cell>
          <cell r="L61">
            <v>6617.9219668493679</v>
          </cell>
          <cell r="M61">
            <v>10266.448871199398</v>
          </cell>
          <cell r="N61">
            <v>8148.0118129573693</v>
          </cell>
          <cell r="O61">
            <v>13924.806516627355</v>
          </cell>
          <cell r="P61">
            <v>100000</v>
          </cell>
        </row>
        <row r="62">
          <cell r="A62" t="str">
            <v>GEN - FACILITIES</v>
          </cell>
          <cell r="B62" t="str">
            <v>General Facilities</v>
          </cell>
          <cell r="C62">
            <v>20</v>
          </cell>
          <cell r="D62">
            <v>19054.736996635562</v>
          </cell>
          <cell r="E62">
            <v>19638.139623546889</v>
          </cell>
          <cell r="F62">
            <v>31965.888935267201</v>
          </cell>
          <cell r="G62">
            <v>33758.297426661098</v>
          </cell>
          <cell r="H62">
            <v>43985.993019881687</v>
          </cell>
          <cell r="I62">
            <v>25771.499542242425</v>
          </cell>
          <cell r="J62">
            <v>30657.918329621243</v>
          </cell>
          <cell r="K62">
            <v>39338.76945560993</v>
          </cell>
          <cell r="L62">
            <v>26471.687867397472</v>
          </cell>
          <cell r="M62">
            <v>41065.795484797593</v>
          </cell>
          <cell r="N62">
            <v>32592.047251829477</v>
          </cell>
          <cell r="O62">
            <v>55699.226066509422</v>
          </cell>
          <cell r="P62">
            <v>400000</v>
          </cell>
        </row>
        <row r="63">
          <cell r="A63" t="str">
            <v>GEN - FLEET/MOTOR WRK EQ</v>
          </cell>
          <cell r="B63" t="str">
            <v>General Fleet Motorized Work Eqp</v>
          </cell>
          <cell r="C63">
            <v>5</v>
          </cell>
          <cell r="D63">
            <v>52400.526740747795</v>
          </cell>
          <cell r="E63">
            <v>54004.883964753943</v>
          </cell>
          <cell r="F63">
            <v>87906.194571984801</v>
          </cell>
          <cell r="G63">
            <v>92835.317923318027</v>
          </cell>
          <cell r="H63">
            <v>120961.48080467463</v>
          </cell>
          <cell r="I63">
            <v>70871.623741166666</v>
          </cell>
          <cell r="J63">
            <v>84309.275406458415</v>
          </cell>
          <cell r="K63">
            <v>108181.6160029273</v>
          </cell>
          <cell r="L63">
            <v>72797.14163534304</v>
          </cell>
          <cell r="M63">
            <v>112930.93758319337</v>
          </cell>
          <cell r="N63">
            <v>89628.129942531057</v>
          </cell>
          <cell r="O63">
            <v>153172.87168290091</v>
          </cell>
          <cell r="P63">
            <v>1100000</v>
          </cell>
        </row>
        <row r="64">
          <cell r="A64" t="str">
            <v>GEN - OTHER</v>
          </cell>
          <cell r="B64" t="str">
            <v>General Other</v>
          </cell>
          <cell r="C64">
            <v>7</v>
          </cell>
          <cell r="D64">
            <v>4763.6842491588905</v>
          </cell>
          <cell r="E64">
            <v>4909.5349058867223</v>
          </cell>
          <cell r="F64">
            <v>7991.4722338168003</v>
          </cell>
          <cell r="G64">
            <v>8439.5743566652745</v>
          </cell>
          <cell r="H64">
            <v>10996.498254970422</v>
          </cell>
          <cell r="I64">
            <v>6442.8748855606063</v>
          </cell>
          <cell r="J64">
            <v>7664.4795824053108</v>
          </cell>
          <cell r="K64">
            <v>9834.6923639024826</v>
          </cell>
          <cell r="L64">
            <v>6617.9219668493679</v>
          </cell>
          <cell r="M64">
            <v>10266.448871199398</v>
          </cell>
          <cell r="N64">
            <v>8148.0118129573693</v>
          </cell>
          <cell r="O64">
            <v>13924.806516627355</v>
          </cell>
          <cell r="P64">
            <v>100000</v>
          </cell>
        </row>
        <row r="65">
          <cell r="A65"/>
          <cell r="B65" t="str">
            <v>Total Ongoing Maintenance/Compliance</v>
          </cell>
          <cell r="C65"/>
          <cell r="D65">
            <v>777866.76472940436</v>
          </cell>
          <cell r="E65">
            <v>801682.86431714869</v>
          </cell>
          <cell r="F65">
            <v>1304935.4925321792</v>
          </cell>
          <cell r="G65">
            <v>1378106.5362742294</v>
          </cell>
          <cell r="H65">
            <v>1795629.1965523749</v>
          </cell>
          <cell r="I65">
            <v>1052063.4829380768</v>
          </cell>
          <cell r="J65">
            <v>1251540.5354905454</v>
          </cell>
          <cell r="K65">
            <v>1605916.7507940002</v>
          </cell>
          <cell r="L65">
            <v>1080647.0958888</v>
          </cell>
          <cell r="M65">
            <v>1676418.7026270211</v>
          </cell>
          <cell r="N65">
            <v>1330496.9969496217</v>
          </cell>
          <cell r="O65">
            <v>2273795.5809065974</v>
          </cell>
          <cell r="P65">
            <v>16329100</v>
          </cell>
        </row>
        <row r="66">
          <cell r="A66"/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</row>
        <row r="67">
          <cell r="A67"/>
          <cell r="B67" t="str">
            <v>Growth/Revenue Producing Capital</v>
          </cell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</row>
        <row r="68">
          <cell r="A68"/>
          <cell r="B68" t="str">
            <v>New Customer Facilities (NCF)</v>
          </cell>
          <cell r="C68">
            <v>20</v>
          </cell>
          <cell r="D68">
            <v>31202.131831990733</v>
          </cell>
          <cell r="E68">
            <v>32157.453633558031</v>
          </cell>
          <cell r="F68">
            <v>52344.143131500037</v>
          </cell>
          <cell r="G68">
            <v>55279.212036157543</v>
          </cell>
          <cell r="H68">
            <v>72027.063570056256</v>
          </cell>
          <cell r="I68">
            <v>42200.830500421973</v>
          </cell>
          <cell r="J68">
            <v>50202.341264754781</v>
          </cell>
          <cell r="K68">
            <v>64417.234983561255</v>
          </cell>
          <cell r="L68">
            <v>43347.388882863357</v>
          </cell>
          <cell r="M68">
            <v>67245.240106356068</v>
          </cell>
          <cell r="N68">
            <v>53369.477374870767</v>
          </cell>
          <cell r="O68">
            <v>91207.482683909184</v>
          </cell>
          <cell r="P68">
            <v>655000</v>
          </cell>
        </row>
        <row r="69">
          <cell r="A69"/>
          <cell r="B69" t="str">
            <v>New Meter Installations</v>
          </cell>
          <cell r="C69"/>
          <cell r="D69">
            <v>8336.4474360280583</v>
          </cell>
          <cell r="E69">
            <v>8591.6860853017643</v>
          </cell>
          <cell r="F69">
            <v>13985.076409179401</v>
          </cell>
          <cell r="G69">
            <v>14769.25512416423</v>
          </cell>
          <cell r="H69">
            <v>19243.87194619824</v>
          </cell>
          <cell r="I69">
            <v>11275.031049731062</v>
          </cell>
          <cell r="J69">
            <v>13412.839269209293</v>
          </cell>
          <cell r="K69">
            <v>17210.711636829343</v>
          </cell>
          <cell r="L69">
            <v>11581.363441986392</v>
          </cell>
          <cell r="M69">
            <v>17966.285524598945</v>
          </cell>
          <cell r="N69">
            <v>14259.020672675395</v>
          </cell>
          <cell r="O69">
            <v>24368.411404097871</v>
          </cell>
          <cell r="P69">
            <v>175000</v>
          </cell>
        </row>
        <row r="70">
          <cell r="A70" t="str">
            <v>RESIDENTIAL - NMI</v>
          </cell>
          <cell r="B70" t="str">
            <v>NMI Residential</v>
          </cell>
          <cell r="C70"/>
          <cell r="D70">
            <v>7383.7105861962809</v>
          </cell>
          <cell r="E70">
            <v>7609.7791041244191</v>
          </cell>
          <cell r="F70">
            <v>12386.78196241604</v>
          </cell>
          <cell r="G70">
            <v>13081.340252831176</v>
          </cell>
          <cell r="H70">
            <v>17044.572295204154</v>
          </cell>
          <cell r="I70">
            <v>9986.4560726189411</v>
          </cell>
          <cell r="J70">
            <v>11879.943352728231</v>
          </cell>
          <cell r="K70">
            <v>15243.773164048847</v>
          </cell>
          <cell r="L70">
            <v>10257.77904861652</v>
          </cell>
          <cell r="M70">
            <v>15912.995750359067</v>
          </cell>
          <cell r="N70">
            <v>12629.418310083922</v>
          </cell>
          <cell r="O70">
            <v>21583.450100772399</v>
          </cell>
          <cell r="P70">
            <v>155000</v>
          </cell>
        </row>
        <row r="71">
          <cell r="A71" t="str">
            <v>COMMERCIAL - NMI</v>
          </cell>
          <cell r="B71" t="str">
            <v>NMI Commercial</v>
          </cell>
          <cell r="C71"/>
          <cell r="D71">
            <v>952.73684983177816</v>
          </cell>
          <cell r="E71">
            <v>981.90698117734439</v>
          </cell>
          <cell r="F71">
            <v>1598.2944467633599</v>
          </cell>
          <cell r="G71">
            <v>1687.9148713330549</v>
          </cell>
          <cell r="H71">
            <v>2199.2996509940845</v>
          </cell>
          <cell r="I71">
            <v>1288.5749771121214</v>
          </cell>
          <cell r="J71">
            <v>1532.8959164810622</v>
          </cell>
          <cell r="K71">
            <v>1966.9384727804963</v>
          </cell>
          <cell r="L71">
            <v>1323.5843933698734</v>
          </cell>
          <cell r="M71">
            <v>2053.2897742398795</v>
          </cell>
          <cell r="N71">
            <v>1629.6023625914738</v>
          </cell>
          <cell r="O71">
            <v>2784.9613033254709</v>
          </cell>
          <cell r="P71">
            <v>20000</v>
          </cell>
        </row>
        <row r="72">
          <cell r="A72" t="str">
            <v>INDUSTRIAL - NMI</v>
          </cell>
          <cell r="B72" t="str">
            <v>NMI Industrial</v>
          </cell>
          <cell r="C72"/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A73"/>
          <cell r="B73" t="str">
            <v>New Main to Curb Installations</v>
          </cell>
          <cell r="C73"/>
          <cell r="D73">
            <v>9765.5527107757262</v>
          </cell>
          <cell r="E73">
            <v>10064.546557067781</v>
          </cell>
          <cell r="F73">
            <v>16382.51807932444</v>
          </cell>
          <cell r="G73">
            <v>17301.127431163812</v>
          </cell>
          <cell r="H73">
            <v>22542.821422689365</v>
          </cell>
          <cell r="I73">
            <v>13207.893515399244</v>
          </cell>
          <cell r="J73">
            <v>15712.183143930886</v>
          </cell>
          <cell r="K73">
            <v>20161.119346000087</v>
          </cell>
          <cell r="L73">
            <v>13566.740032041203</v>
          </cell>
          <cell r="M73">
            <v>21046.220185958766</v>
          </cell>
          <cell r="N73">
            <v>16703.424216562606</v>
          </cell>
          <cell r="O73">
            <v>28545.853359086079</v>
          </cell>
          <cell r="P73">
            <v>205000</v>
          </cell>
        </row>
        <row r="74">
          <cell r="A74" t="str">
            <v>RESIDENTIAL - NMC</v>
          </cell>
          <cell r="B74" t="str">
            <v>NMC Residential</v>
          </cell>
          <cell r="C74"/>
          <cell r="D74">
            <v>9765.5527107757262</v>
          </cell>
          <cell r="E74">
            <v>10064.546557067781</v>
          </cell>
          <cell r="F74">
            <v>16382.51807932444</v>
          </cell>
          <cell r="G74">
            <v>17301.127431163812</v>
          </cell>
          <cell r="H74">
            <v>22542.821422689365</v>
          </cell>
          <cell r="I74">
            <v>13207.893515399244</v>
          </cell>
          <cell r="J74">
            <v>15712.183143930886</v>
          </cell>
          <cell r="K74">
            <v>20161.119346000087</v>
          </cell>
          <cell r="L74">
            <v>13566.740032041203</v>
          </cell>
          <cell r="M74">
            <v>21046.220185958766</v>
          </cell>
          <cell r="N74">
            <v>16703.424216562606</v>
          </cell>
          <cell r="O74">
            <v>28545.853359086079</v>
          </cell>
          <cell r="P74">
            <v>205000</v>
          </cell>
        </row>
        <row r="75">
          <cell r="A75" t="str">
            <v>COMMERCIAL - NMC</v>
          </cell>
          <cell r="B75" t="str">
            <v>NMC Commercial</v>
          </cell>
          <cell r="C75"/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A76" t="str">
            <v>INDUSTRIAL - NMC</v>
          </cell>
          <cell r="B76" t="str">
            <v>NMC Industrial</v>
          </cell>
          <cell r="C76"/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A77"/>
          <cell r="B77" t="str">
            <v>New Mainline Extensions</v>
          </cell>
          <cell r="C77"/>
          <cell r="D77">
            <v>13100.131685186949</v>
          </cell>
          <cell r="E77">
            <v>13501.220991188486</v>
          </cell>
          <cell r="F77">
            <v>21976.5486429962</v>
          </cell>
          <cell r="G77">
            <v>23208.829480829503</v>
          </cell>
          <cell r="H77">
            <v>30240.370201168662</v>
          </cell>
          <cell r="I77">
            <v>17717.905935291667</v>
          </cell>
          <cell r="J77">
            <v>21077.318851614604</v>
          </cell>
          <cell r="K77">
            <v>27045.404000731825</v>
          </cell>
          <cell r="L77">
            <v>18199.285408835764</v>
          </cell>
          <cell r="M77">
            <v>28232.734395798347</v>
          </cell>
          <cell r="N77">
            <v>22407.032485632764</v>
          </cell>
          <cell r="O77">
            <v>38293.217920725227</v>
          </cell>
          <cell r="P77">
            <v>275000</v>
          </cell>
        </row>
        <row r="78">
          <cell r="A78" t="str">
            <v>RESIDENTIAL - MLX</v>
          </cell>
          <cell r="B78" t="str">
            <v>MLE Residential</v>
          </cell>
          <cell r="C78"/>
          <cell r="D78">
            <v>11909.210622897226</v>
          </cell>
          <cell r="E78">
            <v>12273.837264716805</v>
          </cell>
          <cell r="F78">
            <v>19978.680584541999</v>
          </cell>
          <cell r="G78">
            <v>21098.935891663186</v>
          </cell>
          <cell r="H78">
            <v>27491.245637426055</v>
          </cell>
          <cell r="I78">
            <v>16107.187213901516</v>
          </cell>
          <cell r="J78">
            <v>19161.198956013275</v>
          </cell>
          <cell r="K78">
            <v>24586.730909756207</v>
          </cell>
          <cell r="L78">
            <v>16544.80491712342</v>
          </cell>
          <cell r="M78">
            <v>25666.122177998495</v>
          </cell>
          <cell r="N78">
            <v>20370.029532393422</v>
          </cell>
          <cell r="O78">
            <v>34812.01629156839</v>
          </cell>
          <cell r="P78">
            <v>250000</v>
          </cell>
        </row>
        <row r="79">
          <cell r="A79" t="str">
            <v>COMMERCIAL - MLX</v>
          </cell>
          <cell r="B79" t="str">
            <v>MLE Commercial</v>
          </cell>
          <cell r="C79"/>
          <cell r="D79">
            <v>1190.9210622897226</v>
          </cell>
          <cell r="E79">
            <v>1227.3837264716806</v>
          </cell>
          <cell r="F79">
            <v>1997.8680584542001</v>
          </cell>
          <cell r="G79">
            <v>2109.8935891663186</v>
          </cell>
          <cell r="H79">
            <v>2749.1245637426055</v>
          </cell>
          <cell r="I79">
            <v>1610.7187213901516</v>
          </cell>
          <cell r="J79">
            <v>1916.1198956013277</v>
          </cell>
          <cell r="K79">
            <v>2458.6730909756207</v>
          </cell>
          <cell r="L79">
            <v>1654.480491712342</v>
          </cell>
          <cell r="M79">
            <v>2566.6122177998495</v>
          </cell>
          <cell r="N79">
            <v>2037.0029532393423</v>
          </cell>
          <cell r="O79">
            <v>3481.2016291568389</v>
          </cell>
          <cell r="P79">
            <v>25000</v>
          </cell>
        </row>
        <row r="80">
          <cell r="A80" t="str">
            <v>INDUSTRIAL - MLX</v>
          </cell>
          <cell r="B80" t="str">
            <v>MLE Industrial</v>
          </cell>
          <cell r="C80"/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>PRODUCTION ENHANCE</v>
          </cell>
          <cell r="B81" t="str">
            <v>PA Production Enhancement Project (PEP)</v>
          </cell>
          <cell r="C81">
            <v>7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RAGER MT EXPANSION</v>
          </cell>
          <cell r="B82" t="str">
            <v>Rager Mt</v>
          </cell>
          <cell r="C82">
            <v>15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/>
          <cell r="B83"/>
          <cell r="C83"/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</row>
        <row r="84">
          <cell r="A84"/>
          <cell r="B84" t="str">
            <v>Total Growth/Revenue Producing</v>
          </cell>
          <cell r="C84"/>
          <cell r="D84">
            <v>31202.131831990733</v>
          </cell>
          <cell r="E84">
            <v>32157.453633558031</v>
          </cell>
          <cell r="F84">
            <v>52344.143131500037</v>
          </cell>
          <cell r="G84">
            <v>55279.212036157543</v>
          </cell>
          <cell r="H84">
            <v>72027.063570056256</v>
          </cell>
          <cell r="I84">
            <v>42200.830500421973</v>
          </cell>
          <cell r="J84">
            <v>50202.341264754781</v>
          </cell>
          <cell r="K84">
            <v>64417.234983561255</v>
          </cell>
          <cell r="L84">
            <v>43347.388882863357</v>
          </cell>
          <cell r="M84">
            <v>67245.240106356068</v>
          </cell>
          <cell r="N84">
            <v>53369.477374870767</v>
          </cell>
          <cell r="O84">
            <v>91207.482683909184</v>
          </cell>
          <cell r="P84">
            <v>655000</v>
          </cell>
        </row>
        <row r="85">
          <cell r="A85"/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</row>
        <row r="86">
          <cell r="A86"/>
          <cell r="B86" t="str">
            <v>Total Gas Operations</v>
          </cell>
          <cell r="C86"/>
          <cell r="D86">
            <v>809068.89656139514</v>
          </cell>
          <cell r="E86">
            <v>833840.3179507067</v>
          </cell>
          <cell r="F86">
            <v>1357279.6356636793</v>
          </cell>
          <cell r="G86">
            <v>1433385.7483103869</v>
          </cell>
          <cell r="H86">
            <v>1867656.2601224312</v>
          </cell>
          <cell r="I86">
            <v>1094264.3134384989</v>
          </cell>
          <cell r="J86">
            <v>1301742.8767553002</v>
          </cell>
          <cell r="K86">
            <v>1670333.9857775616</v>
          </cell>
          <cell r="L86">
            <v>1123994.4847716633</v>
          </cell>
          <cell r="M86">
            <v>1743663.9427333772</v>
          </cell>
          <cell r="N86">
            <v>1383866.4743244925</v>
          </cell>
          <cell r="O86">
            <v>2365003.0635905066</v>
          </cell>
          <cell r="P86">
            <v>16984100</v>
          </cell>
        </row>
        <row r="87">
          <cell r="A87"/>
          <cell r="B87"/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</row>
        <row r="88">
          <cell r="A88"/>
          <cell r="B88" t="str">
            <v>IT/Telecom Infrastructure</v>
          </cell>
          <cell r="C88"/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</row>
        <row r="89">
          <cell r="A89" t="str">
            <v>CS_PROJECT_CAP</v>
          </cell>
          <cell r="B89" t="str">
            <v>Customer Service Improvement Project</v>
          </cell>
          <cell r="C89"/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 t="str">
            <v>IT_PROJECT_CAP</v>
          </cell>
          <cell r="B90" t="str">
            <v xml:space="preserve">IT Project Capital </v>
          </cell>
          <cell r="C90"/>
          <cell r="D90">
            <v>718750</v>
          </cell>
          <cell r="E90">
            <v>243750</v>
          </cell>
          <cell r="F90">
            <v>306250</v>
          </cell>
          <cell r="G90">
            <v>306250</v>
          </cell>
          <cell r="H90">
            <v>306250</v>
          </cell>
          <cell r="I90">
            <v>306250</v>
          </cell>
          <cell r="J90">
            <v>293750</v>
          </cell>
          <cell r="K90">
            <v>206250</v>
          </cell>
          <cell r="L90">
            <v>206250</v>
          </cell>
          <cell r="M90">
            <v>156250</v>
          </cell>
          <cell r="N90">
            <v>100000</v>
          </cell>
          <cell r="O90">
            <v>100000</v>
          </cell>
          <cell r="P90">
            <v>3250000</v>
          </cell>
        </row>
        <row r="91">
          <cell r="A91"/>
          <cell r="B91" t="str">
            <v>General Information Technology</v>
          </cell>
          <cell r="C91"/>
          <cell r="D91">
            <v>68750</v>
          </cell>
          <cell r="E91">
            <v>68750</v>
          </cell>
          <cell r="F91">
            <v>68750</v>
          </cell>
          <cell r="G91">
            <v>68750</v>
          </cell>
          <cell r="H91">
            <v>68750</v>
          </cell>
          <cell r="I91">
            <v>68750</v>
          </cell>
          <cell r="J91">
            <v>68750</v>
          </cell>
          <cell r="K91">
            <v>68750</v>
          </cell>
          <cell r="L91">
            <v>68750</v>
          </cell>
          <cell r="M91">
            <v>68750</v>
          </cell>
          <cell r="N91">
            <v>68750</v>
          </cell>
          <cell r="O91">
            <v>68750</v>
          </cell>
          <cell r="P91">
            <v>825000</v>
          </cell>
        </row>
        <row r="92">
          <cell r="A92" t="str">
            <v>TELECOM</v>
          </cell>
          <cell r="B92" t="str">
            <v>Gen IT Infrastructure / Telecom</v>
          </cell>
          <cell r="C92">
            <v>5</v>
          </cell>
          <cell r="D92">
            <v>58333.333333333328</v>
          </cell>
          <cell r="E92">
            <v>58333.333333333328</v>
          </cell>
          <cell r="F92">
            <v>58333.333333333328</v>
          </cell>
          <cell r="G92">
            <v>58333.333333333328</v>
          </cell>
          <cell r="H92">
            <v>58333.333333333328</v>
          </cell>
          <cell r="I92">
            <v>58333.333333333328</v>
          </cell>
          <cell r="J92">
            <v>58333.333333333328</v>
          </cell>
          <cell r="K92">
            <v>58333.333333333328</v>
          </cell>
          <cell r="L92">
            <v>58333.333333333328</v>
          </cell>
          <cell r="M92">
            <v>58333.333333333328</v>
          </cell>
          <cell r="N92">
            <v>58333.333333333328</v>
          </cell>
          <cell r="O92">
            <v>58333.333333333328</v>
          </cell>
          <cell r="P92">
            <v>700000</v>
          </cell>
        </row>
        <row r="93">
          <cell r="A93" t="str">
            <v>HARDWARE &amp; REL SOFTWARE</v>
          </cell>
          <cell r="B93" t="str">
            <v>Gen IT - Hardware &amp; Related Software</v>
          </cell>
          <cell r="C93">
            <v>5</v>
          </cell>
          <cell r="D93">
            <v>10416.666666666668</v>
          </cell>
          <cell r="E93">
            <v>10416.666666666668</v>
          </cell>
          <cell r="F93">
            <v>10416.666666666668</v>
          </cell>
          <cell r="G93">
            <v>10416.666666666668</v>
          </cell>
          <cell r="H93">
            <v>10416.666666666668</v>
          </cell>
          <cell r="I93">
            <v>10416.666666666668</v>
          </cell>
          <cell r="J93">
            <v>10416.666666666668</v>
          </cell>
          <cell r="K93">
            <v>10416.666666666668</v>
          </cell>
          <cell r="L93">
            <v>10416.666666666668</v>
          </cell>
          <cell r="M93">
            <v>10416.666666666668</v>
          </cell>
          <cell r="N93">
            <v>10416.666666666668</v>
          </cell>
          <cell r="O93">
            <v>10416.666666666668</v>
          </cell>
          <cell r="P93">
            <v>125000.00000000004</v>
          </cell>
        </row>
        <row r="94">
          <cell r="A94" t="str">
            <v>SOFTWARE</v>
          </cell>
          <cell r="B94" t="str">
            <v>Gen Intangibles = IT Software Only</v>
          </cell>
          <cell r="C94">
            <v>3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>UFG - IT INITIATIVE</v>
          </cell>
          <cell r="B95" t="str">
            <v>Gen Intangibles = Operations Initiatives</v>
          </cell>
          <cell r="C95">
            <v>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/>
          <cell r="B96" t="str">
            <v>Total IT / Telecomm</v>
          </cell>
          <cell r="C96"/>
          <cell r="D96">
            <v>787500</v>
          </cell>
          <cell r="E96">
            <v>312500</v>
          </cell>
          <cell r="F96">
            <v>375000</v>
          </cell>
          <cell r="G96">
            <v>375000</v>
          </cell>
          <cell r="H96">
            <v>375000</v>
          </cell>
          <cell r="I96">
            <v>375000</v>
          </cell>
          <cell r="J96">
            <v>362500</v>
          </cell>
          <cell r="K96">
            <v>275000</v>
          </cell>
          <cell r="L96">
            <v>275000</v>
          </cell>
          <cell r="M96">
            <v>225000</v>
          </cell>
          <cell r="N96">
            <v>168750</v>
          </cell>
          <cell r="O96">
            <v>168750</v>
          </cell>
          <cell r="P96">
            <v>4075000</v>
          </cell>
        </row>
        <row r="97">
          <cell r="A97"/>
          <cell r="B97"/>
          <cell r="C97"/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</row>
        <row r="98">
          <cell r="A98"/>
          <cell r="B98" t="str">
            <v>Total Capital Expenditures</v>
          </cell>
          <cell r="C98"/>
          <cell r="D98">
            <v>1596568.8965613951</v>
          </cell>
          <cell r="E98">
            <v>1146340.3179507067</v>
          </cell>
          <cell r="F98">
            <v>1732279.6356636793</v>
          </cell>
          <cell r="G98">
            <v>1808385.7483103869</v>
          </cell>
          <cell r="H98">
            <v>2242656.2601224314</v>
          </cell>
          <cell r="I98">
            <v>1469264.3134384989</v>
          </cell>
          <cell r="J98">
            <v>1664242.8767553002</v>
          </cell>
          <cell r="K98">
            <v>1945333.9857775616</v>
          </cell>
          <cell r="L98">
            <v>1398994.4847716633</v>
          </cell>
          <cell r="M98">
            <v>1968663.9427333772</v>
          </cell>
          <cell r="N98">
            <v>1552616.4743244925</v>
          </cell>
          <cell r="O98">
            <v>2533753.0635905066</v>
          </cell>
          <cell r="P98">
            <v>21059100</v>
          </cell>
        </row>
      </sheetData>
      <sheetData sheetId="32">
        <row r="14">
          <cell r="B14" t="str">
            <v>Plant - Model Indicator</v>
          </cell>
          <cell r="C14" t="str">
            <v>Plant Category</v>
          </cell>
          <cell r="D14" t="str">
            <v>Plant Description</v>
          </cell>
          <cell r="E14" t="str">
            <v>% to Plant - Curr Mo</v>
          </cell>
          <cell r="F14" t="str">
            <v>Ann DD&amp;A Rate</v>
          </cell>
          <cell r="G14" t="str">
            <v>Tax Life</v>
          </cell>
          <cell r="H14" t="str">
            <v>Source</v>
          </cell>
          <cell r="I14"/>
          <cell r="J14">
            <v>40908</v>
          </cell>
          <cell r="K14">
            <v>40939</v>
          </cell>
          <cell r="L14">
            <v>40968</v>
          </cell>
          <cell r="M14">
            <v>40999</v>
          </cell>
          <cell r="N14">
            <v>41029</v>
          </cell>
          <cell r="O14">
            <v>41060</v>
          </cell>
          <cell r="P14">
            <v>41090</v>
          </cell>
          <cell r="Q14">
            <v>41121</v>
          </cell>
          <cell r="R14">
            <v>41152</v>
          </cell>
          <cell r="S14">
            <v>41182</v>
          </cell>
          <cell r="T14">
            <v>41213</v>
          </cell>
          <cell r="U14">
            <v>41243</v>
          </cell>
          <cell r="V14">
            <v>41274</v>
          </cell>
          <cell r="W14">
            <v>41305</v>
          </cell>
          <cell r="X14">
            <v>41333</v>
          </cell>
          <cell r="Y14">
            <v>41364</v>
          </cell>
          <cell r="Z14">
            <v>41394</v>
          </cell>
          <cell r="AA14">
            <v>41425</v>
          </cell>
          <cell r="AB14">
            <v>41455</v>
          </cell>
          <cell r="AC14">
            <v>41486</v>
          </cell>
          <cell r="AD14">
            <v>41517</v>
          </cell>
          <cell r="AE14">
            <v>41547</v>
          </cell>
          <cell r="AF14">
            <v>41578</v>
          </cell>
          <cell r="AG14">
            <v>41608</v>
          </cell>
          <cell r="AH14">
            <v>41639</v>
          </cell>
          <cell r="AI14">
            <v>41670</v>
          </cell>
          <cell r="AJ14">
            <v>41698</v>
          </cell>
          <cell r="AK14">
            <v>41729</v>
          </cell>
          <cell r="AL14">
            <v>41759</v>
          </cell>
          <cell r="AM14">
            <v>41790</v>
          </cell>
          <cell r="AN14">
            <v>41820</v>
          </cell>
          <cell r="AO14">
            <v>41851</v>
          </cell>
          <cell r="AP14">
            <v>41882</v>
          </cell>
          <cell r="AQ14">
            <v>41912</v>
          </cell>
          <cell r="AR14">
            <v>41943</v>
          </cell>
          <cell r="AS14">
            <v>41973</v>
          </cell>
          <cell r="AT14">
            <v>42004</v>
          </cell>
          <cell r="AU14">
            <v>42035</v>
          </cell>
          <cell r="AV14">
            <v>42063</v>
          </cell>
          <cell r="AW14">
            <v>42094</v>
          </cell>
          <cell r="AX14">
            <v>42124</v>
          </cell>
          <cell r="AY14">
            <v>42155</v>
          </cell>
          <cell r="AZ14">
            <v>42185</v>
          </cell>
          <cell r="BA14">
            <v>42216</v>
          </cell>
          <cell r="BB14">
            <v>42247</v>
          </cell>
          <cell r="BC14">
            <v>42277</v>
          </cell>
          <cell r="BD14">
            <v>42308</v>
          </cell>
          <cell r="BE14">
            <v>42338</v>
          </cell>
          <cell r="BF14">
            <v>42369</v>
          </cell>
          <cell r="BG14">
            <v>42400</v>
          </cell>
          <cell r="BH14">
            <v>42429</v>
          </cell>
          <cell r="BI14">
            <v>42460</v>
          </cell>
          <cell r="BJ14">
            <v>42490</v>
          </cell>
          <cell r="BK14">
            <v>42521</v>
          </cell>
          <cell r="BL14">
            <v>42551</v>
          </cell>
          <cell r="BM14">
            <v>42582</v>
          </cell>
          <cell r="BN14">
            <v>42613</v>
          </cell>
          <cell r="BO14">
            <v>42643</v>
          </cell>
          <cell r="BP14">
            <v>42674</v>
          </cell>
          <cell r="BQ14">
            <v>42704</v>
          </cell>
          <cell r="BR14">
            <v>42735</v>
          </cell>
          <cell r="BS14">
            <v>42736</v>
          </cell>
          <cell r="BT14">
            <v>42767</v>
          </cell>
          <cell r="BU14">
            <v>42795</v>
          </cell>
          <cell r="BV14">
            <v>42826</v>
          </cell>
          <cell r="BW14">
            <v>42856</v>
          </cell>
          <cell r="BX14">
            <v>42887</v>
          </cell>
          <cell r="BY14">
            <v>42917</v>
          </cell>
          <cell r="BZ14">
            <v>42948</v>
          </cell>
          <cell r="CA14">
            <v>42979</v>
          </cell>
          <cell r="CB14">
            <v>43009</v>
          </cell>
          <cell r="CC14">
            <v>43040</v>
          </cell>
          <cell r="CD14">
            <v>43070</v>
          </cell>
          <cell r="CE14">
            <v>43101</v>
          </cell>
          <cell r="CF14">
            <v>43132</v>
          </cell>
          <cell r="CG14">
            <v>43160</v>
          </cell>
          <cell r="CH14">
            <v>43191</v>
          </cell>
          <cell r="CI14">
            <v>43221</v>
          </cell>
          <cell r="CJ14">
            <v>43252</v>
          </cell>
          <cell r="CK14">
            <v>43282</v>
          </cell>
          <cell r="CL14">
            <v>43313</v>
          </cell>
          <cell r="CM14">
            <v>43344</v>
          </cell>
          <cell r="CN14">
            <v>43374</v>
          </cell>
          <cell r="CO14">
            <v>43405</v>
          </cell>
          <cell r="CP14">
            <v>43435</v>
          </cell>
        </row>
        <row r="15">
          <cell r="B15" t="str">
            <v>Gathering Plant</v>
          </cell>
          <cell r="C15" t="str">
            <v>Gathering / Production</v>
          </cell>
          <cell r="D15" t="str">
            <v>Line Replacements</v>
          </cell>
          <cell r="E15">
            <v>0.2</v>
          </cell>
          <cell r="F15">
            <v>2.4299999999999999E-2</v>
          </cell>
          <cell r="G15">
            <v>15</v>
          </cell>
          <cell r="I15"/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</row>
        <row r="16">
          <cell r="B16" t="str">
            <v>Gathering Plant</v>
          </cell>
          <cell r="C16" t="str">
            <v>Gathering / Production</v>
          </cell>
          <cell r="D16" t="str">
            <v>Bare Steel Program</v>
          </cell>
          <cell r="E16">
            <v>0.2</v>
          </cell>
          <cell r="F16">
            <v>2.4299999999999999E-2</v>
          </cell>
          <cell r="G16">
            <v>15</v>
          </cell>
          <cell r="I16"/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</row>
        <row r="17">
          <cell r="B17" t="str">
            <v>Gathering Plant</v>
          </cell>
          <cell r="C17" t="str">
            <v>Gathering / Production</v>
          </cell>
          <cell r="D17" t="str">
            <v>Regulating Stations</v>
          </cell>
          <cell r="E17">
            <v>0.2</v>
          </cell>
          <cell r="F17">
            <v>2.4299999999999999E-2</v>
          </cell>
          <cell r="G17">
            <v>15</v>
          </cell>
          <cell r="I17"/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</row>
        <row r="18">
          <cell r="B18" t="str">
            <v>Gathering Plant</v>
          </cell>
          <cell r="C18" t="str">
            <v>Gathering / Production</v>
          </cell>
          <cell r="D18" t="str">
            <v>Compressor Stations</v>
          </cell>
          <cell r="E18">
            <v>0.2</v>
          </cell>
          <cell r="F18">
            <v>2.4299999999999999E-2</v>
          </cell>
          <cell r="G18">
            <v>15</v>
          </cell>
          <cell r="I18"/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</row>
        <row r="19">
          <cell r="B19" t="str">
            <v>Gathering Plant</v>
          </cell>
          <cell r="C19" t="str">
            <v>Gathering / Production</v>
          </cell>
          <cell r="D19" t="str">
            <v>Other</v>
          </cell>
          <cell r="E19">
            <v>0.2</v>
          </cell>
          <cell r="F19">
            <v>2.4299999999999999E-2</v>
          </cell>
          <cell r="G19">
            <v>15</v>
          </cell>
          <cell r="I19"/>
          <cell r="J19">
            <v>0</v>
          </cell>
          <cell r="K19">
            <v>1124.4475608916534</v>
          </cell>
          <cell r="L19">
            <v>2300.2368678809357</v>
          </cell>
          <cell r="M19">
            <v>2531.6505433454986</v>
          </cell>
          <cell r="N19">
            <v>-97.576589531213358</v>
          </cell>
          <cell r="O19">
            <v>-6.1731088249862296</v>
          </cell>
          <cell r="P19">
            <v>5970.9113443282158</v>
          </cell>
          <cell r="Q19">
            <v>1055.8948293849553</v>
          </cell>
          <cell r="R19">
            <v>-11838.935313081853</v>
          </cell>
          <cell r="S19">
            <v>4710.3965369275993</v>
          </cell>
          <cell r="T19">
            <v>-164.99192610251066</v>
          </cell>
          <cell r="U19">
            <v>83175.77100485265</v>
          </cell>
          <cell r="V19">
            <v>-119867.62048046519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3009.5099999999998</v>
          </cell>
          <cell r="AE19">
            <v>5.16</v>
          </cell>
          <cell r="AF19">
            <v>4.45</v>
          </cell>
          <cell r="AG19">
            <v>0</v>
          </cell>
          <cell r="AH19">
            <v>0</v>
          </cell>
          <cell r="AI19">
            <v>1429.1052747476672</v>
          </cell>
          <cell r="AJ19">
            <v>1472.8604717660166</v>
          </cell>
          <cell r="AK19">
            <v>2397.44167014504</v>
          </cell>
          <cell r="AL19">
            <v>2531.8723069995826</v>
          </cell>
          <cell r="AM19">
            <v>3298.9494764911265</v>
          </cell>
          <cell r="AN19">
            <v>1932.862465668182</v>
          </cell>
          <cell r="AO19">
            <v>2299.3438747215932</v>
          </cell>
          <cell r="AP19">
            <v>2950.4077091707445</v>
          </cell>
          <cell r="AQ19">
            <v>1985.3765900548103</v>
          </cell>
          <cell r="AR19">
            <v>3079.9346613598191</v>
          </cell>
          <cell r="AS19">
            <v>2444.4035438872106</v>
          </cell>
          <cell r="AT19">
            <v>4177.4419549882068</v>
          </cell>
          <cell r="AU19">
            <v>2439.0063355693519</v>
          </cell>
          <cell r="AV19">
            <v>2513.6818718140016</v>
          </cell>
          <cell r="AW19">
            <v>4091.6337837142019</v>
          </cell>
          <cell r="AX19">
            <v>4321.062070612621</v>
          </cell>
          <cell r="AY19">
            <v>5630.2071065448563</v>
          </cell>
          <cell r="AZ19">
            <v>3298.7519414070307</v>
          </cell>
          <cell r="BA19">
            <v>3924.2135461915191</v>
          </cell>
          <cell r="BB19">
            <v>5035.3624903180707</v>
          </cell>
          <cell r="BC19">
            <v>3388.3760470268762</v>
          </cell>
          <cell r="BD19">
            <v>5256.4218220540915</v>
          </cell>
          <cell r="BE19">
            <v>4171.7820482341731</v>
          </cell>
          <cell r="BF19">
            <v>7129.5009365132064</v>
          </cell>
          <cell r="BG19">
            <v>2439.0063355693519</v>
          </cell>
          <cell r="BH19">
            <v>2513.6818718140016</v>
          </cell>
          <cell r="BI19">
            <v>4091.6337837142019</v>
          </cell>
          <cell r="BJ19">
            <v>4321.062070612621</v>
          </cell>
          <cell r="BK19">
            <v>5630.2071065448563</v>
          </cell>
          <cell r="BL19">
            <v>3298.7519414070307</v>
          </cell>
          <cell r="BM19">
            <v>3924.2135461915191</v>
          </cell>
          <cell r="BN19">
            <v>5035.3624903180707</v>
          </cell>
          <cell r="BO19">
            <v>3388.3760470268762</v>
          </cell>
          <cell r="BP19">
            <v>5256.4218220540915</v>
          </cell>
          <cell r="BQ19">
            <v>4171.7820482341731</v>
          </cell>
          <cell r="BR19">
            <v>7129.5009365132064</v>
          </cell>
          <cell r="BS19">
            <v>2439.0063355693519</v>
          </cell>
          <cell r="BT19">
            <v>2513.6818718140016</v>
          </cell>
          <cell r="BU19">
            <v>4091.6337837142019</v>
          </cell>
          <cell r="BV19">
            <v>4321.062070612621</v>
          </cell>
          <cell r="BW19">
            <v>5630.2071065448563</v>
          </cell>
          <cell r="BX19">
            <v>3298.7519414070307</v>
          </cell>
          <cell r="BY19">
            <v>3924.2135461915191</v>
          </cell>
          <cell r="BZ19">
            <v>5035.3624903180707</v>
          </cell>
          <cell r="CA19">
            <v>3388.3760470268762</v>
          </cell>
          <cell r="CB19">
            <v>5256.4218220540915</v>
          </cell>
          <cell r="CC19">
            <v>4171.7820482341731</v>
          </cell>
          <cell r="CD19">
            <v>7129.5009365132064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</row>
        <row r="20">
          <cell r="B20" t="str">
            <v>Gathering Plant</v>
          </cell>
          <cell r="C20" t="str">
            <v>Gathering / Production</v>
          </cell>
          <cell r="D20" t="str">
            <v>Wells</v>
          </cell>
          <cell r="E20">
            <v>0.2</v>
          </cell>
          <cell r="F20">
            <v>2.4299999999999999E-2</v>
          </cell>
          <cell r="G20">
            <v>15</v>
          </cell>
          <cell r="I20"/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</row>
        <row r="21">
          <cell r="B21" t="str">
            <v>Underground Storage Plant</v>
          </cell>
          <cell r="C21" t="str">
            <v>Storage</v>
          </cell>
          <cell r="D21" t="str">
            <v>Line Replacements</v>
          </cell>
          <cell r="E21">
            <v>0.2</v>
          </cell>
          <cell r="F21">
            <v>2.6200000000000001E-2</v>
          </cell>
          <cell r="G21">
            <v>15</v>
          </cell>
          <cell r="H21"/>
          <cell r="I21"/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13259.634329905854</v>
          </cell>
          <cell r="R21">
            <v>144.34284359002777</v>
          </cell>
          <cell r="S21">
            <v>-127.01526307882159</v>
          </cell>
          <cell r="T21">
            <v>-380.91595170116852</v>
          </cell>
          <cell r="U21">
            <v>-158.81267960260266</v>
          </cell>
          <cell r="V21">
            <v>712.28868812171459</v>
          </cell>
          <cell r="W21">
            <v>0</v>
          </cell>
          <cell r="X21">
            <v>12838.310000000001</v>
          </cell>
          <cell r="Y21">
            <v>19075.560000000001</v>
          </cell>
          <cell r="Z21">
            <v>16065.93</v>
          </cell>
          <cell r="AA21">
            <v>40719.74</v>
          </cell>
          <cell r="AB21">
            <v>1324.71</v>
          </cell>
          <cell r="AC21">
            <v>247.76</v>
          </cell>
          <cell r="AD21">
            <v>-1485.95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</row>
        <row r="22">
          <cell r="B22" t="str">
            <v>Underground Storage Plant</v>
          </cell>
          <cell r="C22" t="str">
            <v>Storage</v>
          </cell>
          <cell r="D22" t="str">
            <v>Internal Corrosion</v>
          </cell>
          <cell r="E22">
            <v>0.2</v>
          </cell>
          <cell r="F22">
            <v>2.6200000000000001E-2</v>
          </cell>
          <cell r="G22">
            <v>15</v>
          </cell>
          <cell r="H22"/>
          <cell r="I22"/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</row>
        <row r="23">
          <cell r="B23" t="str">
            <v>Underground Storage Plant</v>
          </cell>
          <cell r="C23" t="str">
            <v>Storage</v>
          </cell>
          <cell r="D23" t="str">
            <v>Compressor Stations</v>
          </cell>
          <cell r="E23">
            <v>0.2</v>
          </cell>
          <cell r="F23">
            <v>1.9699999999999999E-2</v>
          </cell>
          <cell r="G23">
            <v>15</v>
          </cell>
          <cell r="H23"/>
          <cell r="I23"/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5558.92</v>
          </cell>
          <cell r="AD23">
            <v>14157.13</v>
          </cell>
          <cell r="AE23">
            <v>32.69</v>
          </cell>
          <cell r="AF23">
            <v>9437.25</v>
          </cell>
          <cell r="AG23">
            <v>8996.91</v>
          </cell>
          <cell r="AH23">
            <v>52088.21</v>
          </cell>
          <cell r="AI23">
            <v>7145.5263737383357</v>
          </cell>
          <cell r="AJ23">
            <v>7364.302358830083</v>
          </cell>
          <cell r="AK23">
            <v>11987.208350725201</v>
          </cell>
          <cell r="AL23">
            <v>12659.361534997912</v>
          </cell>
          <cell r="AM23">
            <v>16494.747382455633</v>
          </cell>
          <cell r="AN23">
            <v>9664.3123283409095</v>
          </cell>
          <cell r="AO23">
            <v>11496.719373607966</v>
          </cell>
          <cell r="AP23">
            <v>14752.038545853724</v>
          </cell>
          <cell r="AQ23">
            <v>9926.8829502740518</v>
          </cell>
          <cell r="AR23">
            <v>15399.673306799097</v>
          </cell>
          <cell r="AS23">
            <v>12222.017719436053</v>
          </cell>
          <cell r="AT23">
            <v>20887.209774941035</v>
          </cell>
          <cell r="AU23">
            <v>731.70190067080557</v>
          </cell>
          <cell r="AV23">
            <v>754.10456154420046</v>
          </cell>
          <cell r="AW23">
            <v>1227.4901351142605</v>
          </cell>
          <cell r="AX23">
            <v>1296.3186211837863</v>
          </cell>
          <cell r="AY23">
            <v>1689.0621319634567</v>
          </cell>
          <cell r="AZ23">
            <v>989.62558242210912</v>
          </cell>
          <cell r="BA23">
            <v>1177.2640638574558</v>
          </cell>
          <cell r="BB23">
            <v>1510.6087470954212</v>
          </cell>
          <cell r="BC23">
            <v>1016.5128141080628</v>
          </cell>
          <cell r="BD23">
            <v>1576.9265466162274</v>
          </cell>
          <cell r="BE23">
            <v>1251.5346144702519</v>
          </cell>
          <cell r="BF23">
            <v>2138.8502809539618</v>
          </cell>
          <cell r="BG23">
            <v>19054.736996635562</v>
          </cell>
          <cell r="BH23">
            <v>19638.139623546889</v>
          </cell>
          <cell r="BI23">
            <v>31965.888935267201</v>
          </cell>
          <cell r="BJ23">
            <v>33758.297426661098</v>
          </cell>
          <cell r="BK23">
            <v>43985.993019881687</v>
          </cell>
          <cell r="BL23">
            <v>25771.499542242425</v>
          </cell>
          <cell r="BM23">
            <v>30657.918329621243</v>
          </cell>
          <cell r="BN23">
            <v>39338.76945560993</v>
          </cell>
          <cell r="BO23">
            <v>26471.687867397472</v>
          </cell>
          <cell r="BP23">
            <v>41065.795484797593</v>
          </cell>
          <cell r="BQ23">
            <v>32592.047251829477</v>
          </cell>
          <cell r="BR23">
            <v>55699.226066509422</v>
          </cell>
          <cell r="BS23">
            <v>731.70190067080557</v>
          </cell>
          <cell r="BT23">
            <v>754.10456154420046</v>
          </cell>
          <cell r="BU23">
            <v>1227.4901351142605</v>
          </cell>
          <cell r="BV23">
            <v>1296.3186211837863</v>
          </cell>
          <cell r="BW23">
            <v>1689.0621319634567</v>
          </cell>
          <cell r="BX23">
            <v>989.62558242210912</v>
          </cell>
          <cell r="BY23">
            <v>1177.2640638574558</v>
          </cell>
          <cell r="BZ23">
            <v>1510.6087470954212</v>
          </cell>
          <cell r="CA23">
            <v>1016.5128141080628</v>
          </cell>
          <cell r="CB23">
            <v>1576.9265466162274</v>
          </cell>
          <cell r="CC23">
            <v>1251.5346144702519</v>
          </cell>
          <cell r="CD23">
            <v>2138.8502809539618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</row>
        <row r="24">
          <cell r="B24" t="str">
            <v>Underground Storage Plant</v>
          </cell>
          <cell r="C24" t="str">
            <v>Storage</v>
          </cell>
          <cell r="D24" t="str">
            <v>Regulating Stations</v>
          </cell>
          <cell r="E24">
            <v>0.2</v>
          </cell>
          <cell r="F24">
            <v>2.6200000000000001E-2</v>
          </cell>
          <cell r="G24">
            <v>15</v>
          </cell>
          <cell r="H24"/>
          <cell r="I24"/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</row>
        <row r="25">
          <cell r="B25" t="str">
            <v>Underground Storage Plant</v>
          </cell>
          <cell r="C25" t="str">
            <v>Storage</v>
          </cell>
          <cell r="D25" t="str">
            <v>Other</v>
          </cell>
          <cell r="E25">
            <v>0.2</v>
          </cell>
          <cell r="F25">
            <v>2.6200000000000001E-2</v>
          </cell>
          <cell r="G25">
            <v>15</v>
          </cell>
          <cell r="H25"/>
          <cell r="I25"/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</row>
        <row r="26">
          <cell r="B26" t="str">
            <v>Underground Storage Plant</v>
          </cell>
          <cell r="C26" t="str">
            <v>Storage</v>
          </cell>
          <cell r="D26" t="str">
            <v>Wells</v>
          </cell>
          <cell r="E26">
            <v>0.2</v>
          </cell>
          <cell r="F26">
            <v>1.61E-2</v>
          </cell>
          <cell r="G26">
            <v>15</v>
          </cell>
          <cell r="H26"/>
          <cell r="I26"/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3572.7631868691678</v>
          </cell>
          <cell r="AJ26">
            <v>3682.1511794150415</v>
          </cell>
          <cell r="AK26">
            <v>5993.6041753626005</v>
          </cell>
          <cell r="AL26">
            <v>6329.6807674989559</v>
          </cell>
          <cell r="AM26">
            <v>8247.3736912278164</v>
          </cell>
          <cell r="AN26">
            <v>4832.1561641704548</v>
          </cell>
          <cell r="AO26">
            <v>5748.3596868039831</v>
          </cell>
          <cell r="AP26">
            <v>7376.019272926862</v>
          </cell>
          <cell r="AQ26">
            <v>4963.4414751370259</v>
          </cell>
          <cell r="AR26">
            <v>7699.8366533995486</v>
          </cell>
          <cell r="AS26">
            <v>6111.0088597180265</v>
          </cell>
          <cell r="AT26">
            <v>10443.604887470517</v>
          </cell>
          <cell r="AU26">
            <v>11909.210622897226</v>
          </cell>
          <cell r="AV26">
            <v>12273.837264716805</v>
          </cell>
          <cell r="AW26">
            <v>19978.680584541999</v>
          </cell>
          <cell r="AX26">
            <v>21098.935891663186</v>
          </cell>
          <cell r="AY26">
            <v>27491.245637426055</v>
          </cell>
          <cell r="AZ26">
            <v>16107.187213901516</v>
          </cell>
          <cell r="BA26">
            <v>19161.198956013275</v>
          </cell>
          <cell r="BB26">
            <v>24586.730909756207</v>
          </cell>
          <cell r="BC26">
            <v>16544.80491712342</v>
          </cell>
          <cell r="BD26">
            <v>25666.122177998495</v>
          </cell>
          <cell r="BE26">
            <v>20370.029532393422</v>
          </cell>
          <cell r="BF26">
            <v>34812.01629156839</v>
          </cell>
          <cell r="BG26">
            <v>16672.894872056117</v>
          </cell>
          <cell r="BH26">
            <v>17183.372170603529</v>
          </cell>
          <cell r="BI26">
            <v>27970.152818358802</v>
          </cell>
          <cell r="BJ26">
            <v>29538.510248328461</v>
          </cell>
          <cell r="BK26">
            <v>38487.743892396473</v>
          </cell>
          <cell r="BL26">
            <v>22550.062099462124</v>
          </cell>
          <cell r="BM26">
            <v>26825.678538418586</v>
          </cell>
          <cell r="BN26">
            <v>34421.423273658686</v>
          </cell>
          <cell r="BO26">
            <v>23162.726883972788</v>
          </cell>
          <cell r="BP26">
            <v>35932.57104919789</v>
          </cell>
          <cell r="BQ26">
            <v>28518.04134535079</v>
          </cell>
          <cell r="BR26">
            <v>48736.822808195742</v>
          </cell>
          <cell r="BS26">
            <v>14291.052747476671</v>
          </cell>
          <cell r="BT26">
            <v>14728.604717660166</v>
          </cell>
          <cell r="BU26">
            <v>23974.416701450402</v>
          </cell>
          <cell r="BV26">
            <v>25318.723069995824</v>
          </cell>
          <cell r="BW26">
            <v>32989.494764911266</v>
          </cell>
          <cell r="BX26">
            <v>19328.624656681819</v>
          </cell>
          <cell r="BY26">
            <v>22993.438747215932</v>
          </cell>
          <cell r="BZ26">
            <v>29504.077091707448</v>
          </cell>
          <cell r="CA26">
            <v>19853.765900548104</v>
          </cell>
          <cell r="CB26">
            <v>30799.346613598194</v>
          </cell>
          <cell r="CC26">
            <v>24444.035438872106</v>
          </cell>
          <cell r="CD26">
            <v>41774.41954988207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</row>
        <row r="27">
          <cell r="B27" t="str">
            <v>Transmission Plant</v>
          </cell>
          <cell r="C27" t="str">
            <v>Transmission</v>
          </cell>
          <cell r="D27" t="str">
            <v>Line Replacements</v>
          </cell>
          <cell r="E27">
            <v>0.2</v>
          </cell>
          <cell r="F27">
            <v>1.55E-2</v>
          </cell>
          <cell r="G27">
            <v>15</v>
          </cell>
          <cell r="H27"/>
          <cell r="I27"/>
          <cell r="J27">
            <v>0</v>
          </cell>
          <cell r="K27">
            <v>76754.410572782494</v>
          </cell>
          <cell r="L27">
            <v>157013.39138659617</v>
          </cell>
          <cell r="M27">
            <v>172809.61068265559</v>
          </cell>
          <cell r="N27">
            <v>55743.841582117428</v>
          </cell>
          <cell r="O27">
            <v>55309.505802134052</v>
          </cell>
          <cell r="P27">
            <v>170391.21006610827</v>
          </cell>
          <cell r="Q27">
            <v>283351.99485276116</v>
          </cell>
          <cell r="R27">
            <v>93293.614569451893</v>
          </cell>
          <cell r="S27">
            <v>245639.96580036124</v>
          </cell>
          <cell r="T27">
            <v>704267.39615643676</v>
          </cell>
          <cell r="U27">
            <v>476747.50091593363</v>
          </cell>
          <cell r="V27">
            <v>523226.11887179874</v>
          </cell>
          <cell r="W27">
            <v>1399</v>
          </cell>
          <cell r="X27">
            <v>1346.86</v>
          </cell>
          <cell r="Y27">
            <v>36639.72</v>
          </cell>
          <cell r="Z27">
            <v>59243.350000000006</v>
          </cell>
          <cell r="AA27">
            <v>6345.43</v>
          </cell>
          <cell r="AB27">
            <v>79210.62</v>
          </cell>
          <cell r="AC27">
            <v>766421.76</v>
          </cell>
          <cell r="AD27">
            <v>162858.54999999999</v>
          </cell>
          <cell r="AE27">
            <v>322201.57</v>
          </cell>
          <cell r="AF27">
            <v>498101.05</v>
          </cell>
          <cell r="AG27">
            <v>411692.4</v>
          </cell>
          <cell r="AH27">
            <v>2001647.35</v>
          </cell>
          <cell r="AI27">
            <v>175065.39615658924</v>
          </cell>
          <cell r="AJ27">
            <v>180425.40779133703</v>
          </cell>
          <cell r="AK27">
            <v>293686.60459276743</v>
          </cell>
          <cell r="AL27">
            <v>310154.35760744882</v>
          </cell>
          <cell r="AM27">
            <v>404121.31087016297</v>
          </cell>
          <cell r="AN27">
            <v>236775.65204435229</v>
          </cell>
          <cell r="AO27">
            <v>281669.62465339515</v>
          </cell>
          <cell r="AP27">
            <v>361424.94437341625</v>
          </cell>
          <cell r="AQ27">
            <v>243208.63228171426</v>
          </cell>
          <cell r="AR27">
            <v>377291.99601657788</v>
          </cell>
          <cell r="AS27">
            <v>299439.43412618333</v>
          </cell>
          <cell r="AT27">
            <v>511736.6394860553</v>
          </cell>
          <cell r="AU27">
            <v>166728.94872056117</v>
          </cell>
          <cell r="AV27">
            <v>171833.72170603526</v>
          </cell>
          <cell r="AW27">
            <v>279701.528183588</v>
          </cell>
          <cell r="AX27">
            <v>295385.1024832846</v>
          </cell>
          <cell r="AY27">
            <v>384877.43892396474</v>
          </cell>
          <cell r="AZ27">
            <v>225500.62099462122</v>
          </cell>
          <cell r="BA27">
            <v>268256.78538418585</v>
          </cell>
          <cell r="BB27">
            <v>344214.23273658688</v>
          </cell>
          <cell r="BC27">
            <v>231627.26883972785</v>
          </cell>
          <cell r="BD27">
            <v>359325.71049197891</v>
          </cell>
          <cell r="BE27">
            <v>285180.41345350794</v>
          </cell>
          <cell r="BF27">
            <v>487368.22808195744</v>
          </cell>
          <cell r="BG27">
            <v>176256.31721887895</v>
          </cell>
          <cell r="BH27">
            <v>181652.79151780871</v>
          </cell>
          <cell r="BI27">
            <v>295684.47265122161</v>
          </cell>
          <cell r="BJ27">
            <v>312264.25119661517</v>
          </cell>
          <cell r="BK27">
            <v>406870.43543390557</v>
          </cell>
          <cell r="BL27">
            <v>238386.37076574244</v>
          </cell>
          <cell r="BM27">
            <v>283585.7445489965</v>
          </cell>
          <cell r="BN27">
            <v>363883.61746439186</v>
          </cell>
          <cell r="BO27">
            <v>244863.1127734266</v>
          </cell>
          <cell r="BP27">
            <v>379858.60823437769</v>
          </cell>
          <cell r="BQ27">
            <v>301476.43707942264</v>
          </cell>
          <cell r="BR27">
            <v>515217.84111521213</v>
          </cell>
          <cell r="BS27">
            <v>214365.79121215007</v>
          </cell>
          <cell r="BT27">
            <v>220929.07076490248</v>
          </cell>
          <cell r="BU27">
            <v>359616.25052175601</v>
          </cell>
          <cell r="BV27">
            <v>379780.84604993736</v>
          </cell>
          <cell r="BW27">
            <v>494842.42147366895</v>
          </cell>
          <cell r="BX27">
            <v>289929.36985022732</v>
          </cell>
          <cell r="BY27">
            <v>344901.58120823896</v>
          </cell>
          <cell r="BZ27">
            <v>442561.15637561172</v>
          </cell>
          <cell r="CA27">
            <v>297806.48850822152</v>
          </cell>
          <cell r="CB27">
            <v>461990.19920397288</v>
          </cell>
          <cell r="CC27">
            <v>366660.53158308158</v>
          </cell>
          <cell r="CD27">
            <v>626616.29324823094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</row>
        <row r="28">
          <cell r="B28" t="str">
            <v>Transmission Plant</v>
          </cell>
          <cell r="C28" t="str">
            <v>Transmission</v>
          </cell>
          <cell r="D28" t="str">
            <v>Internal Corrosion</v>
          </cell>
          <cell r="E28">
            <v>0.2</v>
          </cell>
          <cell r="F28">
            <v>1.55E-2</v>
          </cell>
          <cell r="G28">
            <v>15</v>
          </cell>
          <cell r="H28"/>
          <cell r="I28"/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</row>
        <row r="29">
          <cell r="B29" t="str">
            <v>Transmission Plant</v>
          </cell>
          <cell r="C29" t="str">
            <v>Transmission</v>
          </cell>
          <cell r="D29" t="str">
            <v>Bare Steel Program</v>
          </cell>
          <cell r="E29">
            <v>0.2</v>
          </cell>
          <cell r="F29">
            <v>1.55E-2</v>
          </cell>
          <cell r="G29">
            <v>15</v>
          </cell>
          <cell r="H29"/>
          <cell r="I29"/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</row>
        <row r="30">
          <cell r="B30" t="str">
            <v>Transmission Plant</v>
          </cell>
          <cell r="C30" t="str">
            <v>Transmission</v>
          </cell>
          <cell r="D30" t="str">
            <v>Cast Iron Program</v>
          </cell>
          <cell r="E30">
            <v>0.2</v>
          </cell>
          <cell r="F30">
            <v>1.55E-2</v>
          </cell>
          <cell r="G30">
            <v>15</v>
          </cell>
          <cell r="H30"/>
          <cell r="I30"/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</row>
        <row r="31">
          <cell r="B31" t="str">
            <v>Transmission Plant</v>
          </cell>
          <cell r="C31" t="str">
            <v>Transmission</v>
          </cell>
          <cell r="D31" t="str">
            <v>Compressor Stations</v>
          </cell>
          <cell r="E31">
            <v>0.2</v>
          </cell>
          <cell r="F31">
            <v>2.8199999999999999E-2</v>
          </cell>
          <cell r="G31">
            <v>15</v>
          </cell>
          <cell r="H31"/>
          <cell r="I31"/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7050.19</v>
          </cell>
          <cell r="X31">
            <v>812.47</v>
          </cell>
          <cell r="Y31">
            <v>65.650000000000006</v>
          </cell>
          <cell r="Z31">
            <v>15.74</v>
          </cell>
          <cell r="AA31">
            <v>0</v>
          </cell>
          <cell r="AB31">
            <v>32.049999999999997</v>
          </cell>
          <cell r="AC31">
            <v>1451.9600000000003</v>
          </cell>
          <cell r="AD31">
            <v>5704.33</v>
          </cell>
          <cell r="AE31">
            <v>3597.28</v>
          </cell>
          <cell r="AF31">
            <v>6844.14</v>
          </cell>
          <cell r="AG31">
            <v>15423.87</v>
          </cell>
          <cell r="AH31">
            <v>17832.52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</row>
        <row r="32">
          <cell r="B32" t="str">
            <v>Transmission Plant</v>
          </cell>
          <cell r="C32" t="str">
            <v>Transmission</v>
          </cell>
          <cell r="D32" t="str">
            <v>Betterments</v>
          </cell>
          <cell r="E32">
            <v>0.2</v>
          </cell>
          <cell r="F32">
            <v>1.55E-2</v>
          </cell>
          <cell r="G32">
            <v>15</v>
          </cell>
          <cell r="H32"/>
          <cell r="I32"/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</row>
        <row r="33">
          <cell r="B33" t="str">
            <v>Transmission Plant</v>
          </cell>
          <cell r="C33" t="str">
            <v>Transmission</v>
          </cell>
          <cell r="D33" t="str">
            <v>Regulating Stations</v>
          </cell>
          <cell r="E33">
            <v>0.2</v>
          </cell>
          <cell r="F33">
            <v>3.5700000000000003E-2</v>
          </cell>
          <cell r="G33">
            <v>15</v>
          </cell>
          <cell r="H33"/>
          <cell r="I33"/>
          <cell r="J33">
            <v>0</v>
          </cell>
          <cell r="K33">
            <v>13364.297370319775</v>
          </cell>
          <cell r="L33">
            <v>27338.802264960272</v>
          </cell>
          <cell r="M33">
            <v>30089.202801215324</v>
          </cell>
          <cell r="N33">
            <v>131884.67118745417</v>
          </cell>
          <cell r="O33">
            <v>17474.231609094568</v>
          </cell>
          <cell r="P33">
            <v>39041.515992733126</v>
          </cell>
          <cell r="Q33">
            <v>-7129.8671703908767</v>
          </cell>
          <cell r="R33">
            <v>2743.9270354321634</v>
          </cell>
          <cell r="S33">
            <v>8811.9383844253607</v>
          </cell>
          <cell r="T33">
            <v>11936.053628341935</v>
          </cell>
          <cell r="U33">
            <v>301.75028738647234</v>
          </cell>
          <cell r="V33">
            <v>183832.74089857831</v>
          </cell>
          <cell r="W33">
            <v>6232.19</v>
          </cell>
          <cell r="X33">
            <v>16.05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40214.130000000005</v>
          </cell>
          <cell r="AE33">
            <v>5685.02</v>
          </cell>
          <cell r="AF33">
            <v>13748.39</v>
          </cell>
          <cell r="AG33">
            <v>12257.2</v>
          </cell>
          <cell r="AH33">
            <v>10447.06</v>
          </cell>
          <cell r="AI33">
            <v>19054.736996635562</v>
          </cell>
          <cell r="AJ33">
            <v>19638.139623546889</v>
          </cell>
          <cell r="AK33">
            <v>31965.888935267201</v>
          </cell>
          <cell r="AL33">
            <v>33758.297426661098</v>
          </cell>
          <cell r="AM33">
            <v>43985.993019881687</v>
          </cell>
          <cell r="AN33">
            <v>25771.499542242425</v>
          </cell>
          <cell r="AO33">
            <v>30657.918329621243</v>
          </cell>
          <cell r="AP33">
            <v>39338.76945560993</v>
          </cell>
          <cell r="AQ33">
            <v>26471.687867397472</v>
          </cell>
          <cell r="AR33">
            <v>41065.795484797593</v>
          </cell>
          <cell r="AS33">
            <v>32592.047251829477</v>
          </cell>
          <cell r="AT33">
            <v>55699.226066509422</v>
          </cell>
          <cell r="AU33">
            <v>21436.579121215007</v>
          </cell>
          <cell r="AV33">
            <v>22092.90707649025</v>
          </cell>
          <cell r="AW33">
            <v>35961.625052175601</v>
          </cell>
          <cell r="AX33">
            <v>37978.084604993739</v>
          </cell>
          <cell r="AY33">
            <v>49484.242147366895</v>
          </cell>
          <cell r="AZ33">
            <v>28992.93698502273</v>
          </cell>
          <cell r="BA33">
            <v>34490.1581208239</v>
          </cell>
          <cell r="BB33">
            <v>44256.115637561168</v>
          </cell>
          <cell r="BC33">
            <v>29780.648850822152</v>
          </cell>
          <cell r="BD33">
            <v>46199.019920397288</v>
          </cell>
          <cell r="BE33">
            <v>36666.053158308161</v>
          </cell>
          <cell r="BF33">
            <v>62661.629324823101</v>
          </cell>
          <cell r="BG33">
            <v>19054.736996635562</v>
          </cell>
          <cell r="BH33">
            <v>19638.139623546889</v>
          </cell>
          <cell r="BI33">
            <v>31965.888935267201</v>
          </cell>
          <cell r="BJ33">
            <v>33758.297426661098</v>
          </cell>
          <cell r="BK33">
            <v>43985.993019881687</v>
          </cell>
          <cell r="BL33">
            <v>25771.499542242425</v>
          </cell>
          <cell r="BM33">
            <v>30657.918329621243</v>
          </cell>
          <cell r="BN33">
            <v>39338.76945560993</v>
          </cell>
          <cell r="BO33">
            <v>26471.687867397472</v>
          </cell>
          <cell r="BP33">
            <v>41065.795484797593</v>
          </cell>
          <cell r="BQ33">
            <v>32592.047251829477</v>
          </cell>
          <cell r="BR33">
            <v>55699.226066509422</v>
          </cell>
          <cell r="BS33">
            <v>19054.736996635562</v>
          </cell>
          <cell r="BT33">
            <v>19638.139623546889</v>
          </cell>
          <cell r="BU33">
            <v>31965.888935267201</v>
          </cell>
          <cell r="BV33">
            <v>33758.297426661098</v>
          </cell>
          <cell r="BW33">
            <v>43985.993019881687</v>
          </cell>
          <cell r="BX33">
            <v>25771.499542242425</v>
          </cell>
          <cell r="BY33">
            <v>30657.918329621243</v>
          </cell>
          <cell r="BZ33">
            <v>39338.76945560993</v>
          </cell>
          <cell r="CA33">
            <v>26471.687867397472</v>
          </cell>
          <cell r="CB33">
            <v>41065.795484797593</v>
          </cell>
          <cell r="CC33">
            <v>32592.047251829477</v>
          </cell>
          <cell r="CD33">
            <v>55699.226066509422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</row>
        <row r="34">
          <cell r="B34" t="str">
            <v>Transmission Plant</v>
          </cell>
          <cell r="C34" t="str">
            <v>Transmission</v>
          </cell>
          <cell r="D34" t="str">
            <v>Other</v>
          </cell>
          <cell r="E34">
            <v>0.2</v>
          </cell>
          <cell r="F34">
            <v>1.55E-2</v>
          </cell>
          <cell r="G34">
            <v>15</v>
          </cell>
          <cell r="H34"/>
          <cell r="I34"/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17299.27</v>
          </cell>
          <cell r="Z34">
            <v>6091.2400000000016</v>
          </cell>
          <cell r="AA34">
            <v>788.68000000000006</v>
          </cell>
          <cell r="AB34">
            <v>14.43</v>
          </cell>
          <cell r="AC34">
            <v>7.98</v>
          </cell>
          <cell r="AD34">
            <v>501.02</v>
          </cell>
          <cell r="AE34">
            <v>7.75</v>
          </cell>
          <cell r="AF34">
            <v>6.91</v>
          </cell>
          <cell r="AG34">
            <v>6.7</v>
          </cell>
          <cell r="AH34">
            <v>13775.98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</row>
        <row r="35">
          <cell r="B35" t="str">
            <v>Transmission Plant - Pipeline Integrity</v>
          </cell>
          <cell r="C35" t="str">
            <v>Transmission</v>
          </cell>
          <cell r="D35" t="str">
            <v>Pipeline Integrity</v>
          </cell>
          <cell r="E35">
            <v>0.2</v>
          </cell>
          <cell r="F35">
            <v>1.55E-2</v>
          </cell>
          <cell r="G35">
            <v>15</v>
          </cell>
          <cell r="H35"/>
          <cell r="I35"/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</row>
        <row r="36">
          <cell r="B36" t="str">
            <v>Distribution Plant - Line Replacements</v>
          </cell>
          <cell r="C36" t="str">
            <v>Distribution Line Replacements</v>
          </cell>
          <cell r="D36" t="str">
            <v>Normal Line Replacements</v>
          </cell>
          <cell r="E36">
            <v>1</v>
          </cell>
          <cell r="F36">
            <v>1.89E-2</v>
          </cell>
          <cell r="G36">
            <v>20</v>
          </cell>
          <cell r="H36"/>
          <cell r="I36"/>
          <cell r="J36">
            <v>0</v>
          </cell>
          <cell r="K36">
            <v>90078.632746532647</v>
          </cell>
          <cell r="L36">
            <v>184270.21344381431</v>
          </cell>
          <cell r="M36">
            <v>202808.58571629971</v>
          </cell>
          <cell r="N36">
            <v>231182.86269863392</v>
          </cell>
          <cell r="O36">
            <v>527927.25760821661</v>
          </cell>
          <cell r="P36">
            <v>473954.47043183935</v>
          </cell>
          <cell r="Q36">
            <v>694417.16796864476</v>
          </cell>
          <cell r="R36">
            <v>506445.92676884308</v>
          </cell>
          <cell r="S36">
            <v>510780.78640819062</v>
          </cell>
          <cell r="T36">
            <v>373100.45814607479</v>
          </cell>
          <cell r="U36">
            <v>98240.942063014023</v>
          </cell>
          <cell r="V36">
            <v>320726.34866906889</v>
          </cell>
          <cell r="W36">
            <v>111454.34999999999</v>
          </cell>
          <cell r="X36">
            <v>252053.38999999998</v>
          </cell>
          <cell r="Y36">
            <v>875997.09</v>
          </cell>
          <cell r="Z36">
            <v>478330.65</v>
          </cell>
          <cell r="AA36">
            <v>762099.58000000007</v>
          </cell>
          <cell r="AB36">
            <v>430175.37</v>
          </cell>
          <cell r="AC36">
            <v>263181.69</v>
          </cell>
          <cell r="AD36">
            <v>591544.89999999991</v>
          </cell>
          <cell r="AE36">
            <v>787507.51</v>
          </cell>
          <cell r="AF36">
            <v>769956.23</v>
          </cell>
          <cell r="AG36">
            <v>847231.67000000039</v>
          </cell>
          <cell r="AH36">
            <v>1449207.4</v>
          </cell>
          <cell r="AI36">
            <v>275288.54907464312</v>
          </cell>
          <cell r="AJ36">
            <v>283717.11267628777</v>
          </cell>
          <cell r="AK36">
            <v>461819.18892003904</v>
          </cell>
          <cell r="AL36">
            <v>487714.56249732955</v>
          </cell>
          <cell r="AM36">
            <v>635476.63765648566</v>
          </cell>
          <cell r="AN36">
            <v>372327.29676166188</v>
          </cell>
          <cell r="AO36">
            <v>442922.61058762047</v>
          </cell>
          <cell r="AP36">
            <v>568337.03701756056</v>
          </cell>
          <cell r="AQ36">
            <v>382443.09254225809</v>
          </cell>
          <cell r="AR36">
            <v>593287.81381774193</v>
          </cell>
          <cell r="AS36">
            <v>470865.4546589934</v>
          </cell>
          <cell r="AT36">
            <v>804700.64378937823</v>
          </cell>
          <cell r="AU36">
            <v>214365.79121215007</v>
          </cell>
          <cell r="AV36">
            <v>220929.07076490248</v>
          </cell>
          <cell r="AW36">
            <v>359616.25052175601</v>
          </cell>
          <cell r="AX36">
            <v>379780.84604993736</v>
          </cell>
          <cell r="AY36">
            <v>494842.42147366895</v>
          </cell>
          <cell r="AZ36">
            <v>289929.36985022732</v>
          </cell>
          <cell r="BA36">
            <v>344901.58120823896</v>
          </cell>
          <cell r="BB36">
            <v>442561.15637561172</v>
          </cell>
          <cell r="BC36">
            <v>297806.48850822152</v>
          </cell>
          <cell r="BD36">
            <v>461990.19920397288</v>
          </cell>
          <cell r="BE36">
            <v>366660.53158308158</v>
          </cell>
          <cell r="BF36">
            <v>626616.29324823094</v>
          </cell>
          <cell r="BG36">
            <v>233420.52820878563</v>
          </cell>
          <cell r="BH36">
            <v>240567.21038844937</v>
          </cell>
          <cell r="BI36">
            <v>391582.13945702318</v>
          </cell>
          <cell r="BJ36">
            <v>413539.14347659849</v>
          </cell>
          <cell r="BK36">
            <v>538828.41449355066</v>
          </cell>
          <cell r="BL36">
            <v>315700.8693924697</v>
          </cell>
          <cell r="BM36">
            <v>375559.49953786022</v>
          </cell>
          <cell r="BN36">
            <v>481899.92583122163</v>
          </cell>
          <cell r="BO36">
            <v>324278.17637561902</v>
          </cell>
          <cell r="BP36">
            <v>503055.9946887705</v>
          </cell>
          <cell r="BQ36">
            <v>399252.57883491105</v>
          </cell>
          <cell r="BR36">
            <v>682315.51931474044</v>
          </cell>
          <cell r="BS36">
            <v>262002.63370373897</v>
          </cell>
          <cell r="BT36">
            <v>270024.41982376971</v>
          </cell>
          <cell r="BU36">
            <v>439530.97285992402</v>
          </cell>
          <cell r="BV36">
            <v>464176.58961659012</v>
          </cell>
          <cell r="BW36">
            <v>604807.40402337315</v>
          </cell>
          <cell r="BX36">
            <v>354358.11870583339</v>
          </cell>
          <cell r="BY36">
            <v>421546.37703229208</v>
          </cell>
          <cell r="BZ36">
            <v>540908.08001463651</v>
          </cell>
          <cell r="CA36">
            <v>363985.70817671518</v>
          </cell>
          <cell r="CB36">
            <v>564654.68791596685</v>
          </cell>
          <cell r="CC36">
            <v>448140.64971265529</v>
          </cell>
          <cell r="CD36">
            <v>765864.35841450456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</row>
        <row r="37">
          <cell r="B37" t="str">
            <v>Distribution Plant - Line Replacements</v>
          </cell>
          <cell r="C37" t="str">
            <v>Distribution Line Replacements</v>
          </cell>
          <cell r="D37" t="str">
            <v>Active Corrosion Program</v>
          </cell>
          <cell r="E37">
            <v>1</v>
          </cell>
          <cell r="F37">
            <v>1.89E-2</v>
          </cell>
          <cell r="G37">
            <v>20</v>
          </cell>
          <cell r="H37"/>
          <cell r="I37"/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</row>
        <row r="38">
          <cell r="B38" t="str">
            <v>Distribution Plant - Line Replacements</v>
          </cell>
          <cell r="C38" t="str">
            <v>Distribution Line Replacements</v>
          </cell>
          <cell r="D38" t="str">
            <v>Bare Steel / Cast Iron Program</v>
          </cell>
          <cell r="E38">
            <v>1</v>
          </cell>
          <cell r="F38">
            <v>1.89E-2</v>
          </cell>
          <cell r="G38">
            <v>20</v>
          </cell>
          <cell r="H38"/>
          <cell r="I38"/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</row>
        <row r="39">
          <cell r="B39" t="str">
            <v>Distribution Plant - Line Replacements</v>
          </cell>
          <cell r="C39" t="str">
            <v>Distribution Line Replacements</v>
          </cell>
          <cell r="D39" t="str">
            <v>Cast Iron</v>
          </cell>
          <cell r="E39">
            <v>1</v>
          </cell>
          <cell r="F39">
            <v>1.89E-2</v>
          </cell>
          <cell r="G39">
            <v>20</v>
          </cell>
          <cell r="H39"/>
          <cell r="I39"/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</row>
        <row r="40">
          <cell r="B40" t="str">
            <v>Distribution Plant - Mandatory Relocations</v>
          </cell>
          <cell r="C40" t="str">
            <v>Distribution Line Replacements</v>
          </cell>
          <cell r="D40" t="str">
            <v>Mandatory Relocations</v>
          </cell>
          <cell r="E40">
            <v>1</v>
          </cell>
          <cell r="F40">
            <v>1.89E-2</v>
          </cell>
          <cell r="G40">
            <v>20</v>
          </cell>
          <cell r="H40"/>
          <cell r="I40"/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1550.09</v>
          </cell>
          <cell r="Z40">
            <v>1972.84</v>
          </cell>
          <cell r="AA40">
            <v>-72476.7</v>
          </cell>
          <cell r="AB40">
            <v>35699.57</v>
          </cell>
          <cell r="AC40">
            <v>5799.43</v>
          </cell>
          <cell r="AD40">
            <v>4041.92</v>
          </cell>
          <cell r="AE40">
            <v>28721.41</v>
          </cell>
          <cell r="AF40">
            <v>24748.329999999998</v>
          </cell>
          <cell r="AG40">
            <v>27798.3</v>
          </cell>
          <cell r="AH40">
            <v>40534.78</v>
          </cell>
          <cell r="AI40">
            <v>10241.921135691615</v>
          </cell>
          <cell r="AJ40">
            <v>10555.500047656453</v>
          </cell>
          <cell r="AK40">
            <v>17181.665302706122</v>
          </cell>
          <cell r="AL40">
            <v>18145.084866830341</v>
          </cell>
          <cell r="AM40">
            <v>23642.471248186408</v>
          </cell>
          <cell r="AN40">
            <v>13852.181003955304</v>
          </cell>
          <cell r="AO40">
            <v>16478.631102171417</v>
          </cell>
          <cell r="AP40">
            <v>21144.588582390337</v>
          </cell>
          <cell r="AQ40">
            <v>14228.532228726141</v>
          </cell>
          <cell r="AR40">
            <v>22072.865073078705</v>
          </cell>
          <cell r="AS40">
            <v>17518.225397858343</v>
          </cell>
          <cell r="AT40">
            <v>29938.334010748815</v>
          </cell>
          <cell r="AU40">
            <v>23818.421245794452</v>
          </cell>
          <cell r="AV40">
            <v>24547.674529433611</v>
          </cell>
          <cell r="AW40">
            <v>39957.361169083997</v>
          </cell>
          <cell r="AX40">
            <v>42197.871783326373</v>
          </cell>
          <cell r="AY40">
            <v>54982.491274852109</v>
          </cell>
          <cell r="AZ40">
            <v>32214.374427803032</v>
          </cell>
          <cell r="BA40">
            <v>38322.39791202655</v>
          </cell>
          <cell r="BB40">
            <v>49173.461819512413</v>
          </cell>
          <cell r="BC40">
            <v>33089.609834246839</v>
          </cell>
          <cell r="BD40">
            <v>51332.244355996991</v>
          </cell>
          <cell r="BE40">
            <v>40740.059064786845</v>
          </cell>
          <cell r="BF40">
            <v>69624.032583136781</v>
          </cell>
          <cell r="BG40">
            <v>23818.421245794452</v>
          </cell>
          <cell r="BH40">
            <v>24547.674529433611</v>
          </cell>
          <cell r="BI40">
            <v>39957.361169083997</v>
          </cell>
          <cell r="BJ40">
            <v>42197.871783326373</v>
          </cell>
          <cell r="BK40">
            <v>54982.491274852109</v>
          </cell>
          <cell r="BL40">
            <v>32214.374427803032</v>
          </cell>
          <cell r="BM40">
            <v>38322.39791202655</v>
          </cell>
          <cell r="BN40">
            <v>49173.461819512413</v>
          </cell>
          <cell r="BO40">
            <v>33089.609834246839</v>
          </cell>
          <cell r="BP40">
            <v>51332.244355996991</v>
          </cell>
          <cell r="BQ40">
            <v>40740.059064786845</v>
          </cell>
          <cell r="BR40">
            <v>69624.032583136781</v>
          </cell>
          <cell r="BS40">
            <v>23818.421245794452</v>
          </cell>
          <cell r="BT40">
            <v>24547.674529433611</v>
          </cell>
          <cell r="BU40">
            <v>39957.361169083997</v>
          </cell>
          <cell r="BV40">
            <v>42197.871783326373</v>
          </cell>
          <cell r="BW40">
            <v>54982.491274852109</v>
          </cell>
          <cell r="BX40">
            <v>32214.374427803032</v>
          </cell>
          <cell r="BY40">
            <v>38322.39791202655</v>
          </cell>
          <cell r="BZ40">
            <v>49173.461819512413</v>
          </cell>
          <cell r="CA40">
            <v>33089.609834246839</v>
          </cell>
          <cell r="CB40">
            <v>51332.244355996991</v>
          </cell>
          <cell r="CC40">
            <v>40740.059064786845</v>
          </cell>
          <cell r="CD40">
            <v>69624.032583136781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</row>
        <row r="41">
          <cell r="B41" t="str">
            <v>Distribution Plant - Services</v>
          </cell>
          <cell r="C41" t="str">
            <v>Distribution Services</v>
          </cell>
          <cell r="D41" t="str">
            <v>Replace Main to Curb - Residential</v>
          </cell>
          <cell r="E41">
            <v>1</v>
          </cell>
          <cell r="F41">
            <v>2.2599999999999999E-2</v>
          </cell>
          <cell r="G41">
            <v>20</v>
          </cell>
          <cell r="H41"/>
          <cell r="I41"/>
          <cell r="J41">
            <v>0</v>
          </cell>
          <cell r="K41">
            <v>19125.236991476781</v>
          </cell>
          <cell r="L41">
            <v>39123.72329739447</v>
          </cell>
          <cell r="M41">
            <v>43059.737336874357</v>
          </cell>
          <cell r="N41">
            <v>75475.031649150129</v>
          </cell>
          <cell r="O41">
            <v>119173.42194331507</v>
          </cell>
          <cell r="P41">
            <v>83145.162914172397</v>
          </cell>
          <cell r="Q41">
            <v>99971.649053581757</v>
          </cell>
          <cell r="R41">
            <v>89019.717303117039</v>
          </cell>
          <cell r="S41">
            <v>49398.964464432094</v>
          </cell>
          <cell r="T41">
            <v>39305.663947217516</v>
          </cell>
          <cell r="U41">
            <v>39992.749087513075</v>
          </cell>
          <cell r="V41">
            <v>45243.681739694788</v>
          </cell>
          <cell r="W41">
            <v>16976.609999999997</v>
          </cell>
          <cell r="X41">
            <v>132732.93</v>
          </cell>
          <cell r="Y41">
            <v>193296.00999999998</v>
          </cell>
          <cell r="Z41">
            <v>235281.82</v>
          </cell>
          <cell r="AA41">
            <v>341497.88</v>
          </cell>
          <cell r="AB41">
            <v>174801.89</v>
          </cell>
          <cell r="AC41">
            <v>147703</v>
          </cell>
          <cell r="AD41">
            <v>195977.68</v>
          </cell>
          <cell r="AE41">
            <v>170288.21</v>
          </cell>
          <cell r="AF41">
            <v>153236.66</v>
          </cell>
          <cell r="AG41">
            <v>165531.9</v>
          </cell>
          <cell r="AH41">
            <v>323554.10000000003</v>
          </cell>
          <cell r="AI41">
            <v>83364.474360280583</v>
          </cell>
          <cell r="AJ41">
            <v>85916.860853017628</v>
          </cell>
          <cell r="AK41">
            <v>139850.764091794</v>
          </cell>
          <cell r="AL41">
            <v>147692.5512416423</v>
          </cell>
          <cell r="AM41">
            <v>192438.71946198237</v>
          </cell>
          <cell r="AN41">
            <v>112750.31049731061</v>
          </cell>
          <cell r="AO41">
            <v>134128.39269209292</v>
          </cell>
          <cell r="AP41">
            <v>172107.11636829344</v>
          </cell>
          <cell r="AQ41">
            <v>115813.63441986393</v>
          </cell>
          <cell r="AR41">
            <v>179662.85524598946</v>
          </cell>
          <cell r="AS41">
            <v>142590.20672675397</v>
          </cell>
          <cell r="AT41">
            <v>243684.11404097872</v>
          </cell>
          <cell r="AU41">
            <v>38109.473993271124</v>
          </cell>
          <cell r="AV41">
            <v>39276.279247093778</v>
          </cell>
          <cell r="AW41">
            <v>63931.777870534403</v>
          </cell>
          <cell r="AX41">
            <v>67516.594853322196</v>
          </cell>
          <cell r="AY41">
            <v>87971.986039763375</v>
          </cell>
          <cell r="AZ41">
            <v>51542.999084484851</v>
          </cell>
          <cell r="BA41">
            <v>61315.836659242486</v>
          </cell>
          <cell r="BB41">
            <v>78677.538911219861</v>
          </cell>
          <cell r="BC41">
            <v>52943.375734794943</v>
          </cell>
          <cell r="BD41">
            <v>82131.590969595185</v>
          </cell>
          <cell r="BE41">
            <v>65184.094503658955</v>
          </cell>
          <cell r="BF41">
            <v>111398.45213301884</v>
          </cell>
          <cell r="BG41">
            <v>52400.526740747795</v>
          </cell>
          <cell r="BH41">
            <v>54004.883964753943</v>
          </cell>
          <cell r="BI41">
            <v>87906.194571984801</v>
          </cell>
          <cell r="BJ41">
            <v>92835.317923318027</v>
          </cell>
          <cell r="BK41">
            <v>120961.48080467463</v>
          </cell>
          <cell r="BL41">
            <v>70871.623741166666</v>
          </cell>
          <cell r="BM41">
            <v>84309.275406458415</v>
          </cell>
          <cell r="BN41">
            <v>108181.6160029273</v>
          </cell>
          <cell r="BO41">
            <v>72797.14163534304</v>
          </cell>
          <cell r="BP41">
            <v>112930.93758319337</v>
          </cell>
          <cell r="BQ41">
            <v>89628.129942531057</v>
          </cell>
          <cell r="BR41">
            <v>153172.87168290091</v>
          </cell>
          <cell r="BS41">
            <v>57164.210989906685</v>
          </cell>
          <cell r="BT41">
            <v>58914.418870640664</v>
          </cell>
          <cell r="BU41">
            <v>95897.666805801608</v>
          </cell>
          <cell r="BV41">
            <v>101274.89227998329</v>
          </cell>
          <cell r="BW41">
            <v>131957.97905964506</v>
          </cell>
          <cell r="BX41">
            <v>77314.498626727276</v>
          </cell>
          <cell r="BY41">
            <v>91973.75498886373</v>
          </cell>
          <cell r="BZ41">
            <v>118016.30836682979</v>
          </cell>
          <cell r="CA41">
            <v>79415.063602192415</v>
          </cell>
          <cell r="CB41">
            <v>123197.38645439278</v>
          </cell>
          <cell r="CC41">
            <v>97776.141755488425</v>
          </cell>
          <cell r="CD41">
            <v>167097.67819952828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</row>
        <row r="42">
          <cell r="B42" t="str">
            <v>Distribution Plant - Services</v>
          </cell>
          <cell r="C42" t="str">
            <v>Distribution Services</v>
          </cell>
          <cell r="D42" t="str">
            <v>Replace Main to Curb - Commercial</v>
          </cell>
          <cell r="E42">
            <v>1</v>
          </cell>
          <cell r="F42">
            <v>2.2599999999999999E-2</v>
          </cell>
          <cell r="G42">
            <v>20</v>
          </cell>
          <cell r="H42"/>
          <cell r="I42"/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156.43000000000029</v>
          </cell>
          <cell r="X42">
            <v>15415</v>
          </cell>
          <cell r="Y42">
            <v>0</v>
          </cell>
          <cell r="Z42">
            <v>-398.17000000000007</v>
          </cell>
          <cell r="AA42">
            <v>1462.78</v>
          </cell>
          <cell r="AB42">
            <v>1830.62</v>
          </cell>
          <cell r="AC42">
            <v>2171.4</v>
          </cell>
          <cell r="AD42">
            <v>19205</v>
          </cell>
          <cell r="AE42">
            <v>11420.64</v>
          </cell>
          <cell r="AF42">
            <v>38046.06</v>
          </cell>
          <cell r="AG42">
            <v>70446.39</v>
          </cell>
          <cell r="AH42">
            <v>22867.37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</row>
        <row r="43">
          <cell r="B43" t="str">
            <v>Distribution Plant - Services</v>
          </cell>
          <cell r="C43" t="str">
            <v>Distribution Services</v>
          </cell>
          <cell r="D43" t="str">
            <v>Replace Main to Curb - Industrial</v>
          </cell>
          <cell r="E43">
            <v>1</v>
          </cell>
          <cell r="F43">
            <v>2.2599999999999999E-2</v>
          </cell>
          <cell r="G43">
            <v>20</v>
          </cell>
          <cell r="H43"/>
          <cell r="I43"/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</row>
        <row r="44">
          <cell r="B44" t="str">
            <v>Distribution Plant - Infrastructure</v>
          </cell>
          <cell r="C44" t="str">
            <v>Distribution Infrastructure</v>
          </cell>
          <cell r="D44" t="str">
            <v>Betterments</v>
          </cell>
          <cell r="E44">
            <v>0.8</v>
          </cell>
          <cell r="F44">
            <v>1.89E-2</v>
          </cell>
          <cell r="G44">
            <v>20</v>
          </cell>
          <cell r="H44"/>
          <cell r="I44"/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676</v>
          </cell>
          <cell r="AC44">
            <v>1352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4763.6842491588905</v>
          </cell>
          <cell r="AJ44">
            <v>4909.5349058867223</v>
          </cell>
          <cell r="AK44">
            <v>7991.4722338168003</v>
          </cell>
          <cell r="AL44">
            <v>8439.5743566652745</v>
          </cell>
          <cell r="AM44">
            <v>10996.498254970422</v>
          </cell>
          <cell r="AN44">
            <v>6442.8748855606063</v>
          </cell>
          <cell r="AO44">
            <v>7664.4795824053108</v>
          </cell>
          <cell r="AP44">
            <v>9834.6923639024826</v>
          </cell>
          <cell r="AQ44">
            <v>6617.9219668493679</v>
          </cell>
          <cell r="AR44">
            <v>10266.448871199398</v>
          </cell>
          <cell r="AS44">
            <v>8148.0118129573693</v>
          </cell>
          <cell r="AT44">
            <v>13924.806516627355</v>
          </cell>
          <cell r="AU44">
            <v>14291.052747476671</v>
          </cell>
          <cell r="AV44">
            <v>14728.604717660166</v>
          </cell>
          <cell r="AW44">
            <v>23974.416701450402</v>
          </cell>
          <cell r="AX44">
            <v>25318.723069995824</v>
          </cell>
          <cell r="AY44">
            <v>32989.494764911266</v>
          </cell>
          <cell r="AZ44">
            <v>19328.624656681819</v>
          </cell>
          <cell r="BA44">
            <v>22993.438747215932</v>
          </cell>
          <cell r="BB44">
            <v>29504.077091707448</v>
          </cell>
          <cell r="BC44">
            <v>19853.765900548104</v>
          </cell>
          <cell r="BD44">
            <v>30799.346613598194</v>
          </cell>
          <cell r="BE44">
            <v>24444.035438872106</v>
          </cell>
          <cell r="BF44">
            <v>41774.41954988207</v>
          </cell>
          <cell r="BG44">
            <v>14291.052747476671</v>
          </cell>
          <cell r="BH44">
            <v>14728.604717660166</v>
          </cell>
          <cell r="BI44">
            <v>23974.416701450402</v>
          </cell>
          <cell r="BJ44">
            <v>25318.723069995824</v>
          </cell>
          <cell r="BK44">
            <v>32989.494764911266</v>
          </cell>
          <cell r="BL44">
            <v>19328.624656681819</v>
          </cell>
          <cell r="BM44">
            <v>22993.438747215932</v>
          </cell>
          <cell r="BN44">
            <v>29504.077091707448</v>
          </cell>
          <cell r="BO44">
            <v>19853.765900548104</v>
          </cell>
          <cell r="BP44">
            <v>30799.346613598194</v>
          </cell>
          <cell r="BQ44">
            <v>24444.035438872106</v>
          </cell>
          <cell r="BR44">
            <v>41774.41954988207</v>
          </cell>
          <cell r="BS44">
            <v>9527.3684983177809</v>
          </cell>
          <cell r="BT44">
            <v>9819.0698117734446</v>
          </cell>
          <cell r="BU44">
            <v>15982.944467633601</v>
          </cell>
          <cell r="BV44">
            <v>16879.148713330549</v>
          </cell>
          <cell r="BW44">
            <v>21992.996509940844</v>
          </cell>
          <cell r="BX44">
            <v>12885.749771121213</v>
          </cell>
          <cell r="BY44">
            <v>15328.959164810622</v>
          </cell>
          <cell r="BZ44">
            <v>19669.384727804965</v>
          </cell>
          <cell r="CA44">
            <v>13235.843933698736</v>
          </cell>
          <cell r="CB44">
            <v>20532.897742398796</v>
          </cell>
          <cell r="CC44">
            <v>16296.023625914739</v>
          </cell>
          <cell r="CD44">
            <v>27849.613033254711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</row>
        <row r="45">
          <cell r="B45" t="str">
            <v>Distribution Plant - Infrastructure</v>
          </cell>
          <cell r="C45" t="str">
            <v>Distribution Infrastructure</v>
          </cell>
          <cell r="D45" t="str">
            <v>Regulating Stations</v>
          </cell>
          <cell r="E45">
            <v>0.8</v>
          </cell>
          <cell r="F45">
            <v>2.01E-2</v>
          </cell>
          <cell r="G45">
            <v>20</v>
          </cell>
          <cell r="H45"/>
          <cell r="I45"/>
          <cell r="J45">
            <v>0</v>
          </cell>
          <cell r="K45">
            <v>3295.7945750272597</v>
          </cell>
          <cell r="L45">
            <v>6742.0735782717084</v>
          </cell>
          <cell r="M45">
            <v>7420.3550408402543</v>
          </cell>
          <cell r="N45">
            <v>2051.5371314896911</v>
          </cell>
          <cell r="O45">
            <v>2004.3485585261042</v>
          </cell>
          <cell r="P45">
            <v>33075.562700757524</v>
          </cell>
          <cell r="Q45">
            <v>1724.4520110724989</v>
          </cell>
          <cell r="R45">
            <v>3462.7056207926798</v>
          </cell>
          <cell r="S45">
            <v>6976.4875125977414</v>
          </cell>
          <cell r="T45">
            <v>32957.490766230898</v>
          </cell>
          <cell r="U45">
            <v>-17435.879138399527</v>
          </cell>
          <cell r="V45">
            <v>4718.680101369624</v>
          </cell>
          <cell r="W45">
            <v>422.74</v>
          </cell>
          <cell r="X45">
            <v>11958.06</v>
          </cell>
          <cell r="Y45">
            <v>8411.2900000000009</v>
          </cell>
          <cell r="Z45">
            <v>5509.5</v>
          </cell>
          <cell r="AA45">
            <v>2770.02</v>
          </cell>
          <cell r="AB45">
            <v>79.42</v>
          </cell>
          <cell r="AC45">
            <v>40.17</v>
          </cell>
          <cell r="AD45">
            <v>20772.949999999997</v>
          </cell>
          <cell r="AE45">
            <v>15914.34</v>
          </cell>
          <cell r="AF45">
            <v>4128.5</v>
          </cell>
          <cell r="AG45">
            <v>8310.7099999999991</v>
          </cell>
          <cell r="AH45">
            <v>2924.52</v>
          </cell>
          <cell r="AI45">
            <v>19054.736996635562</v>
          </cell>
          <cell r="AJ45">
            <v>19638.139623546889</v>
          </cell>
          <cell r="AK45">
            <v>31965.888935267201</v>
          </cell>
          <cell r="AL45">
            <v>33758.297426661098</v>
          </cell>
          <cell r="AM45">
            <v>43985.993019881687</v>
          </cell>
          <cell r="AN45">
            <v>25771.499542242425</v>
          </cell>
          <cell r="AO45">
            <v>30657.918329621243</v>
          </cell>
          <cell r="AP45">
            <v>39338.76945560993</v>
          </cell>
          <cell r="AQ45">
            <v>26471.687867397472</v>
          </cell>
          <cell r="AR45">
            <v>41065.795484797593</v>
          </cell>
          <cell r="AS45">
            <v>32592.047251829477</v>
          </cell>
          <cell r="AT45">
            <v>55699.226066509422</v>
          </cell>
          <cell r="AU45">
            <v>19054.736996635562</v>
          </cell>
          <cell r="AV45">
            <v>19638.139623546889</v>
          </cell>
          <cell r="AW45">
            <v>31965.888935267201</v>
          </cell>
          <cell r="AX45">
            <v>33758.297426661098</v>
          </cell>
          <cell r="AY45">
            <v>43985.993019881687</v>
          </cell>
          <cell r="AZ45">
            <v>25771.499542242425</v>
          </cell>
          <cell r="BA45">
            <v>30657.918329621243</v>
          </cell>
          <cell r="BB45">
            <v>39338.76945560993</v>
          </cell>
          <cell r="BC45">
            <v>26471.687867397472</v>
          </cell>
          <cell r="BD45">
            <v>41065.795484797593</v>
          </cell>
          <cell r="BE45">
            <v>32592.047251829477</v>
          </cell>
          <cell r="BF45">
            <v>55699.226066509422</v>
          </cell>
          <cell r="BG45">
            <v>23818.421245794452</v>
          </cell>
          <cell r="BH45">
            <v>24547.674529433611</v>
          </cell>
          <cell r="BI45">
            <v>39957.361169083997</v>
          </cell>
          <cell r="BJ45">
            <v>42197.871783326373</v>
          </cell>
          <cell r="BK45">
            <v>54982.491274852109</v>
          </cell>
          <cell r="BL45">
            <v>32214.374427803032</v>
          </cell>
          <cell r="BM45">
            <v>38322.39791202655</v>
          </cell>
          <cell r="BN45">
            <v>49173.461819512413</v>
          </cell>
          <cell r="BO45">
            <v>33089.609834246839</v>
          </cell>
          <cell r="BP45">
            <v>51332.244355996991</v>
          </cell>
          <cell r="BQ45">
            <v>40740.059064786845</v>
          </cell>
          <cell r="BR45">
            <v>69624.032583136781</v>
          </cell>
          <cell r="BS45">
            <v>21436.579121215007</v>
          </cell>
          <cell r="BT45">
            <v>22092.90707649025</v>
          </cell>
          <cell r="BU45">
            <v>35961.625052175601</v>
          </cell>
          <cell r="BV45">
            <v>37978.084604993739</v>
          </cell>
          <cell r="BW45">
            <v>49484.242147366895</v>
          </cell>
          <cell r="BX45">
            <v>28992.93698502273</v>
          </cell>
          <cell r="BY45">
            <v>34490.1581208239</v>
          </cell>
          <cell r="BZ45">
            <v>44256.115637561168</v>
          </cell>
          <cell r="CA45">
            <v>29780.648850822152</v>
          </cell>
          <cell r="CB45">
            <v>46199.019920397288</v>
          </cell>
          <cell r="CC45">
            <v>36666.053158308161</v>
          </cell>
          <cell r="CD45">
            <v>62661.629324823101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</row>
        <row r="46">
          <cell r="B46" t="str">
            <v>Distribution Plant - Infrastructure</v>
          </cell>
          <cell r="C46" t="str">
            <v>Distribution Infrastructure</v>
          </cell>
          <cell r="D46" t="str">
            <v>Environmental Compliance</v>
          </cell>
          <cell r="E46">
            <v>0.8</v>
          </cell>
          <cell r="F46">
            <v>1.89E-2</v>
          </cell>
          <cell r="G46">
            <v>20</v>
          </cell>
          <cell r="H46"/>
          <cell r="I46"/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</row>
        <row r="47">
          <cell r="B47" t="str">
            <v>Distribution Plant - Infrastructure</v>
          </cell>
          <cell r="C47" t="str">
            <v>Distribution Infrastructure</v>
          </cell>
          <cell r="D47" t="str">
            <v>Other</v>
          </cell>
          <cell r="E47">
            <v>0.8</v>
          </cell>
          <cell r="F47">
            <v>1.89E-2</v>
          </cell>
          <cell r="G47">
            <v>20</v>
          </cell>
          <cell r="H47"/>
          <cell r="I47"/>
          <cell r="J47">
            <v>0</v>
          </cell>
          <cell r="K47">
            <v>4982.0755735410103</v>
          </cell>
          <cell r="L47">
            <v>10191.630371576144</v>
          </cell>
          <cell r="M47">
            <v>11216.952013966576</v>
          </cell>
          <cell r="N47">
            <v>7178.2242524612411</v>
          </cell>
          <cell r="O47">
            <v>620.18455084743618</v>
          </cell>
          <cell r="P47">
            <v>30099.221302805425</v>
          </cell>
          <cell r="Q47">
            <v>2947.5106116908864</v>
          </cell>
          <cell r="R47">
            <v>15647.183981428374</v>
          </cell>
          <cell r="S47">
            <v>1485.2829606131854</v>
          </cell>
          <cell r="T47">
            <v>-2420.5249972433085</v>
          </cell>
          <cell r="U47">
            <v>12501.125197613757</v>
          </cell>
          <cell r="V47">
            <v>5281.7481830478646</v>
          </cell>
          <cell r="W47">
            <v>4604.8100000000004</v>
          </cell>
          <cell r="X47">
            <v>4041.07</v>
          </cell>
          <cell r="Y47">
            <v>-8164.99</v>
          </cell>
          <cell r="Z47">
            <v>9291.15</v>
          </cell>
          <cell r="AA47">
            <v>0</v>
          </cell>
          <cell r="AB47">
            <v>6952.24</v>
          </cell>
          <cell r="AC47">
            <v>17653.509999999998</v>
          </cell>
          <cell r="AD47">
            <v>16740.23</v>
          </cell>
          <cell r="AE47">
            <v>34187.85</v>
          </cell>
          <cell r="AF47">
            <v>7765.58</v>
          </cell>
          <cell r="AG47">
            <v>0</v>
          </cell>
          <cell r="AH47">
            <v>-87506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4573.1368791925352</v>
          </cell>
          <cell r="AV47">
            <v>4713.1535096512534</v>
          </cell>
          <cell r="AW47">
            <v>7671.813344464128</v>
          </cell>
          <cell r="AX47">
            <v>8101.9913823986635</v>
          </cell>
          <cell r="AY47">
            <v>10556.638324771604</v>
          </cell>
          <cell r="AZ47">
            <v>6185.1598901381822</v>
          </cell>
          <cell r="BA47">
            <v>7357.9003991090985</v>
          </cell>
          <cell r="BB47">
            <v>9441.3046693463821</v>
          </cell>
          <cell r="BC47">
            <v>6353.205088175393</v>
          </cell>
          <cell r="BD47">
            <v>9855.7909163514214</v>
          </cell>
          <cell r="BE47">
            <v>7822.091340439074</v>
          </cell>
          <cell r="BF47">
            <v>13367.814255962261</v>
          </cell>
          <cell r="BG47">
            <v>4573.1368791925352</v>
          </cell>
          <cell r="BH47">
            <v>4713.1535096512534</v>
          </cell>
          <cell r="BI47">
            <v>7671.813344464128</v>
          </cell>
          <cell r="BJ47">
            <v>8101.9913823986635</v>
          </cell>
          <cell r="BK47">
            <v>10556.638324771604</v>
          </cell>
          <cell r="BL47">
            <v>6185.1598901381822</v>
          </cell>
          <cell r="BM47">
            <v>7357.9003991090985</v>
          </cell>
          <cell r="BN47">
            <v>9441.3046693463821</v>
          </cell>
          <cell r="BO47">
            <v>6353.205088175393</v>
          </cell>
          <cell r="BP47">
            <v>9855.7909163514214</v>
          </cell>
          <cell r="BQ47">
            <v>7822.091340439074</v>
          </cell>
          <cell r="BR47">
            <v>13367.814255962261</v>
          </cell>
          <cell r="BS47">
            <v>4573.1368791925352</v>
          </cell>
          <cell r="BT47">
            <v>4713.1535096512534</v>
          </cell>
          <cell r="BU47">
            <v>7671.813344464128</v>
          </cell>
          <cell r="BV47">
            <v>8101.9913823986635</v>
          </cell>
          <cell r="BW47">
            <v>10556.638324771604</v>
          </cell>
          <cell r="BX47">
            <v>6185.1598901381822</v>
          </cell>
          <cell r="BY47">
            <v>7357.9003991090985</v>
          </cell>
          <cell r="BZ47">
            <v>9441.3046693463821</v>
          </cell>
          <cell r="CA47">
            <v>6353.205088175393</v>
          </cell>
          <cell r="CB47">
            <v>9855.7909163514214</v>
          </cell>
          <cell r="CC47">
            <v>7822.091340439074</v>
          </cell>
          <cell r="CD47">
            <v>13367.814255962261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</row>
        <row r="48">
          <cell r="B48" t="str">
            <v>Distribution Plant - Metering</v>
          </cell>
          <cell r="C48" t="str">
            <v>Distribution Metering</v>
          </cell>
          <cell r="D48" t="str">
            <v>Residential</v>
          </cell>
          <cell r="E48">
            <v>1</v>
          </cell>
          <cell r="F48">
            <v>2.52E-2</v>
          </cell>
          <cell r="G48">
            <v>20</v>
          </cell>
          <cell r="H48"/>
          <cell r="I48"/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11230.56</v>
          </cell>
          <cell r="X48">
            <v>84523.99</v>
          </cell>
          <cell r="Y48">
            <v>28613.819999999996</v>
          </cell>
          <cell r="Z48">
            <v>38429.300000000003</v>
          </cell>
          <cell r="AA48">
            <v>21773.89</v>
          </cell>
          <cell r="AB48">
            <v>19239.61</v>
          </cell>
          <cell r="AC48">
            <v>7631.79</v>
          </cell>
          <cell r="AD48">
            <v>13308.82</v>
          </cell>
          <cell r="AE48">
            <v>20812.189999999999</v>
          </cell>
          <cell r="AF48">
            <v>18036.62</v>
          </cell>
          <cell r="AG48">
            <v>24200.98</v>
          </cell>
          <cell r="AH48">
            <v>37563.089999999997</v>
          </cell>
          <cell r="AI48">
            <v>41929.948761096559</v>
          </cell>
          <cell r="AJ48">
            <v>43213.726241614924</v>
          </cell>
          <cell r="AK48">
            <v>70340.938602055481</v>
          </cell>
          <cell r="AL48">
            <v>74285.133487367755</v>
          </cell>
          <cell r="AM48">
            <v>96791.177640249647</v>
          </cell>
          <cell r="AN48">
            <v>56710.184742704456</v>
          </cell>
          <cell r="AO48">
            <v>67462.749284331541</v>
          </cell>
          <cell r="AP48">
            <v>86564.962187069643</v>
          </cell>
          <cell r="AQ48">
            <v>58250.94915220813</v>
          </cell>
          <cell r="AR48">
            <v>90365.282964297105</v>
          </cell>
          <cell r="AS48">
            <v>71718.799977650764</v>
          </cell>
          <cell r="AT48">
            <v>122566.14695935398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</row>
        <row r="49">
          <cell r="B49" t="str">
            <v>Distribution Plant - Metering</v>
          </cell>
          <cell r="C49" t="str">
            <v>Distribution Metering</v>
          </cell>
          <cell r="D49" t="str">
            <v>Commercial</v>
          </cell>
          <cell r="E49">
            <v>1</v>
          </cell>
          <cell r="F49">
            <v>2.52E-2</v>
          </cell>
          <cell r="G49">
            <v>20</v>
          </cell>
          <cell r="H49"/>
          <cell r="I49"/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</row>
        <row r="50">
          <cell r="B50" t="str">
            <v>Distribution Plant - Metering</v>
          </cell>
          <cell r="C50" t="str">
            <v>Distribution Metering</v>
          </cell>
          <cell r="D50" t="str">
            <v>Industrial</v>
          </cell>
          <cell r="E50">
            <v>1</v>
          </cell>
          <cell r="F50">
            <v>2.52E-2</v>
          </cell>
          <cell r="G50">
            <v>20</v>
          </cell>
          <cell r="H50"/>
          <cell r="I50"/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</row>
        <row r="51">
          <cell r="B51" t="str">
            <v>Distribution Plant - Metering</v>
          </cell>
          <cell r="C51" t="str">
            <v>Distribution Metering</v>
          </cell>
          <cell r="D51" t="str">
            <v>Meter Purchases - Meters</v>
          </cell>
          <cell r="E51">
            <v>1</v>
          </cell>
          <cell r="F51">
            <v>3.78E-2</v>
          </cell>
          <cell r="G51">
            <v>20</v>
          </cell>
          <cell r="H51"/>
          <cell r="I51"/>
          <cell r="J51">
            <v>0</v>
          </cell>
          <cell r="K51">
            <v>28765.143366313718</v>
          </cell>
          <cell r="L51">
            <v>58843.689632451489</v>
          </cell>
          <cell r="M51">
            <v>64763.616699913153</v>
          </cell>
          <cell r="N51">
            <v>34004.132054070215</v>
          </cell>
          <cell r="O51">
            <v>133303.78887530707</v>
          </cell>
          <cell r="P51">
            <v>70343.353461684193</v>
          </cell>
          <cell r="Q51">
            <v>101178.30725793331</v>
          </cell>
          <cell r="R51">
            <v>8002.3383796413545</v>
          </cell>
          <cell r="S51">
            <v>14162.826048073301</v>
          </cell>
          <cell r="T51">
            <v>134656.51453913003</v>
          </cell>
          <cell r="U51">
            <v>16468.786998900585</v>
          </cell>
          <cell r="V51">
            <v>37159.599640389555</v>
          </cell>
          <cell r="W51">
            <v>0</v>
          </cell>
          <cell r="X51">
            <v>0</v>
          </cell>
          <cell r="Y51">
            <v>35260.9</v>
          </cell>
          <cell r="Z51">
            <v>9908.1</v>
          </cell>
          <cell r="AA51">
            <v>0</v>
          </cell>
          <cell r="AB51">
            <v>12441.84</v>
          </cell>
          <cell r="AC51">
            <v>11197.66</v>
          </cell>
          <cell r="AD51">
            <v>45099.7</v>
          </cell>
          <cell r="AE51">
            <v>31356.880000000001</v>
          </cell>
          <cell r="AF51">
            <v>29068.49</v>
          </cell>
          <cell r="AG51">
            <v>76112.02</v>
          </cell>
          <cell r="AH51">
            <v>10325.93</v>
          </cell>
          <cell r="AI51">
            <v>55973.289927616963</v>
          </cell>
          <cell r="AJ51">
            <v>57687.035144168985</v>
          </cell>
          <cell r="AK51">
            <v>93899.798747347406</v>
          </cell>
          <cell r="AL51">
            <v>99164.998690816981</v>
          </cell>
          <cell r="AM51">
            <v>129208.85449590246</v>
          </cell>
          <cell r="AN51">
            <v>75703.779905337127</v>
          </cell>
          <cell r="AO51">
            <v>90057.635093262405</v>
          </cell>
          <cell r="AP51">
            <v>115557.63527585416</v>
          </cell>
          <cell r="AQ51">
            <v>77760.583110480075</v>
          </cell>
          <cell r="AR51">
            <v>120630.77423659292</v>
          </cell>
          <cell r="AS51">
            <v>95739.138802249086</v>
          </cell>
          <cell r="AT51">
            <v>163616.47657037142</v>
          </cell>
          <cell r="AU51">
            <v>57164.210989906685</v>
          </cell>
          <cell r="AV51">
            <v>58914.418870640664</v>
          </cell>
          <cell r="AW51">
            <v>95897.666805801608</v>
          </cell>
          <cell r="AX51">
            <v>101274.89227998329</v>
          </cell>
          <cell r="AY51">
            <v>131957.97905964506</v>
          </cell>
          <cell r="AZ51">
            <v>77314.498626727276</v>
          </cell>
          <cell r="BA51">
            <v>91973.75498886373</v>
          </cell>
          <cell r="BB51">
            <v>118016.30836682979</v>
          </cell>
          <cell r="BC51">
            <v>79415.063602192415</v>
          </cell>
          <cell r="BD51">
            <v>123197.38645439278</v>
          </cell>
          <cell r="BE51">
            <v>97776.141755488425</v>
          </cell>
          <cell r="BF51">
            <v>167097.67819952828</v>
          </cell>
          <cell r="BG51">
            <v>59546.053114486131</v>
          </cell>
          <cell r="BH51">
            <v>61369.186323584028</v>
          </cell>
          <cell r="BI51">
            <v>99893.402922709996</v>
          </cell>
          <cell r="BJ51">
            <v>105494.67945831594</v>
          </cell>
          <cell r="BK51">
            <v>137456.22818713027</v>
          </cell>
          <cell r="BL51">
            <v>80535.936069507588</v>
          </cell>
          <cell r="BM51">
            <v>95805.994780066379</v>
          </cell>
          <cell r="BN51">
            <v>122933.65454878102</v>
          </cell>
          <cell r="BO51">
            <v>82724.024585617095</v>
          </cell>
          <cell r="BP51">
            <v>128330.61088999247</v>
          </cell>
          <cell r="BQ51">
            <v>101850.14766196712</v>
          </cell>
          <cell r="BR51">
            <v>174060.08145784194</v>
          </cell>
          <cell r="BS51">
            <v>57164.210989906685</v>
          </cell>
          <cell r="BT51">
            <v>58914.418870640664</v>
          </cell>
          <cell r="BU51">
            <v>95897.666805801608</v>
          </cell>
          <cell r="BV51">
            <v>101274.89227998329</v>
          </cell>
          <cell r="BW51">
            <v>131957.97905964506</v>
          </cell>
          <cell r="BX51">
            <v>77314.498626727276</v>
          </cell>
          <cell r="BY51">
            <v>91973.75498886373</v>
          </cell>
          <cell r="BZ51">
            <v>118016.30836682979</v>
          </cell>
          <cell r="CA51">
            <v>79415.063602192415</v>
          </cell>
          <cell r="CB51">
            <v>123197.38645439278</v>
          </cell>
          <cell r="CC51">
            <v>97776.141755488425</v>
          </cell>
          <cell r="CD51">
            <v>167097.67819952828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</row>
        <row r="52">
          <cell r="B52" t="str">
            <v>Distribution Plant - Metering</v>
          </cell>
          <cell r="C52" t="str">
            <v>Distribution Metering</v>
          </cell>
          <cell r="D52" t="str">
            <v>Meter Purchases - Other Measurement Devices</v>
          </cell>
          <cell r="E52">
            <v>1</v>
          </cell>
          <cell r="F52">
            <v>3.78E-2</v>
          </cell>
          <cell r="G52">
            <v>20</v>
          </cell>
          <cell r="H52"/>
          <cell r="I52"/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</row>
        <row r="53">
          <cell r="B53" t="str">
            <v>General Equipment</v>
          </cell>
          <cell r="C53" t="str">
            <v>General Infrastructure</v>
          </cell>
          <cell r="D53" t="str">
            <v>Tools and Work Equipment</v>
          </cell>
          <cell r="E53">
            <v>1</v>
          </cell>
          <cell r="F53">
            <v>6.9500000000000006E-2</v>
          </cell>
          <cell r="G53">
            <v>7</v>
          </cell>
          <cell r="H53"/>
          <cell r="I53"/>
          <cell r="J53">
            <v>0</v>
          </cell>
          <cell r="K53">
            <v>15699.848598971152</v>
          </cell>
          <cell r="L53">
            <v>32116.544891489182</v>
          </cell>
          <cell r="M53">
            <v>35347.606787914207</v>
          </cell>
          <cell r="N53">
            <v>48715.688238707706</v>
          </cell>
          <cell r="O53">
            <v>20077.588605949481</v>
          </cell>
          <cell r="P53">
            <v>89010.449850168341</v>
          </cell>
          <cell r="Q53">
            <v>3891.891433888959</v>
          </cell>
          <cell r="R53">
            <v>4042.496935874864</v>
          </cell>
          <cell r="S53">
            <v>-2309.6507188652176</v>
          </cell>
          <cell r="T53">
            <v>-7074.7362219158967</v>
          </cell>
          <cell r="U53">
            <v>-2949.6213321239338</v>
          </cell>
          <cell r="V53">
            <v>14169.520244018437</v>
          </cell>
          <cell r="W53">
            <v>0</v>
          </cell>
          <cell r="X53">
            <v>2200.1</v>
          </cell>
          <cell r="Y53">
            <v>6670</v>
          </cell>
          <cell r="Z53">
            <v>15799.54</v>
          </cell>
          <cell r="AA53">
            <v>30850.55</v>
          </cell>
          <cell r="AB53">
            <v>0</v>
          </cell>
          <cell r="AC53">
            <v>57364.44</v>
          </cell>
          <cell r="AD53">
            <v>26312.07</v>
          </cell>
          <cell r="AE53">
            <v>6745</v>
          </cell>
          <cell r="AF53">
            <v>3425.93</v>
          </cell>
          <cell r="AG53">
            <v>12482.16</v>
          </cell>
          <cell r="AH53">
            <v>29188.33</v>
          </cell>
          <cell r="AI53">
            <v>4763.6842491588905</v>
          </cell>
          <cell r="AJ53">
            <v>4909.5349058867223</v>
          </cell>
          <cell r="AK53">
            <v>7991.4722338168003</v>
          </cell>
          <cell r="AL53">
            <v>8439.5743566652745</v>
          </cell>
          <cell r="AM53">
            <v>10996.498254970422</v>
          </cell>
          <cell r="AN53">
            <v>6442.8748855606063</v>
          </cell>
          <cell r="AO53">
            <v>7664.4795824053108</v>
          </cell>
          <cell r="AP53">
            <v>9834.6923639024826</v>
          </cell>
          <cell r="AQ53">
            <v>6617.9219668493679</v>
          </cell>
          <cell r="AR53">
            <v>10266.448871199398</v>
          </cell>
          <cell r="AS53">
            <v>8148.0118129573693</v>
          </cell>
          <cell r="AT53">
            <v>13924.806516627355</v>
          </cell>
          <cell r="AU53">
            <v>16672.894872056117</v>
          </cell>
          <cell r="AV53">
            <v>17183.372170603529</v>
          </cell>
          <cell r="AW53">
            <v>27970.152818358802</v>
          </cell>
          <cell r="AX53">
            <v>29538.510248328461</v>
          </cell>
          <cell r="AY53">
            <v>38487.743892396473</v>
          </cell>
          <cell r="AZ53">
            <v>22550.062099462124</v>
          </cell>
          <cell r="BA53">
            <v>26825.678538418586</v>
          </cell>
          <cell r="BB53">
            <v>34421.423273658686</v>
          </cell>
          <cell r="BC53">
            <v>23162.726883972788</v>
          </cell>
          <cell r="BD53">
            <v>35932.57104919789</v>
          </cell>
          <cell r="BE53">
            <v>28518.04134535079</v>
          </cell>
          <cell r="BF53">
            <v>48736.822808195742</v>
          </cell>
          <cell r="BG53">
            <v>11909.210622897226</v>
          </cell>
          <cell r="BH53">
            <v>12273.837264716805</v>
          </cell>
          <cell r="BI53">
            <v>19978.680584541999</v>
          </cell>
          <cell r="BJ53">
            <v>21098.935891663186</v>
          </cell>
          <cell r="BK53">
            <v>27491.245637426055</v>
          </cell>
          <cell r="BL53">
            <v>16107.187213901516</v>
          </cell>
          <cell r="BM53">
            <v>19161.198956013275</v>
          </cell>
          <cell r="BN53">
            <v>24586.730909756207</v>
          </cell>
          <cell r="BO53">
            <v>16544.80491712342</v>
          </cell>
          <cell r="BP53">
            <v>25666.122177998495</v>
          </cell>
          <cell r="BQ53">
            <v>20370.029532393422</v>
          </cell>
          <cell r="BR53">
            <v>34812.01629156839</v>
          </cell>
          <cell r="BS53">
            <v>14291.052747476671</v>
          </cell>
          <cell r="BT53">
            <v>14728.604717660166</v>
          </cell>
          <cell r="BU53">
            <v>23974.416701450402</v>
          </cell>
          <cell r="BV53">
            <v>25318.723069995824</v>
          </cell>
          <cell r="BW53">
            <v>32989.494764911266</v>
          </cell>
          <cell r="BX53">
            <v>19328.624656681819</v>
          </cell>
          <cell r="BY53">
            <v>22993.438747215932</v>
          </cell>
          <cell r="BZ53">
            <v>29504.077091707448</v>
          </cell>
          <cell r="CA53">
            <v>19853.765900548104</v>
          </cell>
          <cell r="CB53">
            <v>30799.346613598194</v>
          </cell>
          <cell r="CC53">
            <v>24444.035438872106</v>
          </cell>
          <cell r="CD53">
            <v>41774.41954988207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</row>
        <row r="54">
          <cell r="B54" t="str">
            <v>General Buildings</v>
          </cell>
          <cell r="C54" t="str">
            <v>General Infrastructure - Facilities</v>
          </cell>
          <cell r="D54" t="str">
            <v>Facilities</v>
          </cell>
          <cell r="E54">
            <v>0.8</v>
          </cell>
          <cell r="F54">
            <v>2.2800000000000001E-2</v>
          </cell>
          <cell r="G54">
            <v>20</v>
          </cell>
          <cell r="H54"/>
          <cell r="I54"/>
          <cell r="J54">
            <v>0</v>
          </cell>
          <cell r="K54">
            <v>43753.787340448747</v>
          </cell>
          <cell r="L54">
            <v>89505.352006023852</v>
          </cell>
          <cell r="M54">
            <v>98509.973560735656</v>
          </cell>
          <cell r="N54">
            <v>69054.605517003569</v>
          </cell>
          <cell r="O54">
            <v>6879.2368888990604</v>
          </cell>
          <cell r="P54">
            <v>51202.728572657623</v>
          </cell>
          <cell r="Q54">
            <v>-8743.2203229363658</v>
          </cell>
          <cell r="R54">
            <v>9006.3901773229009</v>
          </cell>
          <cell r="S54">
            <v>-1082.3254675512435</v>
          </cell>
          <cell r="T54">
            <v>36669.414081307768</v>
          </cell>
          <cell r="U54">
            <v>-4540.099694668781</v>
          </cell>
          <cell r="V54">
            <v>61567.587227363256</v>
          </cell>
          <cell r="W54">
            <v>100.19</v>
          </cell>
          <cell r="X54">
            <v>87.93</v>
          </cell>
          <cell r="Y54">
            <v>32.659999999999997</v>
          </cell>
          <cell r="Z54">
            <v>0</v>
          </cell>
          <cell r="AA54">
            <v>891.82</v>
          </cell>
          <cell r="AB54">
            <v>0</v>
          </cell>
          <cell r="AC54">
            <v>106044.94</v>
          </cell>
          <cell r="AD54">
            <v>25016.23</v>
          </cell>
          <cell r="AE54">
            <v>40744.79</v>
          </cell>
          <cell r="AF54">
            <v>35065.75</v>
          </cell>
          <cell r="AG54">
            <v>143746.84</v>
          </cell>
          <cell r="AH54">
            <v>62165.01</v>
          </cell>
          <cell r="AI54">
            <v>19054.736996635562</v>
          </cell>
          <cell r="AJ54">
            <v>19638.139623546889</v>
          </cell>
          <cell r="AK54">
            <v>31965.888935267201</v>
          </cell>
          <cell r="AL54">
            <v>33758.297426661098</v>
          </cell>
          <cell r="AM54">
            <v>43985.993019881687</v>
          </cell>
          <cell r="AN54">
            <v>25771.499542242425</v>
          </cell>
          <cell r="AO54">
            <v>30657.918329621243</v>
          </cell>
          <cell r="AP54">
            <v>39338.76945560993</v>
          </cell>
          <cell r="AQ54">
            <v>26471.687867397472</v>
          </cell>
          <cell r="AR54">
            <v>41065.795484797593</v>
          </cell>
          <cell r="AS54">
            <v>32592.047251829477</v>
          </cell>
          <cell r="AT54">
            <v>55699.226066509422</v>
          </cell>
          <cell r="AU54">
            <v>19054.736996635562</v>
          </cell>
          <cell r="AV54">
            <v>19638.139623546889</v>
          </cell>
          <cell r="AW54">
            <v>31965.888935267201</v>
          </cell>
          <cell r="AX54">
            <v>33758.297426661098</v>
          </cell>
          <cell r="AY54">
            <v>43985.993019881687</v>
          </cell>
          <cell r="AZ54">
            <v>25771.499542242425</v>
          </cell>
          <cell r="BA54">
            <v>30657.918329621243</v>
          </cell>
          <cell r="BB54">
            <v>39338.76945560993</v>
          </cell>
          <cell r="BC54">
            <v>26471.687867397472</v>
          </cell>
          <cell r="BD54">
            <v>41065.795484797593</v>
          </cell>
          <cell r="BE54">
            <v>32592.047251829477</v>
          </cell>
          <cell r="BF54">
            <v>55699.226066509422</v>
          </cell>
          <cell r="BG54">
            <v>23818.421245794452</v>
          </cell>
          <cell r="BH54">
            <v>24547.674529433611</v>
          </cell>
          <cell r="BI54">
            <v>39957.361169083997</v>
          </cell>
          <cell r="BJ54">
            <v>42197.871783326373</v>
          </cell>
          <cell r="BK54">
            <v>54982.491274852109</v>
          </cell>
          <cell r="BL54">
            <v>32214.374427803032</v>
          </cell>
          <cell r="BM54">
            <v>38322.39791202655</v>
          </cell>
          <cell r="BN54">
            <v>49173.461819512413</v>
          </cell>
          <cell r="BO54">
            <v>33089.609834246839</v>
          </cell>
          <cell r="BP54">
            <v>51332.244355996991</v>
          </cell>
          <cell r="BQ54">
            <v>40740.059064786845</v>
          </cell>
          <cell r="BR54">
            <v>69624.032583136781</v>
          </cell>
          <cell r="BS54">
            <v>21436.579121215007</v>
          </cell>
          <cell r="BT54">
            <v>22092.90707649025</v>
          </cell>
          <cell r="BU54">
            <v>35961.625052175601</v>
          </cell>
          <cell r="BV54">
            <v>37978.084604993739</v>
          </cell>
          <cell r="BW54">
            <v>49484.242147366895</v>
          </cell>
          <cell r="BX54">
            <v>28992.93698502273</v>
          </cell>
          <cell r="BY54">
            <v>34490.1581208239</v>
          </cell>
          <cell r="BZ54">
            <v>44256.115637561168</v>
          </cell>
          <cell r="CA54">
            <v>29780.648850822152</v>
          </cell>
          <cell r="CB54">
            <v>46199.019920397288</v>
          </cell>
          <cell r="CC54">
            <v>36666.053158308161</v>
          </cell>
          <cell r="CD54">
            <v>62661.629324823101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</row>
        <row r="55">
          <cell r="B55" t="str">
            <v>Transportation Equipment</v>
          </cell>
          <cell r="C55" t="str">
            <v>General Infrastructure - Fleet</v>
          </cell>
          <cell r="D55" t="str">
            <v>Fleet Motorized Work Equipment</v>
          </cell>
          <cell r="E55">
            <v>1</v>
          </cell>
          <cell r="F55">
            <v>8.5000000000000006E-2</v>
          </cell>
          <cell r="G55">
            <v>5</v>
          </cell>
          <cell r="H55"/>
          <cell r="I55"/>
          <cell r="J55">
            <v>0</v>
          </cell>
          <cell r="K55">
            <v>2392.2810523668063</v>
          </cell>
          <cell r="L55">
            <v>4893.7925309950115</v>
          </cell>
          <cell r="M55">
            <v>5386.129008325659</v>
          </cell>
          <cell r="N55">
            <v>63650.294366381298</v>
          </cell>
          <cell r="O55">
            <v>141091.36163339406</v>
          </cell>
          <cell r="P55">
            <v>36178.342122405069</v>
          </cell>
          <cell r="Q55">
            <v>177073.33125500439</v>
          </cell>
          <cell r="R55">
            <v>4688.1751015106565</v>
          </cell>
          <cell r="S55">
            <v>90993.809983080544</v>
          </cell>
          <cell r="T55">
            <v>77234.366332267644</v>
          </cell>
          <cell r="U55">
            <v>309918.17029025801</v>
          </cell>
          <cell r="V55">
            <v>121643.80633086851</v>
          </cell>
          <cell r="W55">
            <v>1926.51</v>
          </cell>
          <cell r="X55">
            <v>0</v>
          </cell>
          <cell r="Y55">
            <v>-6628</v>
          </cell>
          <cell r="Z55">
            <v>96796.14</v>
          </cell>
          <cell r="AA55">
            <v>288823.42</v>
          </cell>
          <cell r="AB55">
            <v>0</v>
          </cell>
          <cell r="AC55">
            <v>352020.35</v>
          </cell>
          <cell r="AD55">
            <v>-19450</v>
          </cell>
          <cell r="AE55">
            <v>-80</v>
          </cell>
          <cell r="AF55">
            <v>-2132.6999999999998</v>
          </cell>
          <cell r="AG55">
            <v>-8720.2000000000007</v>
          </cell>
          <cell r="AH55">
            <v>26162.42</v>
          </cell>
          <cell r="AI55">
            <v>52400.526740747795</v>
          </cell>
          <cell r="AJ55">
            <v>54004.883964753943</v>
          </cell>
          <cell r="AK55">
            <v>87906.194571984801</v>
          </cell>
          <cell r="AL55">
            <v>92835.317923318027</v>
          </cell>
          <cell r="AM55">
            <v>120961.48080467463</v>
          </cell>
          <cell r="AN55">
            <v>70871.623741166666</v>
          </cell>
          <cell r="AO55">
            <v>84309.275406458415</v>
          </cell>
          <cell r="AP55">
            <v>108181.6160029273</v>
          </cell>
          <cell r="AQ55">
            <v>72797.14163534304</v>
          </cell>
          <cell r="AR55">
            <v>112930.93758319337</v>
          </cell>
          <cell r="AS55">
            <v>89628.129942531057</v>
          </cell>
          <cell r="AT55">
            <v>153172.87168290091</v>
          </cell>
          <cell r="AU55">
            <v>52400.526740747795</v>
          </cell>
          <cell r="AV55">
            <v>54004.883964753943</v>
          </cell>
          <cell r="AW55">
            <v>87906.194571984801</v>
          </cell>
          <cell r="AX55">
            <v>92835.317923318027</v>
          </cell>
          <cell r="AY55">
            <v>120961.48080467463</v>
          </cell>
          <cell r="AZ55">
            <v>70871.623741166666</v>
          </cell>
          <cell r="BA55">
            <v>84309.275406458415</v>
          </cell>
          <cell r="BB55">
            <v>108181.6160029273</v>
          </cell>
          <cell r="BC55">
            <v>72797.14163534304</v>
          </cell>
          <cell r="BD55">
            <v>112930.93758319337</v>
          </cell>
          <cell r="BE55">
            <v>89628.129942531057</v>
          </cell>
          <cell r="BF55">
            <v>153172.87168290091</v>
          </cell>
          <cell r="BG55">
            <v>57164.210989906685</v>
          </cell>
          <cell r="BH55">
            <v>58914.418870640664</v>
          </cell>
          <cell r="BI55">
            <v>95897.666805801608</v>
          </cell>
          <cell r="BJ55">
            <v>101274.89227998329</v>
          </cell>
          <cell r="BK55">
            <v>131957.97905964506</v>
          </cell>
          <cell r="BL55">
            <v>77314.498626727276</v>
          </cell>
          <cell r="BM55">
            <v>91973.75498886373</v>
          </cell>
          <cell r="BN55">
            <v>118016.30836682979</v>
          </cell>
          <cell r="BO55">
            <v>79415.063602192415</v>
          </cell>
          <cell r="BP55">
            <v>123197.38645439278</v>
          </cell>
          <cell r="BQ55">
            <v>97776.141755488425</v>
          </cell>
          <cell r="BR55">
            <v>167097.67819952828</v>
          </cell>
          <cell r="BS55">
            <v>52400.526740747795</v>
          </cell>
          <cell r="BT55">
            <v>54004.883964753943</v>
          </cell>
          <cell r="BU55">
            <v>87906.194571984801</v>
          </cell>
          <cell r="BV55">
            <v>92835.317923318027</v>
          </cell>
          <cell r="BW55">
            <v>120961.48080467463</v>
          </cell>
          <cell r="BX55">
            <v>70871.623741166666</v>
          </cell>
          <cell r="BY55">
            <v>84309.275406458415</v>
          </cell>
          <cell r="BZ55">
            <v>108181.6160029273</v>
          </cell>
          <cell r="CA55">
            <v>72797.14163534304</v>
          </cell>
          <cell r="CB55">
            <v>112930.93758319337</v>
          </cell>
          <cell r="CC55">
            <v>89628.129942531057</v>
          </cell>
          <cell r="CD55">
            <v>153172.87168290091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</row>
        <row r="56">
          <cell r="B56" t="str">
            <v>General Other</v>
          </cell>
          <cell r="C56" t="str">
            <v>General Infrastructure</v>
          </cell>
          <cell r="D56" t="str">
            <v>Other</v>
          </cell>
          <cell r="E56">
            <v>0.8</v>
          </cell>
          <cell r="F56">
            <v>0.1012</v>
          </cell>
          <cell r="G56">
            <v>7</v>
          </cell>
          <cell r="H56"/>
          <cell r="I56"/>
          <cell r="J56">
            <v>0</v>
          </cell>
          <cell r="K56">
            <v>95.764106088435184</v>
          </cell>
          <cell r="L56">
            <v>195.90075616296792</v>
          </cell>
          <cell r="M56">
            <v>215.60921081951943</v>
          </cell>
          <cell r="N56">
            <v>5390.8048355735818</v>
          </cell>
          <cell r="O56">
            <v>559.94622102378617</v>
          </cell>
          <cell r="P56">
            <v>1074.635462936415</v>
          </cell>
          <cell r="Q56">
            <v>1909.27411450204</v>
          </cell>
          <cell r="R56">
            <v>831.41184242856434</v>
          </cell>
          <cell r="S56">
            <v>896.54942600270988</v>
          </cell>
          <cell r="T56">
            <v>-265.51161196643443</v>
          </cell>
          <cell r="U56">
            <v>3154.5404028710909</v>
          </cell>
          <cell r="V56">
            <v>786.20002153155656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4763.6842491588905</v>
          </cell>
          <cell r="AJ56">
            <v>4909.5349058867223</v>
          </cell>
          <cell r="AK56">
            <v>7991.4722338168003</v>
          </cell>
          <cell r="AL56">
            <v>8439.5743566652745</v>
          </cell>
          <cell r="AM56">
            <v>10996.498254970422</v>
          </cell>
          <cell r="AN56">
            <v>6442.8748855606063</v>
          </cell>
          <cell r="AO56">
            <v>7664.4795824053108</v>
          </cell>
          <cell r="AP56">
            <v>9834.6923639024826</v>
          </cell>
          <cell r="AQ56">
            <v>6617.9219668493679</v>
          </cell>
          <cell r="AR56">
            <v>10266.448871199398</v>
          </cell>
          <cell r="AS56">
            <v>8148.0118129573693</v>
          </cell>
          <cell r="AT56">
            <v>13924.806516627355</v>
          </cell>
          <cell r="AU56">
            <v>9146.243270805875</v>
          </cell>
          <cell r="AV56">
            <v>9426.2755982791077</v>
          </cell>
          <cell r="AW56">
            <v>15343.575543505958</v>
          </cell>
          <cell r="AX56">
            <v>16203.928751521444</v>
          </cell>
          <cell r="AY56">
            <v>21113.206271954376</v>
          </cell>
          <cell r="AZ56">
            <v>12370.278545877096</v>
          </cell>
          <cell r="BA56">
            <v>14715.751745548867</v>
          </cell>
          <cell r="BB56">
            <v>18882.546396661637</v>
          </cell>
          <cell r="BC56">
            <v>12706.367821650198</v>
          </cell>
          <cell r="BD56">
            <v>19711.516127430066</v>
          </cell>
          <cell r="BE56">
            <v>15644.130533602543</v>
          </cell>
          <cell r="BF56">
            <v>26735.539393162813</v>
          </cell>
          <cell r="BG56">
            <v>4763.6842491588905</v>
          </cell>
          <cell r="BH56">
            <v>4909.5349058867223</v>
          </cell>
          <cell r="BI56">
            <v>7991.4722338168003</v>
          </cell>
          <cell r="BJ56">
            <v>8439.5743566652745</v>
          </cell>
          <cell r="BK56">
            <v>10996.498254970422</v>
          </cell>
          <cell r="BL56">
            <v>6442.8748855606063</v>
          </cell>
          <cell r="BM56">
            <v>7664.4795824053108</v>
          </cell>
          <cell r="BN56">
            <v>9834.6923639024826</v>
          </cell>
          <cell r="BO56">
            <v>6617.9219668493679</v>
          </cell>
          <cell r="BP56">
            <v>10266.448871199398</v>
          </cell>
          <cell r="BQ56">
            <v>8148.0118129573693</v>
          </cell>
          <cell r="BR56">
            <v>13924.806516627355</v>
          </cell>
          <cell r="BS56">
            <v>4763.6842491588905</v>
          </cell>
          <cell r="BT56">
            <v>4909.5349058867223</v>
          </cell>
          <cell r="BU56">
            <v>7991.4722338168003</v>
          </cell>
          <cell r="BV56">
            <v>8439.5743566652745</v>
          </cell>
          <cell r="BW56">
            <v>10996.498254970422</v>
          </cell>
          <cell r="BX56">
            <v>6442.8748855606063</v>
          </cell>
          <cell r="BY56">
            <v>7664.4795824053108</v>
          </cell>
          <cell r="BZ56">
            <v>9834.6923639024826</v>
          </cell>
          <cell r="CA56">
            <v>6617.9219668493679</v>
          </cell>
          <cell r="CB56">
            <v>10266.448871199398</v>
          </cell>
          <cell r="CC56">
            <v>8148.0118129573693</v>
          </cell>
          <cell r="CD56">
            <v>13924.806516627355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</row>
        <row r="57">
          <cell r="B57" t="str">
            <v>Gathering Plant</v>
          </cell>
          <cell r="C57" t="str">
            <v>Gathering UFG Initiatives</v>
          </cell>
          <cell r="D57" t="str">
            <v>Gathering UFG Initiatives</v>
          </cell>
          <cell r="E57">
            <v>0</v>
          </cell>
          <cell r="F57">
            <v>0</v>
          </cell>
          <cell r="G57">
            <v>7</v>
          </cell>
          <cell r="H57"/>
          <cell r="I57"/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</row>
        <row r="58">
          <cell r="B58" t="str">
            <v>Gathering Plant</v>
          </cell>
          <cell r="C58" t="str">
            <v>Gathering UFG Initiatives</v>
          </cell>
          <cell r="D58" t="str">
            <v>Gathering UFG Producer Initatives</v>
          </cell>
          <cell r="E58">
            <v>0</v>
          </cell>
          <cell r="F58">
            <v>0</v>
          </cell>
          <cell r="G58">
            <v>7</v>
          </cell>
          <cell r="H58"/>
          <cell r="I58"/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</row>
        <row r="59">
          <cell r="B59" t="str">
            <v>Underground Storage Plant</v>
          </cell>
          <cell r="C59" t="str">
            <v>Storage UFG Initiatives</v>
          </cell>
          <cell r="D59" t="str">
            <v>Storage UFG Initiatives</v>
          </cell>
          <cell r="E59">
            <v>0</v>
          </cell>
          <cell r="F59">
            <v>0</v>
          </cell>
          <cell r="G59">
            <v>15</v>
          </cell>
          <cell r="H59"/>
          <cell r="I59"/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</row>
        <row r="60">
          <cell r="B60" t="str">
            <v>Transmission Plant</v>
          </cell>
          <cell r="C60" t="str">
            <v>Transmission UFG Initiatives</v>
          </cell>
          <cell r="D60" t="str">
            <v>Transmission UFG Initiatives</v>
          </cell>
          <cell r="E60">
            <v>0</v>
          </cell>
          <cell r="F60">
            <v>0</v>
          </cell>
          <cell r="G60">
            <v>15</v>
          </cell>
          <cell r="H60"/>
          <cell r="I60"/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</row>
        <row r="61">
          <cell r="B61" t="str">
            <v>Distribution Plant - Line Replacements</v>
          </cell>
          <cell r="C61" t="str">
            <v>Distribution UFG Initiatives</v>
          </cell>
          <cell r="D61" t="str">
            <v>Distribution UFG Initiatives</v>
          </cell>
          <cell r="E61">
            <v>0</v>
          </cell>
          <cell r="F61">
            <v>0</v>
          </cell>
          <cell r="G61">
            <v>20</v>
          </cell>
          <cell r="H61"/>
          <cell r="I61"/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14236.742193279839</v>
          </cell>
          <cell r="O61">
            <v>-15.000611585825027</v>
          </cell>
          <cell r="P61">
            <v>2366.5420219866519</v>
          </cell>
          <cell r="Q61">
            <v>-553.9451879244225</v>
          </cell>
          <cell r="R61">
            <v>6750.724705376917</v>
          </cell>
          <cell r="S61">
            <v>-215.9098563910411</v>
          </cell>
          <cell r="T61">
            <v>-647.50886181150054</v>
          </cell>
          <cell r="U61">
            <v>-269.96143624719844</v>
          </cell>
          <cell r="V61">
            <v>1210.8005339947595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</row>
        <row r="62">
          <cell r="B62" t="str">
            <v>General Other</v>
          </cell>
          <cell r="C62" t="str">
            <v>General UFG Initiatives</v>
          </cell>
          <cell r="D62" t="str">
            <v>General UFG Initiatives</v>
          </cell>
          <cell r="E62">
            <v>0</v>
          </cell>
          <cell r="F62">
            <v>0</v>
          </cell>
          <cell r="G62">
            <v>20</v>
          </cell>
          <cell r="H62"/>
          <cell r="I62"/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</row>
        <row r="63">
          <cell r="B63" t="str">
            <v>Distribution Plant - New Customer Facilities</v>
          </cell>
          <cell r="C63" t="str">
            <v>New Customer Facilities</v>
          </cell>
          <cell r="D63" t="str">
            <v>NMI Residential</v>
          </cell>
          <cell r="E63">
            <v>1</v>
          </cell>
          <cell r="F63">
            <v>2.52E-2</v>
          </cell>
          <cell r="G63">
            <v>7</v>
          </cell>
          <cell r="H63"/>
          <cell r="I63"/>
          <cell r="J63">
            <v>0</v>
          </cell>
          <cell r="K63">
            <v>-63.755994542572331</v>
          </cell>
          <cell r="L63">
            <v>-130.42305777154112</v>
          </cell>
          <cell r="M63">
            <v>-143.54417568147355</v>
          </cell>
          <cell r="N63">
            <v>4805.3485162676889</v>
          </cell>
          <cell r="O63">
            <v>2626.9920836243973</v>
          </cell>
          <cell r="P63">
            <v>13211.021595542319</v>
          </cell>
          <cell r="Q63">
            <v>15579.210407023653</v>
          </cell>
          <cell r="R63">
            <v>39920.252903746528</v>
          </cell>
          <cell r="S63">
            <v>-718.32448563267826</v>
          </cell>
          <cell r="T63">
            <v>10799.729831588425</v>
          </cell>
          <cell r="U63">
            <v>5600.6544072136312</v>
          </cell>
          <cell r="V63">
            <v>5181.1802988265263</v>
          </cell>
          <cell r="W63">
            <v>15885.47</v>
          </cell>
          <cell r="X63">
            <v>18354.75</v>
          </cell>
          <cell r="Y63">
            <v>3141.95</v>
          </cell>
          <cell r="Z63">
            <v>3854.9</v>
          </cell>
          <cell r="AA63">
            <v>2787.25</v>
          </cell>
          <cell r="AB63">
            <v>9773.32</v>
          </cell>
          <cell r="AC63">
            <v>5983.36</v>
          </cell>
          <cell r="AD63">
            <v>15335.77</v>
          </cell>
          <cell r="AE63">
            <v>9211.85</v>
          </cell>
          <cell r="AF63">
            <v>27677.14</v>
          </cell>
          <cell r="AG63">
            <v>17881.45</v>
          </cell>
          <cell r="AH63">
            <v>10234.25</v>
          </cell>
          <cell r="AI63">
            <v>7383.7105861962809</v>
          </cell>
          <cell r="AJ63">
            <v>7609.7791041244191</v>
          </cell>
          <cell r="AK63">
            <v>12386.78196241604</v>
          </cell>
          <cell r="AL63">
            <v>13081.340252831176</v>
          </cell>
          <cell r="AM63">
            <v>17044.572295204154</v>
          </cell>
          <cell r="AN63">
            <v>9986.4560726189411</v>
          </cell>
          <cell r="AO63">
            <v>11879.943352728231</v>
          </cell>
          <cell r="AP63">
            <v>15243.773164048847</v>
          </cell>
          <cell r="AQ63">
            <v>10257.77904861652</v>
          </cell>
          <cell r="AR63">
            <v>15912.995750359067</v>
          </cell>
          <cell r="AS63">
            <v>12629.418310083922</v>
          </cell>
          <cell r="AT63">
            <v>21583.450100772399</v>
          </cell>
          <cell r="AU63">
            <v>7764.5156941266432</v>
          </cell>
          <cell r="AV63">
            <v>8002.2433968730793</v>
          </cell>
          <cell r="AW63">
            <v>13025.61385960957</v>
          </cell>
          <cell r="AX63">
            <v>13755.993075243514</v>
          </cell>
          <cell r="AY63">
            <v>17923.623568507886</v>
          </cell>
          <cell r="AZ63">
            <v>10501.494336670747</v>
          </cell>
          <cell r="BA63">
            <v>12492.635718962047</v>
          </cell>
          <cell r="BB63">
            <v>16029.950603865322</v>
          </cell>
          <cell r="BC63">
            <v>10786.810436308886</v>
          </cell>
          <cell r="BD63">
            <v>16733.68745996365</v>
          </cell>
          <cell r="BE63">
            <v>13280.763856002284</v>
          </cell>
          <cell r="BF63">
            <v>22696.587993866382</v>
          </cell>
          <cell r="BG63">
            <v>8152.744527590894</v>
          </cell>
          <cell r="BH63">
            <v>8402.3587088190725</v>
          </cell>
          <cell r="BI63">
            <v>13676.899667132275</v>
          </cell>
          <cell r="BJ63">
            <v>14443.798130333276</v>
          </cell>
          <cell r="BK63">
            <v>18819.811784692163</v>
          </cell>
          <cell r="BL63">
            <v>11026.57317694421</v>
          </cell>
          <cell r="BM63">
            <v>13117.27241017708</v>
          </cell>
          <cell r="BN63">
            <v>16831.454428261699</v>
          </cell>
          <cell r="BO63">
            <v>11326.155193594386</v>
          </cell>
          <cell r="BP63">
            <v>17570.378403489107</v>
          </cell>
          <cell r="BQ63">
            <v>13944.807263529958</v>
          </cell>
          <cell r="BR63">
            <v>23831.426305435867</v>
          </cell>
          <cell r="BS63">
            <v>8152.744527590894</v>
          </cell>
          <cell r="BT63">
            <v>8402.3587088190725</v>
          </cell>
          <cell r="BU63">
            <v>13676.899667132275</v>
          </cell>
          <cell r="BV63">
            <v>14443.798130333276</v>
          </cell>
          <cell r="BW63">
            <v>18819.811784692163</v>
          </cell>
          <cell r="BX63">
            <v>11026.57317694421</v>
          </cell>
          <cell r="BY63">
            <v>13117.27241017708</v>
          </cell>
          <cell r="BZ63">
            <v>16831.454428261699</v>
          </cell>
          <cell r="CA63">
            <v>11326.155193594386</v>
          </cell>
          <cell r="CB63">
            <v>17570.378403489107</v>
          </cell>
          <cell r="CC63">
            <v>13944.807263529958</v>
          </cell>
          <cell r="CD63">
            <v>23831.426305435867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</row>
        <row r="64">
          <cell r="B64" t="str">
            <v>Distribution Plant - New Customer Facilities</v>
          </cell>
          <cell r="C64" t="str">
            <v>New Customer Facilities</v>
          </cell>
          <cell r="D64" t="str">
            <v>NMI Commercial</v>
          </cell>
          <cell r="E64">
            <v>1</v>
          </cell>
          <cell r="F64">
            <v>1.95E-2</v>
          </cell>
          <cell r="G64">
            <v>7</v>
          </cell>
          <cell r="H64"/>
          <cell r="I64"/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9773.2099999999991</v>
          </cell>
          <cell r="X64">
            <v>20284.150000000001</v>
          </cell>
          <cell r="Y64">
            <v>2263.54</v>
          </cell>
          <cell r="Z64">
            <v>13655.119999999999</v>
          </cell>
          <cell r="AA64">
            <v>18377.66</v>
          </cell>
          <cell r="AB64">
            <v>12017.14</v>
          </cell>
          <cell r="AC64">
            <v>3864.69</v>
          </cell>
          <cell r="AD64">
            <v>1018.51</v>
          </cell>
          <cell r="AE64">
            <v>981.06</v>
          </cell>
          <cell r="AF64">
            <v>685.09</v>
          </cell>
          <cell r="AG64">
            <v>286.85000000000002</v>
          </cell>
          <cell r="AH64">
            <v>458.33</v>
          </cell>
          <cell r="AI64">
            <v>952.73684983177816</v>
          </cell>
          <cell r="AJ64">
            <v>981.90698117734439</v>
          </cell>
          <cell r="AK64">
            <v>1598.2944467633599</v>
          </cell>
          <cell r="AL64">
            <v>1687.9148713330549</v>
          </cell>
          <cell r="AM64">
            <v>2199.2996509940845</v>
          </cell>
          <cell r="AN64">
            <v>1288.5749771121214</v>
          </cell>
          <cell r="AO64">
            <v>1532.8959164810622</v>
          </cell>
          <cell r="AP64">
            <v>1966.9384727804963</v>
          </cell>
          <cell r="AQ64">
            <v>1323.5843933698734</v>
          </cell>
          <cell r="AR64">
            <v>2053.2897742398795</v>
          </cell>
          <cell r="AS64">
            <v>1629.6023625914738</v>
          </cell>
          <cell r="AT64">
            <v>2784.9613033254709</v>
          </cell>
          <cell r="AU64">
            <v>4235.2125513994015</v>
          </cell>
          <cell r="AV64">
            <v>4364.8828863114231</v>
          </cell>
          <cell r="AW64">
            <v>7104.9174837305263</v>
          </cell>
          <cell r="AX64">
            <v>7503.3082325152855</v>
          </cell>
          <cell r="AY64">
            <v>9776.5731301598153</v>
          </cell>
          <cell r="AZ64">
            <v>5728.1178086562386</v>
          </cell>
          <cell r="BA64">
            <v>6814.2006122842631</v>
          </cell>
          <cell r="BB64">
            <v>8743.655196312815</v>
          </cell>
          <cell r="BC64">
            <v>5883.745586859819</v>
          </cell>
          <cell r="BD64">
            <v>9127.5136729058286</v>
          </cell>
          <cell r="BE64">
            <v>7244.0909376562304</v>
          </cell>
          <cell r="BF64">
            <v>12380.021901208358</v>
          </cell>
          <cell r="BG64">
            <v>4446.9183013268212</v>
          </cell>
          <cell r="BH64">
            <v>4583.0704727848779</v>
          </cell>
          <cell r="BI64">
            <v>7460.0712961569179</v>
          </cell>
          <cell r="BJ64">
            <v>7878.37642024446</v>
          </cell>
          <cell r="BK64">
            <v>10265.275107007908</v>
          </cell>
          <cell r="BL64">
            <v>6014.4494771703685</v>
          </cell>
          <cell r="BM64">
            <v>7154.8223480936867</v>
          </cell>
          <cell r="BN64">
            <v>9180.7246604724223</v>
          </cell>
          <cell r="BO64">
            <v>6177.8566277417513</v>
          </cell>
          <cell r="BP64">
            <v>9583.7710870601222</v>
          </cell>
          <cell r="BQ64">
            <v>7606.2016194429552</v>
          </cell>
          <cell r="BR64">
            <v>12998.862582497703</v>
          </cell>
          <cell r="BS64">
            <v>9116.2149107728783</v>
          </cell>
          <cell r="BT64">
            <v>9395.3278540463616</v>
          </cell>
          <cell r="BU64">
            <v>15293.200499132872</v>
          </cell>
          <cell r="BV64">
            <v>16150.729050606769</v>
          </cell>
          <cell r="BW64">
            <v>21043.888745554344</v>
          </cell>
          <cell r="BX64">
            <v>12329.665239748478</v>
          </cell>
          <cell r="BY64">
            <v>14667.437932053219</v>
          </cell>
          <cell r="BZ64">
            <v>18820.552429876541</v>
          </cell>
          <cell r="CA64">
            <v>12664.651088739965</v>
          </cell>
          <cell r="CB64">
            <v>19646.800540325574</v>
          </cell>
          <cell r="CC64">
            <v>15592.768726338387</v>
          </cell>
          <cell r="CD64">
            <v>26647.762982804605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</row>
        <row r="65">
          <cell r="B65" t="str">
            <v>Distribution Plant - New Customer Facilities</v>
          </cell>
          <cell r="C65" t="str">
            <v>New Customer Facilities</v>
          </cell>
          <cell r="D65" t="str">
            <v>NMI Industrial</v>
          </cell>
          <cell r="E65">
            <v>1</v>
          </cell>
          <cell r="F65">
            <v>1.95E-2</v>
          </cell>
          <cell r="G65">
            <v>7</v>
          </cell>
          <cell r="H65"/>
          <cell r="I65"/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</row>
        <row r="66">
          <cell r="B66" t="str">
            <v>Distribution Plant - New Customer Facilities</v>
          </cell>
          <cell r="C66" t="str">
            <v>New Customer Facilities</v>
          </cell>
          <cell r="D66" t="str">
            <v>NMC Residential</v>
          </cell>
          <cell r="E66">
            <v>1</v>
          </cell>
          <cell r="F66">
            <v>1.95E-2</v>
          </cell>
          <cell r="G66">
            <v>7</v>
          </cell>
          <cell r="H66"/>
          <cell r="I66"/>
          <cell r="J66">
            <v>0</v>
          </cell>
          <cell r="K66">
            <v>7882.5829824043212</v>
          </cell>
          <cell r="L66">
            <v>16125.080991664297</v>
          </cell>
          <cell r="M66">
            <v>17747.333165581695</v>
          </cell>
          <cell r="N66">
            <v>15232.648039735555</v>
          </cell>
          <cell r="O66">
            <v>18749.223775241189</v>
          </cell>
          <cell r="P66">
            <v>35118.680777436603</v>
          </cell>
          <cell r="Q66">
            <v>8798.791845705884</v>
          </cell>
          <cell r="R66">
            <v>17749.160004137055</v>
          </cell>
          <cell r="S66">
            <v>14286.896824291005</v>
          </cell>
          <cell r="T66">
            <v>40943.823975164647</v>
          </cell>
          <cell r="U66">
            <v>43341.250547874108</v>
          </cell>
          <cell r="V66">
            <v>39532.942741402308</v>
          </cell>
          <cell r="W66">
            <v>9182.06</v>
          </cell>
          <cell r="X66">
            <v>6593.71</v>
          </cell>
          <cell r="Y66">
            <v>14324.65</v>
          </cell>
          <cell r="Z66">
            <v>34314.99</v>
          </cell>
          <cell r="AA66">
            <v>27109.47</v>
          </cell>
          <cell r="AB66">
            <v>33560.699999999997</v>
          </cell>
          <cell r="AC66">
            <v>36290.81</v>
          </cell>
          <cell r="AD66">
            <v>43034.87</v>
          </cell>
          <cell r="AE66">
            <v>50084.61</v>
          </cell>
          <cell r="AF66">
            <v>74298.36</v>
          </cell>
          <cell r="AG66">
            <v>49347.02</v>
          </cell>
          <cell r="AH66">
            <v>33906.22</v>
          </cell>
          <cell r="AI66">
            <v>9765.5527107757262</v>
          </cell>
          <cell r="AJ66">
            <v>10064.546557067781</v>
          </cell>
          <cell r="AK66">
            <v>16382.51807932444</v>
          </cell>
          <cell r="AL66">
            <v>17301.127431163812</v>
          </cell>
          <cell r="AM66">
            <v>22542.821422689365</v>
          </cell>
          <cell r="AN66">
            <v>13207.893515399244</v>
          </cell>
          <cell r="AO66">
            <v>15712.183143930886</v>
          </cell>
          <cell r="AP66">
            <v>20161.119346000087</v>
          </cell>
          <cell r="AQ66">
            <v>13566.740032041203</v>
          </cell>
          <cell r="AR66">
            <v>21046.220185958766</v>
          </cell>
          <cell r="AS66">
            <v>16703.424216562606</v>
          </cell>
          <cell r="AT66">
            <v>28545.853359086079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</row>
        <row r="67">
          <cell r="B67" t="str">
            <v>Distribution Plant - New Customer Facilities</v>
          </cell>
          <cell r="C67" t="str">
            <v>New Customer Facilities</v>
          </cell>
          <cell r="D67" t="str">
            <v>NMC Commercial</v>
          </cell>
          <cell r="E67">
            <v>1</v>
          </cell>
          <cell r="F67">
            <v>1.95E-2</v>
          </cell>
          <cell r="G67">
            <v>7</v>
          </cell>
          <cell r="H67"/>
          <cell r="I67"/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6445.15</v>
          </cell>
          <cell r="X67">
            <v>19604.04</v>
          </cell>
          <cell r="Y67">
            <v>190.72</v>
          </cell>
          <cell r="Z67">
            <v>12898.13</v>
          </cell>
          <cell r="AA67">
            <v>0</v>
          </cell>
          <cell r="AB67">
            <v>0</v>
          </cell>
          <cell r="AC67">
            <v>-17824.650000000001</v>
          </cell>
          <cell r="AD67">
            <v>4560.7299999999996</v>
          </cell>
          <cell r="AE67">
            <v>4550.8100000000004</v>
          </cell>
          <cell r="AF67">
            <v>6209.31</v>
          </cell>
          <cell r="AG67">
            <v>15906.09</v>
          </cell>
          <cell r="AH67">
            <v>5403.65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</row>
        <row r="68">
          <cell r="B68" t="str">
            <v>Distribution Plant - New Customer Facilities</v>
          </cell>
          <cell r="C68" t="str">
            <v>New Customer Facilities</v>
          </cell>
          <cell r="D68" t="str">
            <v>NMC Industrial</v>
          </cell>
          <cell r="E68">
            <v>1</v>
          </cell>
          <cell r="F68">
            <v>1.95E-2</v>
          </cell>
          <cell r="G68">
            <v>7</v>
          </cell>
          <cell r="H68"/>
          <cell r="I68"/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</row>
        <row r="69">
          <cell r="B69" t="str">
            <v>Distribution Plant - New Customer Facilities</v>
          </cell>
          <cell r="C69" t="str">
            <v>New Customer Facilities</v>
          </cell>
          <cell r="D69" t="str">
            <v>MLE Residential</v>
          </cell>
          <cell r="E69">
            <v>1</v>
          </cell>
          <cell r="F69">
            <v>1.95E-2</v>
          </cell>
          <cell r="G69">
            <v>7</v>
          </cell>
          <cell r="H69"/>
          <cell r="I69"/>
          <cell r="J69">
            <v>0</v>
          </cell>
          <cell r="K69">
            <v>60211.941931652771</v>
          </cell>
          <cell r="L69">
            <v>123173.13277647739</v>
          </cell>
          <cell r="M69">
            <v>135564.87719736746</v>
          </cell>
          <cell r="N69">
            <v>14947.752454016649</v>
          </cell>
          <cell r="O69">
            <v>13911.916665552941</v>
          </cell>
          <cell r="P69">
            <v>57876.602459614456</v>
          </cell>
          <cell r="Q69">
            <v>-4384.909934530966</v>
          </cell>
          <cell r="R69">
            <v>21674.979149958119</v>
          </cell>
          <cell r="S69">
            <v>47725.111507115071</v>
          </cell>
          <cell r="T69">
            <v>35222.226734719938</v>
          </cell>
          <cell r="U69">
            <v>228154.9696838432</v>
          </cell>
          <cell r="V69">
            <v>436406.20506909618</v>
          </cell>
          <cell r="W69">
            <v>11881.779999999999</v>
          </cell>
          <cell r="X69">
            <v>5717.28</v>
          </cell>
          <cell r="Y69">
            <v>61163.119999999995</v>
          </cell>
          <cell r="Z69">
            <v>19254.05</v>
          </cell>
          <cell r="AA69">
            <v>7095.39</v>
          </cell>
          <cell r="AB69">
            <v>52956.74</v>
          </cell>
          <cell r="AC69">
            <v>39915.47</v>
          </cell>
          <cell r="AD69">
            <v>19524.099999999999</v>
          </cell>
          <cell r="AE69">
            <v>16178.33</v>
          </cell>
          <cell r="AF69">
            <v>42229.79</v>
          </cell>
          <cell r="AG69">
            <v>19736.849999999999</v>
          </cell>
          <cell r="AH69">
            <v>20894.240000000002</v>
          </cell>
          <cell r="AI69">
            <v>11909.210622897226</v>
          </cell>
          <cell r="AJ69">
            <v>12273.837264716805</v>
          </cell>
          <cell r="AK69">
            <v>19978.680584541999</v>
          </cell>
          <cell r="AL69">
            <v>21098.935891663186</v>
          </cell>
          <cell r="AM69">
            <v>27491.245637426055</v>
          </cell>
          <cell r="AN69">
            <v>16107.187213901516</v>
          </cell>
          <cell r="AO69">
            <v>19161.198956013275</v>
          </cell>
          <cell r="AP69">
            <v>24586.730909756207</v>
          </cell>
          <cell r="AQ69">
            <v>16544.80491712342</v>
          </cell>
          <cell r="AR69">
            <v>25666.122177998495</v>
          </cell>
          <cell r="AS69">
            <v>20370.029532393422</v>
          </cell>
          <cell r="AT69">
            <v>34812.01629156839</v>
          </cell>
          <cell r="AU69">
            <v>16672.894872056117</v>
          </cell>
          <cell r="AV69">
            <v>17183.372170603529</v>
          </cell>
          <cell r="AW69">
            <v>27970.152818358802</v>
          </cell>
          <cell r="AX69">
            <v>29538.510248328461</v>
          </cell>
          <cell r="AY69">
            <v>38487.743892396473</v>
          </cell>
          <cell r="AZ69">
            <v>22550.062099462124</v>
          </cell>
          <cell r="BA69">
            <v>26825.678538418586</v>
          </cell>
          <cell r="BB69">
            <v>34421.423273658686</v>
          </cell>
          <cell r="BC69">
            <v>23162.726883972788</v>
          </cell>
          <cell r="BD69">
            <v>35932.57104919789</v>
          </cell>
          <cell r="BE69">
            <v>28518.04134535079</v>
          </cell>
          <cell r="BF69">
            <v>48736.822808195742</v>
          </cell>
          <cell r="BG69">
            <v>17046.642105402927</v>
          </cell>
          <cell r="BH69">
            <v>17568.562496435625</v>
          </cell>
          <cell r="BI69">
            <v>28597.144550290705</v>
          </cell>
          <cell r="BJ69">
            <v>30200.658997373965</v>
          </cell>
          <cell r="BK69">
            <v>39350.502753885645</v>
          </cell>
          <cell r="BL69">
            <v>23055.554600083484</v>
          </cell>
          <cell r="BM69">
            <v>27427.01521170311</v>
          </cell>
          <cell r="BN69">
            <v>35193.029633268801</v>
          </cell>
          <cell r="BO69">
            <v>23681.953158479067</v>
          </cell>
          <cell r="BP69">
            <v>36738.051988154904</v>
          </cell>
          <cell r="BQ69">
            <v>29157.314796967075</v>
          </cell>
          <cell r="BR69">
            <v>49829.32970795469</v>
          </cell>
          <cell r="BS69">
            <v>17046.642105402927</v>
          </cell>
          <cell r="BT69">
            <v>17568.562496435625</v>
          </cell>
          <cell r="BU69">
            <v>28597.144550290705</v>
          </cell>
          <cell r="BV69">
            <v>30200.658997373965</v>
          </cell>
          <cell r="BW69">
            <v>39350.502753885645</v>
          </cell>
          <cell r="BX69">
            <v>23055.554600083484</v>
          </cell>
          <cell r="BY69">
            <v>27427.01521170311</v>
          </cell>
          <cell r="BZ69">
            <v>35193.029633268801</v>
          </cell>
          <cell r="CA69">
            <v>23681.953158479067</v>
          </cell>
          <cell r="CB69">
            <v>36738.051988154904</v>
          </cell>
          <cell r="CC69">
            <v>29157.314796967075</v>
          </cell>
          <cell r="CD69">
            <v>49829.32970795469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</row>
        <row r="70">
          <cell r="B70" t="str">
            <v>Distribution Plant - New Customer Facilities</v>
          </cell>
          <cell r="C70" t="str">
            <v>New Customer Facilities</v>
          </cell>
          <cell r="D70" t="str">
            <v>MLE Commercial</v>
          </cell>
          <cell r="E70">
            <v>1</v>
          </cell>
          <cell r="F70">
            <v>1.95E-2</v>
          </cell>
          <cell r="G70">
            <v>7</v>
          </cell>
          <cell r="H70"/>
          <cell r="I70"/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2407.23</v>
          </cell>
          <cell r="AA70">
            <v>0</v>
          </cell>
          <cell r="AB70">
            <v>0</v>
          </cell>
          <cell r="AC70">
            <v>4402.5200000000004</v>
          </cell>
          <cell r="AD70">
            <v>13497.81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1190.9210622897226</v>
          </cell>
          <cell r="AJ70">
            <v>1227.3837264716806</v>
          </cell>
          <cell r="AK70">
            <v>1997.8680584542001</v>
          </cell>
          <cell r="AL70">
            <v>2109.8935891663186</v>
          </cell>
          <cell r="AM70">
            <v>2749.1245637426055</v>
          </cell>
          <cell r="AN70">
            <v>1610.7187213901516</v>
          </cell>
          <cell r="AO70">
            <v>1916.1198956013277</v>
          </cell>
          <cell r="AP70">
            <v>2458.6730909756207</v>
          </cell>
          <cell r="AQ70">
            <v>1654.480491712342</v>
          </cell>
          <cell r="AR70">
            <v>2566.6122177998495</v>
          </cell>
          <cell r="AS70">
            <v>2037.0029532393423</v>
          </cell>
          <cell r="AT70">
            <v>3481.2016291568389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</row>
        <row r="71">
          <cell r="B71" t="str">
            <v>Distribution Plant - New Customer Facilities</v>
          </cell>
          <cell r="C71" t="str">
            <v>New Customer Facilities</v>
          </cell>
          <cell r="D71" t="str">
            <v>MLE Industrial</v>
          </cell>
          <cell r="E71">
            <v>1</v>
          </cell>
          <cell r="F71">
            <v>1.95E-2</v>
          </cell>
          <cell r="G71">
            <v>7</v>
          </cell>
          <cell r="H71"/>
          <cell r="I71"/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532.78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</row>
        <row r="72">
          <cell r="B72" t="str">
            <v>Gathering Plant - PA PES</v>
          </cell>
          <cell r="C72" t="str">
            <v xml:space="preserve">PA PES </v>
          </cell>
          <cell r="D72" t="str">
            <v>PA Production Enhancement Project (PEP)</v>
          </cell>
          <cell r="E72">
            <v>0.2</v>
          </cell>
          <cell r="F72">
            <v>2.1700000000000001E-2</v>
          </cell>
          <cell r="G72">
            <v>7</v>
          </cell>
          <cell r="H72"/>
          <cell r="I72"/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</row>
        <row r="73">
          <cell r="B73" t="str">
            <v>Underground Storage Plant - Rager Mtn</v>
          </cell>
          <cell r="C73" t="str">
            <v>Rager Mtn</v>
          </cell>
          <cell r="D73" t="str">
            <v>Rager Mountain</v>
          </cell>
          <cell r="E73">
            <v>0</v>
          </cell>
          <cell r="F73">
            <v>1.9400000000000001E-2</v>
          </cell>
          <cell r="G73">
            <v>15</v>
          </cell>
          <cell r="H73"/>
          <cell r="I73"/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</row>
        <row r="74">
          <cell r="B74" t="str">
            <v>Sustaining IT</v>
          </cell>
          <cell r="C74" t="str">
            <v>IT - Infrastructure / Telecom</v>
          </cell>
          <cell r="D74" t="str">
            <v>Infrastructure / Telecom</v>
          </cell>
          <cell r="E74">
            <v>1</v>
          </cell>
          <cell r="F74">
            <v>0.1157</v>
          </cell>
          <cell r="G74">
            <v>5</v>
          </cell>
          <cell r="H74"/>
          <cell r="I74"/>
          <cell r="J74">
            <v>0</v>
          </cell>
          <cell r="K74">
            <v>767.15376290409495</v>
          </cell>
          <cell r="L74">
            <v>1569.3354053489929</v>
          </cell>
          <cell r="M74">
            <v>1727.2172649346287</v>
          </cell>
          <cell r="N74">
            <v>2866.1973144173548</v>
          </cell>
          <cell r="O74">
            <v>168.77697902905402</v>
          </cell>
          <cell r="P74">
            <v>1181.2425464030512</v>
          </cell>
          <cell r="Q74">
            <v>-276.49778380113275</v>
          </cell>
          <cell r="R74">
            <v>87.124362922417276</v>
          </cell>
          <cell r="S74">
            <v>-76.665552665681389</v>
          </cell>
          <cell r="T74">
            <v>-229.91828893997717</v>
          </cell>
          <cell r="U74">
            <v>-95.858257952002532</v>
          </cell>
          <cell r="V74">
            <v>429.93262863594373</v>
          </cell>
          <cell r="W74">
            <v>157900.31</v>
          </cell>
          <cell r="X74">
            <v>0</v>
          </cell>
          <cell r="Y74">
            <v>2426.0500000000002</v>
          </cell>
          <cell r="Z74">
            <v>227098.48</v>
          </cell>
          <cell r="AA74">
            <v>58282.14</v>
          </cell>
          <cell r="AB74">
            <v>96580.1</v>
          </cell>
          <cell r="AC74">
            <v>7187.19</v>
          </cell>
          <cell r="AD74">
            <v>5126.47</v>
          </cell>
          <cell r="AE74">
            <v>22206.37</v>
          </cell>
          <cell r="AF74">
            <v>1368.63</v>
          </cell>
          <cell r="AG74">
            <v>36834</v>
          </cell>
          <cell r="AH74">
            <v>78027.03</v>
          </cell>
          <cell r="AI74">
            <v>58333.333333333328</v>
          </cell>
          <cell r="AJ74">
            <v>58333.333333333328</v>
          </cell>
          <cell r="AK74">
            <v>58333.333333333328</v>
          </cell>
          <cell r="AL74">
            <v>58333.333333333328</v>
          </cell>
          <cell r="AM74">
            <v>58333.333333333328</v>
          </cell>
          <cell r="AN74">
            <v>58333.333333333328</v>
          </cell>
          <cell r="AO74">
            <v>58333.333333333328</v>
          </cell>
          <cell r="AP74">
            <v>58333.333333333328</v>
          </cell>
          <cell r="AQ74">
            <v>58333.333333333328</v>
          </cell>
          <cell r="AR74">
            <v>58333.333333333328</v>
          </cell>
          <cell r="AS74">
            <v>58333.333333333328</v>
          </cell>
          <cell r="AT74">
            <v>58333.333333333328</v>
          </cell>
          <cell r="AU74">
            <v>73958.333333333328</v>
          </cell>
          <cell r="AV74">
            <v>73958.333333333328</v>
          </cell>
          <cell r="AW74">
            <v>73958.333333333328</v>
          </cell>
          <cell r="AX74">
            <v>73958.333333333328</v>
          </cell>
          <cell r="AY74">
            <v>73958.333333333328</v>
          </cell>
          <cell r="AZ74">
            <v>73958.333333333328</v>
          </cell>
          <cell r="BA74">
            <v>73958.333333333328</v>
          </cell>
          <cell r="BB74">
            <v>73958.333333333328</v>
          </cell>
          <cell r="BC74">
            <v>73958.333333333328</v>
          </cell>
          <cell r="BD74">
            <v>73958.333333333328</v>
          </cell>
          <cell r="BE74">
            <v>73958.333333333328</v>
          </cell>
          <cell r="BF74">
            <v>73958.333333333328</v>
          </cell>
          <cell r="BG74">
            <v>81770.833333333328</v>
          </cell>
          <cell r="BH74">
            <v>81770.833333333328</v>
          </cell>
          <cell r="BI74">
            <v>81770.833333333328</v>
          </cell>
          <cell r="BJ74">
            <v>81770.833333333328</v>
          </cell>
          <cell r="BK74">
            <v>81770.833333333328</v>
          </cell>
          <cell r="BL74">
            <v>81770.833333333328</v>
          </cell>
          <cell r="BM74">
            <v>81770.833333333328</v>
          </cell>
          <cell r="BN74">
            <v>81770.833333333328</v>
          </cell>
          <cell r="BO74">
            <v>81770.833333333328</v>
          </cell>
          <cell r="BP74">
            <v>81770.833333333328</v>
          </cell>
          <cell r="BQ74">
            <v>81770.833333333328</v>
          </cell>
          <cell r="BR74">
            <v>81770.833333333328</v>
          </cell>
          <cell r="BS74">
            <v>68750</v>
          </cell>
          <cell r="BT74">
            <v>68750</v>
          </cell>
          <cell r="BU74">
            <v>68750</v>
          </cell>
          <cell r="BV74">
            <v>68750</v>
          </cell>
          <cell r="BW74">
            <v>68750</v>
          </cell>
          <cell r="BX74">
            <v>68750</v>
          </cell>
          <cell r="BY74">
            <v>68750</v>
          </cell>
          <cell r="BZ74">
            <v>68750</v>
          </cell>
          <cell r="CA74">
            <v>68750</v>
          </cell>
          <cell r="CB74">
            <v>68750</v>
          </cell>
          <cell r="CC74">
            <v>68750</v>
          </cell>
          <cell r="CD74">
            <v>68750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</row>
        <row r="75">
          <cell r="B75" t="str">
            <v>Sustaining IT</v>
          </cell>
          <cell r="C75" t="str">
            <v>IT - Hardware / Software</v>
          </cell>
          <cell r="D75" t="str">
            <v>Hardware &amp; Related Software</v>
          </cell>
          <cell r="E75">
            <v>1</v>
          </cell>
          <cell r="F75">
            <v>0.1157</v>
          </cell>
          <cell r="G75">
            <v>5</v>
          </cell>
          <cell r="H75"/>
          <cell r="I75"/>
          <cell r="J75">
            <v>0</v>
          </cell>
          <cell r="K75">
            <v>12239.849809428122</v>
          </cell>
          <cell r="L75">
            <v>25038.565397079339</v>
          </cell>
          <cell r="M75">
            <v>27557.552257869829</v>
          </cell>
          <cell r="N75">
            <v>210276.19455877121</v>
          </cell>
          <cell r="O75">
            <v>15034.391920255963</v>
          </cell>
          <cell r="P75">
            <v>-246465.65362357907</v>
          </cell>
          <cell r="Q75">
            <v>-1458.6695715164169</v>
          </cell>
          <cell r="R75">
            <v>46284.463627507314</v>
          </cell>
          <cell r="S75">
            <v>10523.875488074162</v>
          </cell>
          <cell r="T75">
            <v>27841.689721200673</v>
          </cell>
          <cell r="U75">
            <v>667.30165171939007</v>
          </cell>
          <cell r="V75">
            <v>7132.2385926585703</v>
          </cell>
          <cell r="W75">
            <v>20351.77</v>
          </cell>
          <cell r="X75">
            <v>42113.51</v>
          </cell>
          <cell r="Y75">
            <v>47177.74</v>
          </cell>
          <cell r="Z75">
            <v>22623.71</v>
          </cell>
          <cell r="AA75">
            <v>1520.1499999999996</v>
          </cell>
          <cell r="AB75">
            <v>0</v>
          </cell>
          <cell r="AC75">
            <v>56.690000000002328</v>
          </cell>
          <cell r="AD75">
            <v>0</v>
          </cell>
          <cell r="AE75">
            <v>0</v>
          </cell>
          <cell r="AF75">
            <v>21197.74</v>
          </cell>
          <cell r="AG75">
            <v>4005.91</v>
          </cell>
          <cell r="AH75">
            <v>142.46</v>
          </cell>
          <cell r="AI75">
            <v>10416.666666666668</v>
          </cell>
          <cell r="AJ75">
            <v>10416.666666666668</v>
          </cell>
          <cell r="AK75">
            <v>10416.666666666668</v>
          </cell>
          <cell r="AL75">
            <v>10416.666666666668</v>
          </cell>
          <cell r="AM75">
            <v>10416.666666666668</v>
          </cell>
          <cell r="AN75">
            <v>10416.666666666668</v>
          </cell>
          <cell r="AO75">
            <v>10416.666666666668</v>
          </cell>
          <cell r="AP75">
            <v>10416.666666666668</v>
          </cell>
          <cell r="AQ75">
            <v>10416.666666666668</v>
          </cell>
          <cell r="AR75">
            <v>10416.666666666668</v>
          </cell>
          <cell r="AS75">
            <v>10416.666666666668</v>
          </cell>
          <cell r="AT75">
            <v>10416.666666666668</v>
          </cell>
          <cell r="AU75">
            <v>10416.666666666668</v>
          </cell>
          <cell r="AV75">
            <v>10416.666666666668</v>
          </cell>
          <cell r="AW75">
            <v>10416.666666666668</v>
          </cell>
          <cell r="AX75">
            <v>10416.666666666668</v>
          </cell>
          <cell r="AY75">
            <v>10416.666666666668</v>
          </cell>
          <cell r="AZ75">
            <v>10416.666666666668</v>
          </cell>
          <cell r="BA75">
            <v>10416.666666666668</v>
          </cell>
          <cell r="BB75">
            <v>10416.666666666668</v>
          </cell>
          <cell r="BC75">
            <v>10416.666666666668</v>
          </cell>
          <cell r="BD75">
            <v>10416.666666666668</v>
          </cell>
          <cell r="BE75">
            <v>10416.666666666668</v>
          </cell>
          <cell r="BF75">
            <v>10416.666666666668</v>
          </cell>
          <cell r="BG75">
            <v>10416.666666666668</v>
          </cell>
          <cell r="BH75">
            <v>10416.666666666668</v>
          </cell>
          <cell r="BI75">
            <v>10416.666666666668</v>
          </cell>
          <cell r="BJ75">
            <v>10416.666666666668</v>
          </cell>
          <cell r="BK75">
            <v>10416.666666666668</v>
          </cell>
          <cell r="BL75">
            <v>10416.666666666668</v>
          </cell>
          <cell r="BM75">
            <v>10416.666666666668</v>
          </cell>
          <cell r="BN75">
            <v>10416.666666666668</v>
          </cell>
          <cell r="BO75">
            <v>10416.666666666668</v>
          </cell>
          <cell r="BP75">
            <v>10416.666666666668</v>
          </cell>
          <cell r="BQ75">
            <v>10416.666666666668</v>
          </cell>
          <cell r="BR75">
            <v>10416.666666666668</v>
          </cell>
          <cell r="BS75">
            <v>10416.666666666668</v>
          </cell>
          <cell r="BT75">
            <v>10416.666666666668</v>
          </cell>
          <cell r="BU75">
            <v>10416.666666666668</v>
          </cell>
          <cell r="BV75">
            <v>10416.666666666668</v>
          </cell>
          <cell r="BW75">
            <v>10416.666666666668</v>
          </cell>
          <cell r="BX75">
            <v>10416.666666666668</v>
          </cell>
          <cell r="BY75">
            <v>10416.666666666668</v>
          </cell>
          <cell r="BZ75">
            <v>10416.666666666668</v>
          </cell>
          <cell r="CA75">
            <v>10416.666666666668</v>
          </cell>
          <cell r="CB75">
            <v>10416.666666666668</v>
          </cell>
          <cell r="CC75">
            <v>10416.666666666668</v>
          </cell>
          <cell r="CD75">
            <v>10416.666666666668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</row>
        <row r="76">
          <cell r="B76" t="str">
            <v>Sustaining IT</v>
          </cell>
          <cell r="C76" t="str">
            <v>General Information Technology</v>
          </cell>
          <cell r="D76" t="str">
            <v>Gen Intangibles = IT Software Only</v>
          </cell>
          <cell r="E76">
            <v>1</v>
          </cell>
          <cell r="F76">
            <v>0.1157</v>
          </cell>
          <cell r="G76">
            <v>3</v>
          </cell>
          <cell r="H76"/>
          <cell r="I76"/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</row>
        <row r="77">
          <cell r="B77" t="str">
            <v>Sustaining IT</v>
          </cell>
          <cell r="C77" t="str">
            <v>General Information Technology</v>
          </cell>
          <cell r="D77" t="str">
            <v>Gen Intangibles = Operations Initiatives</v>
          </cell>
          <cell r="E77">
            <v>1</v>
          </cell>
          <cell r="F77">
            <v>0.1157</v>
          </cell>
          <cell r="G77">
            <v>3</v>
          </cell>
          <cell r="H77"/>
          <cell r="I77"/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</row>
        <row r="78">
          <cell r="C78"/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/>
        </row>
        <row r="79"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/>
        </row>
        <row r="80">
          <cell r="B80" t="str">
            <v>CS Project</v>
          </cell>
          <cell r="C80" t="str">
            <v>Customer Service Project Capital</v>
          </cell>
          <cell r="D80" t="str">
            <v>Customer Service Project Capital</v>
          </cell>
          <cell r="E80">
            <v>1</v>
          </cell>
          <cell r="F80">
            <v>0.2</v>
          </cell>
          <cell r="G80">
            <v>1</v>
          </cell>
          <cell r="H80"/>
          <cell r="I80"/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</row>
        <row r="81">
          <cell r="B81" t="str">
            <v>IT Project</v>
          </cell>
          <cell r="C81" t="str">
            <v>IT Project Capital - Internal Labor</v>
          </cell>
          <cell r="D81" t="str">
            <v>IT Project Capital - Internal Labor</v>
          </cell>
          <cell r="E81">
            <v>1</v>
          </cell>
          <cell r="F81"/>
          <cell r="G81">
            <v>1</v>
          </cell>
          <cell r="H81"/>
          <cell r="I81"/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39465.47</v>
          </cell>
          <cell r="X81">
            <v>4652</v>
          </cell>
          <cell r="Y81">
            <v>61550.580000000009</v>
          </cell>
          <cell r="Z81">
            <v>102892.5</v>
          </cell>
          <cell r="AA81">
            <v>67164.83</v>
          </cell>
          <cell r="AB81">
            <v>4277.8899999999994</v>
          </cell>
          <cell r="AC81">
            <v>35000</v>
          </cell>
          <cell r="AD81">
            <v>35000</v>
          </cell>
          <cell r="AE81">
            <v>35000</v>
          </cell>
          <cell r="AF81">
            <v>17112.23</v>
          </cell>
          <cell r="AG81">
            <v>858.80000000000007</v>
          </cell>
          <cell r="AH81">
            <v>253.74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6250</v>
          </cell>
          <cell r="AV81">
            <v>6250</v>
          </cell>
          <cell r="AW81">
            <v>6250</v>
          </cell>
          <cell r="AX81">
            <v>6250</v>
          </cell>
          <cell r="AY81">
            <v>6250</v>
          </cell>
          <cell r="AZ81">
            <v>6250</v>
          </cell>
          <cell r="BA81">
            <v>18750</v>
          </cell>
          <cell r="BB81">
            <v>12500</v>
          </cell>
          <cell r="BC81">
            <v>12500</v>
          </cell>
          <cell r="BD81">
            <v>12500</v>
          </cell>
          <cell r="BE81">
            <v>12500</v>
          </cell>
          <cell r="BF81">
            <v>12500</v>
          </cell>
          <cell r="BG81">
            <v>12500</v>
          </cell>
          <cell r="BH81">
            <v>12500</v>
          </cell>
          <cell r="BI81">
            <v>12500</v>
          </cell>
          <cell r="BJ81">
            <v>6250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</row>
        <row r="82">
          <cell r="B82" t="str">
            <v>IT Project</v>
          </cell>
          <cell r="C82" t="str">
            <v>IT Project Capital - External Labor</v>
          </cell>
          <cell r="D82" t="str">
            <v>IT Project Capital - External Labor</v>
          </cell>
          <cell r="E82">
            <v>1</v>
          </cell>
          <cell r="F82"/>
          <cell r="G82">
            <v>1</v>
          </cell>
          <cell r="H82"/>
          <cell r="I82"/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359325.98</v>
          </cell>
          <cell r="X82">
            <v>142792</v>
          </cell>
          <cell r="Y82">
            <v>324471.38</v>
          </cell>
          <cell r="Z82">
            <v>391620.05</v>
          </cell>
          <cell r="AA82">
            <v>532845</v>
          </cell>
          <cell r="AB82">
            <v>600000</v>
          </cell>
          <cell r="AC82">
            <v>153756</v>
          </cell>
          <cell r="AD82">
            <v>854498.29</v>
          </cell>
          <cell r="AE82">
            <v>630649.63</v>
          </cell>
          <cell r="AF82">
            <v>637560.94000000006</v>
          </cell>
          <cell r="AG82">
            <v>743218.6</v>
          </cell>
          <cell r="AH82">
            <v>485376.56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93750</v>
          </cell>
          <cell r="AV82">
            <v>93750</v>
          </cell>
          <cell r="AW82">
            <v>93750</v>
          </cell>
          <cell r="AX82">
            <v>93750</v>
          </cell>
          <cell r="AY82">
            <v>93750</v>
          </cell>
          <cell r="AZ82">
            <v>93750</v>
          </cell>
          <cell r="BA82">
            <v>50000</v>
          </cell>
          <cell r="BB82">
            <v>62500</v>
          </cell>
          <cell r="BC82">
            <v>93750</v>
          </cell>
          <cell r="BD82">
            <v>93750</v>
          </cell>
          <cell r="BE82">
            <v>93750</v>
          </cell>
          <cell r="BF82">
            <v>93750</v>
          </cell>
          <cell r="BG82">
            <v>93750</v>
          </cell>
          <cell r="BH82">
            <v>93750</v>
          </cell>
          <cell r="BI82">
            <v>93750</v>
          </cell>
          <cell r="BJ82">
            <v>50000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</row>
        <row r="83">
          <cell r="B83" t="str">
            <v>IT Project</v>
          </cell>
          <cell r="C83" t="str">
            <v>IT Project Capital - Hardware</v>
          </cell>
          <cell r="D83" t="str">
            <v>IT Project Capital - Hardware</v>
          </cell>
          <cell r="E83">
            <v>1</v>
          </cell>
          <cell r="F83"/>
          <cell r="G83">
            <v>5</v>
          </cell>
          <cell r="H83"/>
          <cell r="I83"/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62500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</row>
        <row r="84">
          <cell r="B84" t="str">
            <v>IT Project</v>
          </cell>
          <cell r="C84" t="str">
            <v>IT Project Capital - Software</v>
          </cell>
          <cell r="D84" t="str">
            <v>IT Project Capital - Software</v>
          </cell>
          <cell r="E84">
            <v>1</v>
          </cell>
          <cell r="F84"/>
          <cell r="G84">
            <v>3</v>
          </cell>
          <cell r="H84"/>
          <cell r="I84"/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393750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</row>
        <row r="85"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/>
        </row>
        <row r="86">
          <cell r="B86"/>
          <cell r="C86"/>
          <cell r="D86"/>
          <cell r="E86"/>
          <cell r="F86"/>
          <cell r="G86"/>
          <cell r="H86"/>
          <cell r="I86"/>
          <cell r="J86">
            <v>0</v>
          </cell>
          <cell r="K86">
            <v>380469.49234660727</v>
          </cell>
          <cell r="L86">
            <v>778311.04254041507</v>
          </cell>
          <cell r="M86">
            <v>856612.46511297778</v>
          </cell>
          <cell r="N86">
            <v>986598.99999999977</v>
          </cell>
          <cell r="O86">
            <v>1074890.9999999998</v>
          </cell>
          <cell r="P86">
            <v>946776</v>
          </cell>
          <cell r="Q86">
            <v>1382612</v>
          </cell>
          <cell r="R86">
            <v>857956.00000000012</v>
          </cell>
          <cell r="S86">
            <v>1001862.9999999998</v>
          </cell>
          <cell r="T86">
            <v>1513750.7200000004</v>
          </cell>
          <cell r="U86">
            <v>1292815.2799999998</v>
          </cell>
          <cell r="V86">
            <v>1689094.0000000007</v>
          </cell>
          <cell r="W86">
            <v>792297.55999999994</v>
          </cell>
          <cell r="X86">
            <v>778137.59999999998</v>
          </cell>
          <cell r="Y86">
            <v>1724828.7999999998</v>
          </cell>
          <cell r="Z86">
            <v>1802956.29</v>
          </cell>
          <cell r="AA86">
            <v>2140728.9799999995</v>
          </cell>
          <cell r="AB86">
            <v>1571644.2599999998</v>
          </cell>
          <cell r="AC86">
            <v>2014480.8399999999</v>
          </cell>
          <cell r="AD86">
            <v>2155124.7700000005</v>
          </cell>
          <cell r="AE86">
            <v>2248010.9500000002</v>
          </cell>
          <cell r="AF86">
            <v>2437826.87</v>
          </cell>
          <cell r="AG86">
            <v>2703593.4200000004</v>
          </cell>
          <cell r="AH86">
            <v>4647474.55</v>
          </cell>
          <cell r="AI86">
            <v>877818.89656139514</v>
          </cell>
          <cell r="AJ86">
            <v>902590.31795070681</v>
          </cell>
          <cell r="AK86">
            <v>1426029.6356636791</v>
          </cell>
          <cell r="AL86">
            <v>1502135.7483103871</v>
          </cell>
          <cell r="AM86">
            <v>1936406.2601224314</v>
          </cell>
          <cell r="AN86">
            <v>1163014.3134384991</v>
          </cell>
          <cell r="AO86">
            <v>1370492.8767553004</v>
          </cell>
          <cell r="AP86">
            <v>1739083.9857775613</v>
          </cell>
          <cell r="AQ86">
            <v>1192744.4847716638</v>
          </cell>
          <cell r="AR86">
            <v>1812413.9427333772</v>
          </cell>
          <cell r="AS86">
            <v>1452616.4743244925</v>
          </cell>
          <cell r="AT86">
            <v>2433753.0635905066</v>
          </cell>
          <cell r="AU86">
            <v>884944.29576316802</v>
          </cell>
          <cell r="AV86">
            <v>906393.76355450077</v>
          </cell>
          <cell r="AW86">
            <v>1359637.6291183075</v>
          </cell>
          <cell r="AX86">
            <v>1425537.5864232793</v>
          </cell>
          <cell r="AY86">
            <v>1801570.5644847311</v>
          </cell>
          <cell r="AZ86">
            <v>1131893.7869692165</v>
          </cell>
          <cell r="BA86">
            <v>1736548.5872051017</v>
          </cell>
          <cell r="BB86">
            <v>1605710.0514138495</v>
          </cell>
          <cell r="BC86">
            <v>1163887.01511989</v>
          </cell>
          <cell r="BD86">
            <v>1700456.1473844361</v>
          </cell>
          <cell r="BE86">
            <v>1388909.0589573935</v>
          </cell>
          <cell r="BF86">
            <v>2238471.0336061241</v>
          </cell>
          <cell r="BG86">
            <v>971085.16464413132</v>
          </cell>
          <cell r="BH86">
            <v>994741.47001900349</v>
          </cell>
          <cell r="BI86">
            <v>1494617.5227664537</v>
          </cell>
          <cell r="BJ86">
            <v>1517297.625105748</v>
          </cell>
          <cell r="BK86">
            <v>1875768.915469832</v>
          </cell>
          <cell r="BL86">
            <v>1137192.1589048568</v>
          </cell>
          <cell r="BM86">
            <v>1335330.8193968951</v>
          </cell>
          <cell r="BN86">
            <v>1687329.3461046005</v>
          </cell>
          <cell r="BO86">
            <v>1165583.9899932449</v>
          </cell>
          <cell r="BP86">
            <v>1757358.2648174169</v>
          </cell>
          <cell r="BQ86">
            <v>1413757.5221705269</v>
          </cell>
          <cell r="BR86">
            <v>2350727.0406072903</v>
          </cell>
          <cell r="BS86">
            <v>892942.96168960619</v>
          </cell>
          <cell r="BT86">
            <v>917858.51042262604</v>
          </cell>
          <cell r="BU86">
            <v>1444343.3505248369</v>
          </cell>
          <cell r="BV86">
            <v>1520892.2706989502</v>
          </cell>
          <cell r="BW86">
            <v>1957689.4948192867</v>
          </cell>
          <cell r="BX86">
            <v>1179797.7285582286</v>
          </cell>
          <cell r="BY86">
            <v>1388483.4625794184</v>
          </cell>
          <cell r="BZ86">
            <v>1759219.1420170353</v>
          </cell>
          <cell r="CA86">
            <v>1209700.8786863878</v>
          </cell>
          <cell r="CB86">
            <v>1832975.7540179605</v>
          </cell>
          <cell r="CC86">
            <v>1471084.8791557394</v>
          </cell>
          <cell r="CD86">
            <v>2457930.006829923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</row>
      </sheetData>
      <sheetData sheetId="33"/>
      <sheetData sheetId="34"/>
      <sheetData sheetId="35"/>
      <sheetData sheetId="36"/>
      <sheetData sheetId="37">
        <row r="5">
          <cell r="A5" t="str">
            <v>Category</v>
          </cell>
          <cell r="E5" t="str">
            <v>Year</v>
          </cell>
          <cell r="F5" t="str">
            <v>M/Y</v>
          </cell>
          <cell r="G5" t="str">
            <v>Principal</v>
          </cell>
          <cell r="H5" t="str">
            <v>Interest</v>
          </cell>
        </row>
        <row r="6">
          <cell r="A6" t="str">
            <v>6.63% Notes</v>
          </cell>
          <cell r="E6">
            <v>1997</v>
          </cell>
          <cell r="F6" t="str">
            <v>12/1997</v>
          </cell>
          <cell r="G6">
            <v>0</v>
          </cell>
          <cell r="H6">
            <v>1127100</v>
          </cell>
        </row>
        <row r="7">
          <cell r="A7" t="str">
            <v>6.63% Notes</v>
          </cell>
          <cell r="E7">
            <v>1998</v>
          </cell>
          <cell r="F7" t="str">
            <v>3/1998</v>
          </cell>
          <cell r="G7">
            <v>0</v>
          </cell>
          <cell r="H7">
            <v>165750</v>
          </cell>
        </row>
        <row r="8">
          <cell r="A8" t="str">
            <v>6.63% Notes</v>
          </cell>
          <cell r="E8">
            <v>1998</v>
          </cell>
          <cell r="F8" t="str">
            <v>6/1998</v>
          </cell>
          <cell r="G8">
            <v>0</v>
          </cell>
          <cell r="H8">
            <v>165750</v>
          </cell>
        </row>
        <row r="9">
          <cell r="A9" t="str">
            <v>6.63% Notes</v>
          </cell>
          <cell r="E9">
            <v>1998</v>
          </cell>
          <cell r="F9" t="str">
            <v>9/1998</v>
          </cell>
          <cell r="G9">
            <v>0</v>
          </cell>
          <cell r="H9">
            <v>165750</v>
          </cell>
        </row>
        <row r="10">
          <cell r="A10" t="str">
            <v>6.63% Notes</v>
          </cell>
          <cell r="E10">
            <v>1998</v>
          </cell>
          <cell r="F10" t="str">
            <v>12/1998</v>
          </cell>
          <cell r="G10">
            <v>0</v>
          </cell>
          <cell r="H10">
            <v>165750</v>
          </cell>
        </row>
        <row r="11">
          <cell r="A11" t="str">
            <v>6.63% Notes</v>
          </cell>
          <cell r="E11">
            <v>1999</v>
          </cell>
          <cell r="F11" t="str">
            <v>3/1999</v>
          </cell>
          <cell r="G11">
            <v>0</v>
          </cell>
          <cell r="H11">
            <v>165750</v>
          </cell>
        </row>
        <row r="12">
          <cell r="A12" t="str">
            <v>6.63% Notes</v>
          </cell>
          <cell r="E12">
            <v>1999</v>
          </cell>
          <cell r="F12" t="str">
            <v>6/1999</v>
          </cell>
          <cell r="G12">
            <v>0</v>
          </cell>
          <cell r="H12">
            <v>165750</v>
          </cell>
        </row>
        <row r="13">
          <cell r="A13" t="str">
            <v>6.63% Notes</v>
          </cell>
          <cell r="E13">
            <v>1999</v>
          </cell>
          <cell r="F13" t="str">
            <v>9/1999</v>
          </cell>
          <cell r="G13">
            <v>0</v>
          </cell>
          <cell r="H13">
            <v>165750</v>
          </cell>
        </row>
        <row r="14">
          <cell r="A14" t="str">
            <v>6.63% Notes</v>
          </cell>
          <cell r="E14">
            <v>1999</v>
          </cell>
          <cell r="F14" t="str">
            <v>12/1999</v>
          </cell>
          <cell r="G14">
            <v>0</v>
          </cell>
          <cell r="H14">
            <v>165750</v>
          </cell>
        </row>
        <row r="15">
          <cell r="A15" t="str">
            <v>6.63% Notes</v>
          </cell>
          <cell r="E15">
            <v>2000</v>
          </cell>
          <cell r="F15" t="str">
            <v>3/2000</v>
          </cell>
          <cell r="G15">
            <v>750000</v>
          </cell>
          <cell r="H15">
            <v>165750</v>
          </cell>
        </row>
        <row r="16">
          <cell r="A16" t="str">
            <v>6.63% Notes</v>
          </cell>
          <cell r="E16">
            <v>2000</v>
          </cell>
          <cell r="F16" t="str">
            <v>6/2000</v>
          </cell>
          <cell r="G16">
            <v>0</v>
          </cell>
          <cell r="H16">
            <v>153318.75</v>
          </cell>
        </row>
        <row r="17">
          <cell r="A17" t="str">
            <v>6.63% Notes</v>
          </cell>
          <cell r="E17">
            <v>2000</v>
          </cell>
          <cell r="F17" t="str">
            <v>9/2000</v>
          </cell>
          <cell r="G17">
            <v>0</v>
          </cell>
          <cell r="H17">
            <v>153318.75</v>
          </cell>
        </row>
        <row r="18">
          <cell r="A18" t="str">
            <v>6.63% Notes</v>
          </cell>
          <cell r="E18">
            <v>2000</v>
          </cell>
          <cell r="F18" t="str">
            <v>12/2000</v>
          </cell>
          <cell r="G18">
            <v>0</v>
          </cell>
          <cell r="H18">
            <v>153318.75</v>
          </cell>
        </row>
        <row r="19">
          <cell r="A19" t="str">
            <v>6.63% Notes</v>
          </cell>
          <cell r="E19">
            <v>2001</v>
          </cell>
          <cell r="F19" t="str">
            <v>3/2001</v>
          </cell>
          <cell r="G19">
            <v>750000</v>
          </cell>
          <cell r="H19">
            <v>153318.75</v>
          </cell>
        </row>
        <row r="20">
          <cell r="A20" t="str">
            <v>6.63% Notes</v>
          </cell>
          <cell r="E20">
            <v>2001</v>
          </cell>
          <cell r="F20" t="str">
            <v>6/2001</v>
          </cell>
          <cell r="G20">
            <v>0</v>
          </cell>
          <cell r="H20">
            <v>140887.5</v>
          </cell>
        </row>
        <row r="21">
          <cell r="A21" t="str">
            <v>6.63% Notes</v>
          </cell>
          <cell r="E21">
            <v>2001</v>
          </cell>
          <cell r="F21" t="str">
            <v>8/2001</v>
          </cell>
          <cell r="G21">
            <v>0</v>
          </cell>
          <cell r="H21">
            <v>140887.5</v>
          </cell>
        </row>
        <row r="22">
          <cell r="A22" t="str">
            <v>6.63% Notes</v>
          </cell>
          <cell r="E22">
            <v>2001</v>
          </cell>
          <cell r="F22" t="str">
            <v>11/2001</v>
          </cell>
          <cell r="G22">
            <v>0</v>
          </cell>
          <cell r="H22">
            <v>140887.5</v>
          </cell>
        </row>
        <row r="23">
          <cell r="A23" t="str">
            <v>6.63% Notes</v>
          </cell>
          <cell r="E23">
            <v>2002</v>
          </cell>
          <cell r="F23" t="str">
            <v>3/2002</v>
          </cell>
          <cell r="G23">
            <v>750000</v>
          </cell>
          <cell r="H23">
            <v>140887.5</v>
          </cell>
        </row>
        <row r="24">
          <cell r="A24" t="str">
            <v>6.63% Notes</v>
          </cell>
          <cell r="E24">
            <v>2002</v>
          </cell>
          <cell r="F24" t="str">
            <v>5/2002</v>
          </cell>
          <cell r="G24">
            <v>0</v>
          </cell>
          <cell r="H24">
            <v>128456.25</v>
          </cell>
        </row>
        <row r="25">
          <cell r="A25" t="str">
            <v>6.63% Notes</v>
          </cell>
          <cell r="E25">
            <v>2002</v>
          </cell>
          <cell r="F25" t="str">
            <v>8/2002</v>
          </cell>
          <cell r="G25">
            <v>0</v>
          </cell>
          <cell r="H25">
            <v>128456.25</v>
          </cell>
        </row>
        <row r="26">
          <cell r="A26" t="str">
            <v>6.63% Notes</v>
          </cell>
          <cell r="E26">
            <v>2002</v>
          </cell>
          <cell r="F26" t="str">
            <v>11/2002</v>
          </cell>
          <cell r="G26">
            <v>0</v>
          </cell>
          <cell r="H26">
            <v>128456.25</v>
          </cell>
        </row>
        <row r="27">
          <cell r="A27" t="str">
            <v>6.63% Notes</v>
          </cell>
          <cell r="E27">
            <v>2003</v>
          </cell>
          <cell r="F27" t="str">
            <v>2/2003</v>
          </cell>
          <cell r="G27">
            <v>750000</v>
          </cell>
          <cell r="H27">
            <v>128456.25</v>
          </cell>
        </row>
        <row r="28">
          <cell r="A28" t="str">
            <v>6.63% Notes</v>
          </cell>
          <cell r="E28">
            <v>2003</v>
          </cell>
          <cell r="F28" t="str">
            <v>5/2003</v>
          </cell>
          <cell r="G28">
            <v>0</v>
          </cell>
          <cell r="H28">
            <v>116025</v>
          </cell>
        </row>
        <row r="29">
          <cell r="A29" t="str">
            <v>6.63% Notes</v>
          </cell>
          <cell r="E29">
            <v>2003</v>
          </cell>
          <cell r="F29" t="str">
            <v>8/2003</v>
          </cell>
          <cell r="G29">
            <v>0</v>
          </cell>
          <cell r="H29">
            <v>116025</v>
          </cell>
        </row>
        <row r="30">
          <cell r="A30" t="str">
            <v>6.63% Notes</v>
          </cell>
          <cell r="E30">
            <v>2003</v>
          </cell>
          <cell r="F30" t="str">
            <v>12/2003</v>
          </cell>
          <cell r="G30">
            <v>0</v>
          </cell>
          <cell r="H30">
            <v>116025</v>
          </cell>
        </row>
        <row r="31">
          <cell r="A31" t="str">
            <v>6.63% Notes</v>
          </cell>
          <cell r="E31">
            <v>2004</v>
          </cell>
          <cell r="F31" t="str">
            <v>3/2004</v>
          </cell>
          <cell r="G31">
            <v>750000</v>
          </cell>
          <cell r="H31">
            <v>116025</v>
          </cell>
        </row>
        <row r="32">
          <cell r="A32" t="str">
            <v>6.63% Notes</v>
          </cell>
          <cell r="E32">
            <v>2004</v>
          </cell>
          <cell r="F32" t="str">
            <v>6/2004</v>
          </cell>
          <cell r="G32">
            <v>0</v>
          </cell>
          <cell r="H32">
            <v>103593.75</v>
          </cell>
        </row>
        <row r="33">
          <cell r="A33" t="str">
            <v>6.63% Notes</v>
          </cell>
          <cell r="E33">
            <v>2004</v>
          </cell>
          <cell r="F33" t="str">
            <v>9/2004</v>
          </cell>
          <cell r="G33">
            <v>0</v>
          </cell>
          <cell r="H33">
            <v>103593.75</v>
          </cell>
        </row>
        <row r="34">
          <cell r="A34" t="str">
            <v>6.63% Notes</v>
          </cell>
          <cell r="E34">
            <v>2004</v>
          </cell>
          <cell r="F34" t="str">
            <v>12/2004</v>
          </cell>
          <cell r="G34">
            <v>0</v>
          </cell>
          <cell r="H34">
            <v>103593.75</v>
          </cell>
        </row>
        <row r="35">
          <cell r="A35" t="str">
            <v>6.63% Notes</v>
          </cell>
          <cell r="E35">
            <v>2005</v>
          </cell>
          <cell r="F35" t="str">
            <v>3/2005</v>
          </cell>
          <cell r="G35">
            <v>750000</v>
          </cell>
          <cell r="H35">
            <v>103593.75</v>
          </cell>
        </row>
        <row r="36">
          <cell r="A36" t="str">
            <v>6.63% Notes</v>
          </cell>
          <cell r="E36">
            <v>2005</v>
          </cell>
          <cell r="F36" t="str">
            <v>6/2005</v>
          </cell>
          <cell r="G36">
            <v>0</v>
          </cell>
          <cell r="H36">
            <v>91162.5</v>
          </cell>
        </row>
        <row r="37">
          <cell r="A37" t="str">
            <v>6.63% Notes</v>
          </cell>
          <cell r="E37">
            <v>2005</v>
          </cell>
          <cell r="F37" t="str">
            <v>9/2005</v>
          </cell>
          <cell r="G37">
            <v>0</v>
          </cell>
          <cell r="H37">
            <v>91162.5</v>
          </cell>
        </row>
        <row r="38">
          <cell r="A38" t="str">
            <v>6.63% Notes</v>
          </cell>
          <cell r="E38">
            <v>2005</v>
          </cell>
          <cell r="F38" t="str">
            <v>12/2005</v>
          </cell>
          <cell r="G38">
            <v>0</v>
          </cell>
          <cell r="H38">
            <v>91162.5</v>
          </cell>
        </row>
        <row r="39">
          <cell r="A39" t="str">
            <v>6.63% Notes</v>
          </cell>
          <cell r="E39">
            <v>2006</v>
          </cell>
          <cell r="F39" t="str">
            <v>3/2006</v>
          </cell>
          <cell r="G39">
            <v>750000</v>
          </cell>
          <cell r="H39">
            <v>91162.5</v>
          </cell>
        </row>
        <row r="40">
          <cell r="A40" t="str">
            <v>6.63% Notes</v>
          </cell>
          <cell r="E40">
            <v>2006</v>
          </cell>
          <cell r="F40" t="str">
            <v>6/2006</v>
          </cell>
          <cell r="G40">
            <v>0</v>
          </cell>
          <cell r="H40">
            <v>78731.25</v>
          </cell>
        </row>
        <row r="41">
          <cell r="A41" t="str">
            <v>6.63% Notes</v>
          </cell>
          <cell r="E41">
            <v>2006</v>
          </cell>
          <cell r="F41" t="str">
            <v>9/2006</v>
          </cell>
          <cell r="G41">
            <v>0</v>
          </cell>
          <cell r="H41">
            <v>78731.25</v>
          </cell>
        </row>
        <row r="42">
          <cell r="A42" t="str">
            <v>6.63% Notes</v>
          </cell>
          <cell r="E42">
            <v>2006</v>
          </cell>
          <cell r="F42" t="str">
            <v>12/2006</v>
          </cell>
          <cell r="G42">
            <v>0</v>
          </cell>
          <cell r="H42">
            <v>78731.25</v>
          </cell>
        </row>
        <row r="43">
          <cell r="A43" t="str">
            <v>6.63% Notes</v>
          </cell>
          <cell r="E43">
            <v>2007</v>
          </cell>
          <cell r="F43" t="str">
            <v>3/2007</v>
          </cell>
          <cell r="G43">
            <v>750000</v>
          </cell>
          <cell r="H43">
            <v>78731.25</v>
          </cell>
        </row>
        <row r="44">
          <cell r="A44" t="str">
            <v>6.63% Notes</v>
          </cell>
          <cell r="E44">
            <v>2007</v>
          </cell>
          <cell r="F44" t="str">
            <v>6/2007</v>
          </cell>
          <cell r="G44">
            <v>0</v>
          </cell>
          <cell r="H44">
            <v>66300</v>
          </cell>
        </row>
        <row r="45">
          <cell r="A45" t="str">
            <v>6.63% Notes</v>
          </cell>
          <cell r="E45">
            <v>2007</v>
          </cell>
          <cell r="F45" t="str">
            <v>9/2007</v>
          </cell>
          <cell r="G45">
            <v>0</v>
          </cell>
          <cell r="H45">
            <v>66300</v>
          </cell>
        </row>
        <row r="46">
          <cell r="A46" t="str">
            <v>6.63% Notes</v>
          </cell>
          <cell r="E46">
            <v>2007</v>
          </cell>
          <cell r="F46" t="str">
            <v>12/2007</v>
          </cell>
          <cell r="G46">
            <v>0</v>
          </cell>
          <cell r="H46">
            <v>66300</v>
          </cell>
        </row>
        <row r="47">
          <cell r="A47" t="str">
            <v>6.63% Notes</v>
          </cell>
          <cell r="E47">
            <v>2008</v>
          </cell>
          <cell r="F47" t="str">
            <v>3/2008</v>
          </cell>
          <cell r="G47">
            <v>750000</v>
          </cell>
          <cell r="H47">
            <v>66300</v>
          </cell>
        </row>
        <row r="48">
          <cell r="A48" t="str">
            <v>6.63% Notes</v>
          </cell>
          <cell r="E48">
            <v>2008</v>
          </cell>
          <cell r="F48" t="str">
            <v>5/2008</v>
          </cell>
          <cell r="G48">
            <v>0</v>
          </cell>
          <cell r="H48">
            <v>53868.75</v>
          </cell>
        </row>
        <row r="49">
          <cell r="A49" t="str">
            <v>6.63% Notes</v>
          </cell>
          <cell r="E49">
            <v>2008</v>
          </cell>
          <cell r="F49" t="str">
            <v>8/2008</v>
          </cell>
          <cell r="G49">
            <v>0</v>
          </cell>
          <cell r="H49">
            <v>53868.75</v>
          </cell>
        </row>
        <row r="50">
          <cell r="A50" t="str">
            <v>6.63% Notes</v>
          </cell>
          <cell r="E50">
            <v>2008</v>
          </cell>
          <cell r="F50" t="str">
            <v>12/2008</v>
          </cell>
          <cell r="G50">
            <v>0</v>
          </cell>
          <cell r="H50">
            <v>53868.75</v>
          </cell>
        </row>
        <row r="51">
          <cell r="A51" t="str">
            <v>6.63% Notes</v>
          </cell>
          <cell r="E51">
            <v>2009</v>
          </cell>
          <cell r="F51" t="str">
            <v>3/2009</v>
          </cell>
          <cell r="G51">
            <v>750000</v>
          </cell>
          <cell r="H51">
            <v>53868.75</v>
          </cell>
        </row>
        <row r="52">
          <cell r="A52" t="str">
            <v>6.63% Notes</v>
          </cell>
          <cell r="E52">
            <v>2009</v>
          </cell>
          <cell r="F52" t="str">
            <v>6/2009</v>
          </cell>
          <cell r="G52">
            <v>0</v>
          </cell>
          <cell r="H52">
            <v>41437.5</v>
          </cell>
        </row>
        <row r="53">
          <cell r="A53" t="str">
            <v>6.63% Notes</v>
          </cell>
          <cell r="E53">
            <v>2009</v>
          </cell>
          <cell r="F53" t="str">
            <v>9/2009</v>
          </cell>
          <cell r="G53">
            <v>0</v>
          </cell>
          <cell r="H53">
            <v>41437.5</v>
          </cell>
        </row>
        <row r="54">
          <cell r="A54" t="str">
            <v>6.63% Notes</v>
          </cell>
          <cell r="E54">
            <v>2009</v>
          </cell>
          <cell r="F54" t="str">
            <v>12/2009</v>
          </cell>
          <cell r="G54">
            <v>0</v>
          </cell>
          <cell r="H54">
            <v>41437.5</v>
          </cell>
        </row>
        <row r="55">
          <cell r="A55" t="str">
            <v>6.63% Notes</v>
          </cell>
          <cell r="E55">
            <v>2010</v>
          </cell>
          <cell r="F55" t="str">
            <v>3/2010</v>
          </cell>
          <cell r="G55">
            <v>1500000</v>
          </cell>
          <cell r="H55">
            <v>41437.5</v>
          </cell>
        </row>
        <row r="56">
          <cell r="A56" t="str">
            <v>6.63% Notes</v>
          </cell>
          <cell r="E56">
            <v>2010</v>
          </cell>
          <cell r="F56" t="str">
            <v>6/2010</v>
          </cell>
          <cell r="G56">
            <v>0</v>
          </cell>
          <cell r="H56">
            <v>16575</v>
          </cell>
        </row>
        <row r="57">
          <cell r="A57" t="str">
            <v>6.63% Notes</v>
          </cell>
          <cell r="E57">
            <v>2010</v>
          </cell>
          <cell r="F57" t="str">
            <v>9/2010</v>
          </cell>
          <cell r="G57">
            <v>0</v>
          </cell>
          <cell r="H57">
            <v>16575</v>
          </cell>
        </row>
        <row r="58">
          <cell r="A58" t="str">
            <v>6.63% Notes</v>
          </cell>
          <cell r="E58">
            <v>2010</v>
          </cell>
          <cell r="F58" t="str">
            <v>12/2010</v>
          </cell>
          <cell r="G58">
            <v>0</v>
          </cell>
          <cell r="H58">
            <v>16575</v>
          </cell>
        </row>
        <row r="59">
          <cell r="A59" t="str">
            <v>6.63% Notes</v>
          </cell>
          <cell r="E59">
            <v>2011</v>
          </cell>
          <cell r="F59" t="str">
            <v>3/2011</v>
          </cell>
          <cell r="G59">
            <v>1000000</v>
          </cell>
          <cell r="H59">
            <v>16575</v>
          </cell>
        </row>
        <row r="60">
          <cell r="A60" t="str">
            <v>6.75% Notes</v>
          </cell>
          <cell r="E60">
            <v>2008</v>
          </cell>
          <cell r="F60" t="str">
            <v>8/2008</v>
          </cell>
          <cell r="G60">
            <v>0</v>
          </cell>
          <cell r="H60">
            <v>80156.25</v>
          </cell>
        </row>
        <row r="61">
          <cell r="A61" t="str">
            <v>6.75% Notes</v>
          </cell>
          <cell r="E61">
            <v>1999</v>
          </cell>
          <cell r="F61" t="str">
            <v>4/1999</v>
          </cell>
          <cell r="G61">
            <v>0</v>
          </cell>
          <cell r="H61">
            <v>168750</v>
          </cell>
        </row>
        <row r="62">
          <cell r="A62" t="str">
            <v>6.75% Notes</v>
          </cell>
          <cell r="E62">
            <v>2004</v>
          </cell>
          <cell r="F62" t="str">
            <v>4/2004</v>
          </cell>
          <cell r="G62">
            <v>0</v>
          </cell>
          <cell r="H62">
            <v>130781.25</v>
          </cell>
        </row>
        <row r="63">
          <cell r="A63" t="str">
            <v>6.75% Notes</v>
          </cell>
          <cell r="E63">
            <v>2000</v>
          </cell>
          <cell r="F63" t="str">
            <v>8/2000</v>
          </cell>
          <cell r="G63">
            <v>0</v>
          </cell>
          <cell r="H63">
            <v>168750</v>
          </cell>
        </row>
        <row r="64">
          <cell r="A64" t="str">
            <v>6.75% Notes</v>
          </cell>
          <cell r="E64">
            <v>2001</v>
          </cell>
          <cell r="F64" t="str">
            <v>8/2001</v>
          </cell>
          <cell r="G64">
            <v>0</v>
          </cell>
          <cell r="H64">
            <v>168750</v>
          </cell>
        </row>
        <row r="65">
          <cell r="A65" t="str">
            <v>6.75% Notes</v>
          </cell>
          <cell r="E65">
            <v>2002</v>
          </cell>
          <cell r="F65" t="str">
            <v>8/2002</v>
          </cell>
          <cell r="G65">
            <v>0</v>
          </cell>
          <cell r="H65">
            <v>156093.75</v>
          </cell>
        </row>
        <row r="66">
          <cell r="A66" t="str">
            <v>6.75% Notes</v>
          </cell>
          <cell r="E66">
            <v>2003</v>
          </cell>
          <cell r="F66" t="str">
            <v>8/2003</v>
          </cell>
          <cell r="G66">
            <v>0</v>
          </cell>
          <cell r="H66">
            <v>143437.5</v>
          </cell>
        </row>
        <row r="67">
          <cell r="A67" t="str">
            <v>6.75% Notes</v>
          </cell>
          <cell r="E67">
            <v>2005</v>
          </cell>
          <cell r="F67" t="str">
            <v>8/2005</v>
          </cell>
          <cell r="G67">
            <v>0</v>
          </cell>
          <cell r="H67">
            <v>118125</v>
          </cell>
        </row>
        <row r="68">
          <cell r="A68" t="str">
            <v>6.75% Notes</v>
          </cell>
          <cell r="E68">
            <v>2006</v>
          </cell>
          <cell r="F68" t="str">
            <v>8/2006</v>
          </cell>
          <cell r="G68">
            <v>0</v>
          </cell>
          <cell r="H68">
            <v>105468.75</v>
          </cell>
        </row>
        <row r="69">
          <cell r="A69" t="str">
            <v>6.75% Notes</v>
          </cell>
          <cell r="E69">
            <v>2007</v>
          </cell>
          <cell r="F69" t="str">
            <v>8/2007</v>
          </cell>
          <cell r="G69">
            <v>0</v>
          </cell>
          <cell r="H69">
            <v>92812.5</v>
          </cell>
        </row>
        <row r="70">
          <cell r="A70" t="str">
            <v>6.75% Notes</v>
          </cell>
          <cell r="E70">
            <v>2009</v>
          </cell>
          <cell r="F70" t="str">
            <v>8/2009</v>
          </cell>
          <cell r="G70">
            <v>0</v>
          </cell>
          <cell r="H70">
            <v>67500</v>
          </cell>
        </row>
        <row r="71">
          <cell r="A71" t="str">
            <v>6.75% Notes</v>
          </cell>
          <cell r="E71">
            <v>2010</v>
          </cell>
          <cell r="F71" t="str">
            <v>8/2010</v>
          </cell>
          <cell r="G71">
            <v>0</v>
          </cell>
          <cell r="H71">
            <v>54843.75</v>
          </cell>
        </row>
        <row r="72">
          <cell r="A72" t="str">
            <v>6.75% Notes</v>
          </cell>
          <cell r="E72">
            <v>2011</v>
          </cell>
          <cell r="F72" t="str">
            <v>8/2011</v>
          </cell>
          <cell r="G72">
            <v>0</v>
          </cell>
          <cell r="H72">
            <v>42187.5</v>
          </cell>
        </row>
        <row r="73">
          <cell r="A73" t="str">
            <v>6.75% Notes</v>
          </cell>
          <cell r="E73">
            <v>2012</v>
          </cell>
          <cell r="F73" t="str">
            <v>8/2012</v>
          </cell>
          <cell r="G73">
            <v>0</v>
          </cell>
          <cell r="H73">
            <v>21093.75</v>
          </cell>
        </row>
        <row r="74">
          <cell r="A74" t="str">
            <v>6.75% Notes</v>
          </cell>
          <cell r="E74">
            <v>1999</v>
          </cell>
          <cell r="F74" t="str">
            <v>2/1999</v>
          </cell>
          <cell r="G74">
            <v>0</v>
          </cell>
          <cell r="H74">
            <v>168750</v>
          </cell>
        </row>
        <row r="75">
          <cell r="A75" t="str">
            <v>6.75% Notes</v>
          </cell>
          <cell r="E75">
            <v>2000</v>
          </cell>
          <cell r="F75" t="str">
            <v>2/2000</v>
          </cell>
          <cell r="G75">
            <v>0</v>
          </cell>
          <cell r="H75">
            <v>168750</v>
          </cell>
        </row>
        <row r="76">
          <cell r="A76" t="str">
            <v>6.75% Notes</v>
          </cell>
          <cell r="E76">
            <v>2001</v>
          </cell>
          <cell r="F76" t="str">
            <v>2/2001</v>
          </cell>
          <cell r="G76">
            <v>0</v>
          </cell>
          <cell r="H76">
            <v>168750</v>
          </cell>
        </row>
        <row r="77">
          <cell r="A77" t="str">
            <v>6.75% Notes</v>
          </cell>
          <cell r="E77">
            <v>2002</v>
          </cell>
          <cell r="F77" t="str">
            <v>2/2002</v>
          </cell>
          <cell r="G77">
            <v>750000</v>
          </cell>
          <cell r="H77">
            <v>168750</v>
          </cell>
        </row>
        <row r="78">
          <cell r="A78" t="str">
            <v>6.75% Notes</v>
          </cell>
          <cell r="E78">
            <v>2005</v>
          </cell>
          <cell r="F78" t="str">
            <v>2/2005</v>
          </cell>
          <cell r="G78">
            <v>750000</v>
          </cell>
          <cell r="H78">
            <v>130781.25</v>
          </cell>
        </row>
        <row r="79">
          <cell r="A79" t="str">
            <v>6.75% Notes</v>
          </cell>
          <cell r="E79">
            <v>2006</v>
          </cell>
          <cell r="F79" t="str">
            <v>2/2006</v>
          </cell>
          <cell r="G79">
            <v>750000</v>
          </cell>
          <cell r="H79">
            <v>118125</v>
          </cell>
        </row>
        <row r="80">
          <cell r="A80" t="str">
            <v>6.75% Notes</v>
          </cell>
          <cell r="E80">
            <v>2007</v>
          </cell>
          <cell r="F80" t="str">
            <v>2/2007</v>
          </cell>
          <cell r="G80">
            <v>750000</v>
          </cell>
          <cell r="H80">
            <v>105468.75</v>
          </cell>
        </row>
        <row r="81">
          <cell r="A81" t="str">
            <v>6.75% Notes</v>
          </cell>
          <cell r="E81">
            <v>2008</v>
          </cell>
          <cell r="F81" t="str">
            <v>2/2008</v>
          </cell>
          <cell r="G81">
            <v>750000</v>
          </cell>
          <cell r="H81">
            <v>92812.5</v>
          </cell>
        </row>
        <row r="82">
          <cell r="A82" t="str">
            <v>6.75% Notes</v>
          </cell>
          <cell r="E82">
            <v>2009</v>
          </cell>
          <cell r="F82" t="str">
            <v>2/2009</v>
          </cell>
          <cell r="G82">
            <v>750000</v>
          </cell>
          <cell r="H82">
            <v>80156.25</v>
          </cell>
        </row>
        <row r="83">
          <cell r="A83" t="str">
            <v>6.75% Notes</v>
          </cell>
          <cell r="E83">
            <v>2010</v>
          </cell>
          <cell r="F83" t="str">
            <v>2/2010</v>
          </cell>
          <cell r="G83">
            <v>750000</v>
          </cell>
          <cell r="H83">
            <v>67500</v>
          </cell>
        </row>
        <row r="84">
          <cell r="A84" t="str">
            <v>6.75% Notes</v>
          </cell>
          <cell r="E84">
            <v>2011</v>
          </cell>
          <cell r="F84" t="str">
            <v>2/2011</v>
          </cell>
          <cell r="G84">
            <v>750000</v>
          </cell>
          <cell r="H84">
            <v>54843.75</v>
          </cell>
        </row>
        <row r="85">
          <cell r="A85" t="str">
            <v>6.75% Notes</v>
          </cell>
          <cell r="E85">
            <v>2012</v>
          </cell>
          <cell r="F85" t="str">
            <v>2/2012</v>
          </cell>
          <cell r="G85">
            <v>1250000</v>
          </cell>
          <cell r="H85">
            <v>42187.5</v>
          </cell>
        </row>
        <row r="86">
          <cell r="A86" t="str">
            <v>6.75% Notes</v>
          </cell>
          <cell r="E86">
            <v>2013</v>
          </cell>
          <cell r="F86" t="str">
            <v>2/2013</v>
          </cell>
          <cell r="G86">
            <v>1250000</v>
          </cell>
          <cell r="H86">
            <v>21093.75</v>
          </cell>
        </row>
        <row r="87">
          <cell r="A87" t="str">
            <v>6.75% Notes</v>
          </cell>
          <cell r="E87">
            <v>2004</v>
          </cell>
          <cell r="F87" t="str">
            <v>1/2004</v>
          </cell>
          <cell r="G87">
            <v>750000</v>
          </cell>
          <cell r="H87">
            <v>143437.5</v>
          </cell>
        </row>
        <row r="88">
          <cell r="A88" t="str">
            <v>6.75% Notes</v>
          </cell>
          <cell r="E88">
            <v>2003</v>
          </cell>
          <cell r="F88" t="str">
            <v>1/2003</v>
          </cell>
          <cell r="G88">
            <v>750000</v>
          </cell>
          <cell r="H88">
            <v>156093.75</v>
          </cell>
        </row>
        <row r="89">
          <cell r="A89" t="str">
            <v>6.75% Notes</v>
          </cell>
          <cell r="E89">
            <v>1999</v>
          </cell>
          <cell r="F89" t="str">
            <v>7/1999</v>
          </cell>
          <cell r="G89">
            <v>0</v>
          </cell>
          <cell r="H89">
            <v>168750</v>
          </cell>
        </row>
        <row r="90">
          <cell r="A90" t="str">
            <v>6.75% Notes</v>
          </cell>
          <cell r="E90">
            <v>2004</v>
          </cell>
          <cell r="F90" t="str">
            <v>7/2004</v>
          </cell>
          <cell r="G90">
            <v>0</v>
          </cell>
          <cell r="H90">
            <v>130781.25</v>
          </cell>
        </row>
        <row r="91">
          <cell r="A91" t="str">
            <v>6.75% Notes</v>
          </cell>
          <cell r="E91">
            <v>1998</v>
          </cell>
          <cell r="F91" t="str">
            <v>7/1998</v>
          </cell>
          <cell r="G91">
            <v>0</v>
          </cell>
          <cell r="H91">
            <v>168750</v>
          </cell>
        </row>
        <row r="92">
          <cell r="A92" t="str">
            <v>6.75% Notes</v>
          </cell>
          <cell r="E92">
            <v>1998</v>
          </cell>
          <cell r="F92" t="str">
            <v>5/1998</v>
          </cell>
          <cell r="G92">
            <v>0</v>
          </cell>
          <cell r="H92">
            <v>135000</v>
          </cell>
        </row>
        <row r="93">
          <cell r="A93" t="str">
            <v>6.75% Notes</v>
          </cell>
          <cell r="E93">
            <v>2000</v>
          </cell>
          <cell r="F93" t="str">
            <v>5/2000</v>
          </cell>
          <cell r="G93">
            <v>0</v>
          </cell>
          <cell r="H93">
            <v>168750</v>
          </cell>
        </row>
        <row r="94">
          <cell r="A94" t="str">
            <v>6.75% Notes</v>
          </cell>
          <cell r="E94">
            <v>2001</v>
          </cell>
          <cell r="F94" t="str">
            <v>5/2001</v>
          </cell>
          <cell r="G94">
            <v>0</v>
          </cell>
          <cell r="H94">
            <v>168750</v>
          </cell>
        </row>
        <row r="95">
          <cell r="A95" t="str">
            <v>6.75% Notes</v>
          </cell>
          <cell r="E95">
            <v>2002</v>
          </cell>
          <cell r="F95" t="str">
            <v>5/2002</v>
          </cell>
          <cell r="G95">
            <v>0</v>
          </cell>
          <cell r="H95">
            <v>156093.75</v>
          </cell>
        </row>
        <row r="96">
          <cell r="A96" t="str">
            <v>6.75% Notes</v>
          </cell>
          <cell r="E96">
            <v>2003</v>
          </cell>
          <cell r="F96" t="str">
            <v>5/2003</v>
          </cell>
          <cell r="G96">
            <v>0</v>
          </cell>
          <cell r="H96">
            <v>143437.5</v>
          </cell>
        </row>
        <row r="97">
          <cell r="A97" t="str">
            <v>6.75% Notes</v>
          </cell>
          <cell r="E97">
            <v>2005</v>
          </cell>
          <cell r="F97" t="str">
            <v>5/2005</v>
          </cell>
          <cell r="G97">
            <v>0</v>
          </cell>
          <cell r="H97">
            <v>118125</v>
          </cell>
        </row>
        <row r="98">
          <cell r="A98" t="str">
            <v>6.75% Notes</v>
          </cell>
          <cell r="E98">
            <v>2006</v>
          </cell>
          <cell r="F98" t="str">
            <v>5/2006</v>
          </cell>
          <cell r="G98">
            <v>0</v>
          </cell>
          <cell r="H98">
            <v>105468.75</v>
          </cell>
        </row>
        <row r="99">
          <cell r="A99" t="str">
            <v>6.75% Notes</v>
          </cell>
          <cell r="E99">
            <v>2007</v>
          </cell>
          <cell r="F99" t="str">
            <v>5/2007</v>
          </cell>
          <cell r="G99">
            <v>0</v>
          </cell>
          <cell r="H99">
            <v>92812.5</v>
          </cell>
        </row>
        <row r="100">
          <cell r="A100" t="str">
            <v>6.75% Notes</v>
          </cell>
          <cell r="E100">
            <v>2008</v>
          </cell>
          <cell r="F100" t="str">
            <v>5/2008</v>
          </cell>
          <cell r="G100">
            <v>0</v>
          </cell>
          <cell r="H100">
            <v>80156.25</v>
          </cell>
        </row>
        <row r="101">
          <cell r="A101" t="str">
            <v>6.75% Notes</v>
          </cell>
          <cell r="E101">
            <v>2009</v>
          </cell>
          <cell r="F101" t="str">
            <v>5/2009</v>
          </cell>
          <cell r="G101">
            <v>0</v>
          </cell>
          <cell r="H101">
            <v>67500</v>
          </cell>
        </row>
        <row r="102">
          <cell r="A102" t="str">
            <v>6.75% Notes</v>
          </cell>
          <cell r="E102">
            <v>2010</v>
          </cell>
          <cell r="F102" t="str">
            <v>5/2010</v>
          </cell>
          <cell r="G102">
            <v>0</v>
          </cell>
          <cell r="H102">
            <v>54843.75</v>
          </cell>
        </row>
        <row r="103">
          <cell r="A103" t="str">
            <v>6.75% Notes</v>
          </cell>
          <cell r="E103">
            <v>2011</v>
          </cell>
          <cell r="F103" t="str">
            <v>5/2011</v>
          </cell>
          <cell r="G103">
            <v>0</v>
          </cell>
          <cell r="H103">
            <v>42187.5</v>
          </cell>
        </row>
        <row r="104">
          <cell r="A104" t="str">
            <v>6.75% Notes</v>
          </cell>
          <cell r="E104">
            <v>2012</v>
          </cell>
          <cell r="F104" t="str">
            <v>5/2012</v>
          </cell>
          <cell r="G104">
            <v>0</v>
          </cell>
          <cell r="H104">
            <v>21093.75</v>
          </cell>
        </row>
        <row r="105">
          <cell r="A105" t="str">
            <v>6.75% Notes</v>
          </cell>
          <cell r="E105">
            <v>1999</v>
          </cell>
          <cell r="F105" t="str">
            <v>11/1999</v>
          </cell>
          <cell r="G105">
            <v>0</v>
          </cell>
          <cell r="H105">
            <v>168750</v>
          </cell>
        </row>
        <row r="106">
          <cell r="A106" t="str">
            <v>6.75% Notes</v>
          </cell>
          <cell r="E106">
            <v>2000</v>
          </cell>
          <cell r="F106" t="str">
            <v>11/2000</v>
          </cell>
          <cell r="G106">
            <v>0</v>
          </cell>
          <cell r="H106">
            <v>168750</v>
          </cell>
        </row>
        <row r="107">
          <cell r="A107" t="str">
            <v>6.75% Notes</v>
          </cell>
          <cell r="E107">
            <v>2001</v>
          </cell>
          <cell r="F107" t="str">
            <v>11/2001</v>
          </cell>
          <cell r="G107">
            <v>0</v>
          </cell>
          <cell r="H107">
            <v>168750</v>
          </cell>
        </row>
        <row r="108">
          <cell r="A108" t="str">
            <v>6.75% Notes</v>
          </cell>
          <cell r="E108">
            <v>2002</v>
          </cell>
          <cell r="F108" t="str">
            <v>11/2002</v>
          </cell>
          <cell r="G108">
            <v>0</v>
          </cell>
          <cell r="H108">
            <v>156093.75</v>
          </cell>
        </row>
        <row r="109">
          <cell r="A109" t="str">
            <v>6.75% Notes</v>
          </cell>
          <cell r="E109">
            <v>2004</v>
          </cell>
          <cell r="F109" t="str">
            <v>11/2004</v>
          </cell>
          <cell r="G109">
            <v>0</v>
          </cell>
          <cell r="H109">
            <v>130781.25</v>
          </cell>
        </row>
        <row r="110">
          <cell r="A110" t="str">
            <v>6.75% Notes</v>
          </cell>
          <cell r="E110">
            <v>2005</v>
          </cell>
          <cell r="F110" t="str">
            <v>11/2005</v>
          </cell>
          <cell r="G110">
            <v>0</v>
          </cell>
          <cell r="H110">
            <v>118125</v>
          </cell>
        </row>
        <row r="111">
          <cell r="A111" t="str">
            <v>6.75% Notes</v>
          </cell>
          <cell r="E111">
            <v>2006</v>
          </cell>
          <cell r="F111" t="str">
            <v>11/2006</v>
          </cell>
          <cell r="G111">
            <v>0</v>
          </cell>
          <cell r="H111">
            <v>105468.75</v>
          </cell>
        </row>
        <row r="112">
          <cell r="A112" t="str">
            <v>6.75% Notes</v>
          </cell>
          <cell r="E112">
            <v>2007</v>
          </cell>
          <cell r="F112" t="str">
            <v>11/2007</v>
          </cell>
          <cell r="G112">
            <v>0</v>
          </cell>
          <cell r="H112">
            <v>92812.5</v>
          </cell>
        </row>
        <row r="113">
          <cell r="A113" t="str">
            <v>6.75% Notes</v>
          </cell>
          <cell r="E113">
            <v>2009</v>
          </cell>
          <cell r="F113" t="str">
            <v>11/2009</v>
          </cell>
          <cell r="G113">
            <v>0</v>
          </cell>
          <cell r="H113">
            <v>67500</v>
          </cell>
        </row>
        <row r="114">
          <cell r="A114" t="str">
            <v>6.75% Notes</v>
          </cell>
          <cell r="E114">
            <v>2010</v>
          </cell>
          <cell r="F114" t="str">
            <v>11/2010</v>
          </cell>
          <cell r="G114">
            <v>0</v>
          </cell>
          <cell r="H114">
            <v>54843.75</v>
          </cell>
        </row>
        <row r="115">
          <cell r="A115" t="str">
            <v>6.75% Notes</v>
          </cell>
          <cell r="E115">
            <v>2011</v>
          </cell>
          <cell r="F115" t="str">
            <v>11/2011</v>
          </cell>
          <cell r="G115">
            <v>0</v>
          </cell>
          <cell r="H115">
            <v>42187.5</v>
          </cell>
        </row>
        <row r="116">
          <cell r="A116" t="str">
            <v>6.75% Notes</v>
          </cell>
          <cell r="E116">
            <v>2012</v>
          </cell>
          <cell r="F116" t="str">
            <v>11/2012</v>
          </cell>
          <cell r="G116">
            <v>0</v>
          </cell>
          <cell r="H116">
            <v>21093.75</v>
          </cell>
        </row>
        <row r="117">
          <cell r="A117" t="str">
            <v>6.75% Notes</v>
          </cell>
          <cell r="E117">
            <v>1998</v>
          </cell>
          <cell r="F117" t="str">
            <v>10/1998</v>
          </cell>
          <cell r="G117">
            <v>0</v>
          </cell>
          <cell r="H117">
            <v>168750</v>
          </cell>
        </row>
        <row r="118">
          <cell r="A118" t="str">
            <v>6.75% Notes</v>
          </cell>
          <cell r="E118">
            <v>2003</v>
          </cell>
          <cell r="F118" t="str">
            <v>10/2003</v>
          </cell>
          <cell r="G118">
            <v>0</v>
          </cell>
          <cell r="H118">
            <v>143437.5</v>
          </cell>
        </row>
        <row r="119">
          <cell r="A119" t="str">
            <v>6.75% Notes</v>
          </cell>
          <cell r="E119">
            <v>2008</v>
          </cell>
          <cell r="F119" t="str">
            <v>10/2008</v>
          </cell>
          <cell r="G119">
            <v>0</v>
          </cell>
          <cell r="H119">
            <v>80156.25</v>
          </cell>
        </row>
        <row r="120">
          <cell r="A120" t="str">
            <v>6.42% Notes</v>
          </cell>
          <cell r="E120">
            <v>2008</v>
          </cell>
          <cell r="F120" t="str">
            <v>3/2008</v>
          </cell>
          <cell r="G120">
            <v>0</v>
          </cell>
          <cell r="H120">
            <v>120375</v>
          </cell>
        </row>
        <row r="121">
          <cell r="A121" t="str">
            <v>6.42% Notes</v>
          </cell>
          <cell r="E121">
            <v>2008</v>
          </cell>
          <cell r="F121" t="str">
            <v>3/2008</v>
          </cell>
          <cell r="G121">
            <v>0</v>
          </cell>
          <cell r="H121">
            <v>120375</v>
          </cell>
        </row>
        <row r="122">
          <cell r="A122" t="str">
            <v>6.42% Notes</v>
          </cell>
          <cell r="E122">
            <v>2008</v>
          </cell>
          <cell r="F122" t="str">
            <v>6/2008</v>
          </cell>
          <cell r="G122">
            <v>0</v>
          </cell>
          <cell r="H122">
            <v>120375</v>
          </cell>
        </row>
        <row r="123">
          <cell r="A123" t="str">
            <v>6.42% Notes</v>
          </cell>
          <cell r="E123">
            <v>2008</v>
          </cell>
          <cell r="F123" t="str">
            <v>6/2008</v>
          </cell>
          <cell r="G123">
            <v>0</v>
          </cell>
          <cell r="H123">
            <v>120375</v>
          </cell>
        </row>
        <row r="124">
          <cell r="A124" t="str">
            <v>6.42% Notes</v>
          </cell>
          <cell r="E124">
            <v>2008</v>
          </cell>
          <cell r="F124" t="str">
            <v>9/2008</v>
          </cell>
          <cell r="G124">
            <v>0</v>
          </cell>
          <cell r="H124">
            <v>120375</v>
          </cell>
        </row>
        <row r="125">
          <cell r="A125" t="str">
            <v>6.42% Notes</v>
          </cell>
          <cell r="E125">
            <v>2008</v>
          </cell>
          <cell r="F125" t="str">
            <v>9/2008</v>
          </cell>
          <cell r="G125">
            <v>0</v>
          </cell>
          <cell r="H125">
            <v>120375</v>
          </cell>
        </row>
        <row r="126">
          <cell r="A126" t="str">
            <v>6.42% Notes</v>
          </cell>
          <cell r="E126">
            <v>2008</v>
          </cell>
          <cell r="F126" t="str">
            <v>12/2008</v>
          </cell>
          <cell r="G126">
            <v>0</v>
          </cell>
          <cell r="H126">
            <v>120375</v>
          </cell>
        </row>
        <row r="127">
          <cell r="A127" t="str">
            <v>6.42% Notes</v>
          </cell>
          <cell r="E127">
            <v>2008</v>
          </cell>
          <cell r="F127" t="str">
            <v>12/2008</v>
          </cell>
          <cell r="G127">
            <v>0</v>
          </cell>
          <cell r="H127">
            <v>120375</v>
          </cell>
        </row>
        <row r="128">
          <cell r="A128" t="str">
            <v>6.42% Notes</v>
          </cell>
          <cell r="E128">
            <v>2009</v>
          </cell>
          <cell r="F128" t="str">
            <v>3/2009</v>
          </cell>
          <cell r="G128">
            <v>0</v>
          </cell>
          <cell r="H128">
            <v>120375</v>
          </cell>
        </row>
        <row r="129">
          <cell r="A129" t="str">
            <v>6.42% Notes</v>
          </cell>
          <cell r="E129">
            <v>2009</v>
          </cell>
          <cell r="F129" t="str">
            <v>3/2009</v>
          </cell>
          <cell r="G129">
            <v>0</v>
          </cell>
          <cell r="H129">
            <v>120375</v>
          </cell>
        </row>
        <row r="130">
          <cell r="A130" t="str">
            <v>6.42% Notes</v>
          </cell>
          <cell r="E130">
            <v>2009</v>
          </cell>
          <cell r="F130" t="str">
            <v>6/2009</v>
          </cell>
          <cell r="G130">
            <v>0</v>
          </cell>
          <cell r="H130">
            <v>120375</v>
          </cell>
        </row>
        <row r="131">
          <cell r="A131" t="str">
            <v>6.42% Notes</v>
          </cell>
          <cell r="E131">
            <v>2009</v>
          </cell>
          <cell r="F131" t="str">
            <v>6/2009</v>
          </cell>
          <cell r="G131">
            <v>0</v>
          </cell>
          <cell r="H131">
            <v>120375</v>
          </cell>
        </row>
        <row r="132">
          <cell r="A132" t="str">
            <v>6.42% Notes</v>
          </cell>
          <cell r="E132">
            <v>2009</v>
          </cell>
          <cell r="F132" t="str">
            <v>9/2009</v>
          </cell>
          <cell r="G132">
            <v>0</v>
          </cell>
          <cell r="H132">
            <v>120375</v>
          </cell>
        </row>
        <row r="133">
          <cell r="A133" t="str">
            <v>6.42% Notes</v>
          </cell>
          <cell r="E133">
            <v>2009</v>
          </cell>
          <cell r="F133" t="str">
            <v>9/2009</v>
          </cell>
          <cell r="G133">
            <v>0</v>
          </cell>
          <cell r="H133">
            <v>120375</v>
          </cell>
        </row>
        <row r="134">
          <cell r="A134" t="str">
            <v>6.42% Notes</v>
          </cell>
          <cell r="E134">
            <v>2009</v>
          </cell>
          <cell r="F134" t="str">
            <v>12/2009</v>
          </cell>
          <cell r="G134">
            <v>0</v>
          </cell>
          <cell r="H134">
            <v>120375</v>
          </cell>
        </row>
        <row r="135">
          <cell r="A135" t="str">
            <v>6.42% Notes</v>
          </cell>
          <cell r="E135">
            <v>2009</v>
          </cell>
          <cell r="F135" t="str">
            <v>12/2009</v>
          </cell>
          <cell r="G135">
            <v>0</v>
          </cell>
          <cell r="H135">
            <v>120375</v>
          </cell>
        </row>
        <row r="136">
          <cell r="A136" t="str">
            <v>6.42% Notes</v>
          </cell>
          <cell r="E136">
            <v>2010</v>
          </cell>
          <cell r="F136" t="str">
            <v>3/2010</v>
          </cell>
          <cell r="G136">
            <v>0</v>
          </cell>
          <cell r="H136">
            <v>120375</v>
          </cell>
        </row>
        <row r="137">
          <cell r="A137" t="str">
            <v>6.42% Notes</v>
          </cell>
          <cell r="E137">
            <v>2010</v>
          </cell>
          <cell r="F137" t="str">
            <v>3/2010</v>
          </cell>
          <cell r="G137">
            <v>0</v>
          </cell>
          <cell r="H137">
            <v>120375</v>
          </cell>
        </row>
        <row r="138">
          <cell r="A138" t="str">
            <v>6.42% Notes</v>
          </cell>
          <cell r="E138">
            <v>2010</v>
          </cell>
          <cell r="F138" t="str">
            <v>6/2010</v>
          </cell>
          <cell r="G138">
            <v>0</v>
          </cell>
          <cell r="H138">
            <v>120375</v>
          </cell>
        </row>
        <row r="139">
          <cell r="A139" t="str">
            <v>6.42% Notes</v>
          </cell>
          <cell r="E139">
            <v>2010</v>
          </cell>
          <cell r="F139" t="str">
            <v>6/2010</v>
          </cell>
          <cell r="G139">
            <v>0</v>
          </cell>
          <cell r="H139">
            <v>120375</v>
          </cell>
        </row>
        <row r="140">
          <cell r="A140" t="str">
            <v>6.42% Notes</v>
          </cell>
          <cell r="E140">
            <v>2010</v>
          </cell>
          <cell r="F140" t="str">
            <v>9/2010</v>
          </cell>
          <cell r="G140">
            <v>0</v>
          </cell>
          <cell r="H140">
            <v>120375</v>
          </cell>
        </row>
        <row r="141">
          <cell r="A141" t="str">
            <v>6.42% Notes</v>
          </cell>
          <cell r="E141">
            <v>2010</v>
          </cell>
          <cell r="F141" t="str">
            <v>9/2010</v>
          </cell>
          <cell r="G141">
            <v>0</v>
          </cell>
          <cell r="H141">
            <v>120375</v>
          </cell>
        </row>
        <row r="142">
          <cell r="A142" t="str">
            <v>6.42% Notes</v>
          </cell>
          <cell r="E142">
            <v>2010</v>
          </cell>
          <cell r="F142" t="str">
            <v>12/2010</v>
          </cell>
          <cell r="G142">
            <v>0</v>
          </cell>
          <cell r="H142">
            <v>120375</v>
          </cell>
        </row>
        <row r="143">
          <cell r="A143" t="str">
            <v>6.42% Notes</v>
          </cell>
          <cell r="E143">
            <v>2010</v>
          </cell>
          <cell r="F143" t="str">
            <v>12/2010</v>
          </cell>
          <cell r="G143">
            <v>0</v>
          </cell>
          <cell r="H143">
            <v>120375</v>
          </cell>
        </row>
        <row r="144">
          <cell r="A144" t="str">
            <v>6.42% Notes</v>
          </cell>
          <cell r="E144">
            <v>2011</v>
          </cell>
          <cell r="F144" t="str">
            <v>3/2011</v>
          </cell>
          <cell r="G144">
            <v>0</v>
          </cell>
          <cell r="H144">
            <v>120375</v>
          </cell>
        </row>
        <row r="145">
          <cell r="A145" t="str">
            <v>6.42% Notes</v>
          </cell>
          <cell r="E145">
            <v>2011</v>
          </cell>
          <cell r="F145" t="str">
            <v>3/2011</v>
          </cell>
          <cell r="G145">
            <v>0</v>
          </cell>
          <cell r="H145">
            <v>120375</v>
          </cell>
        </row>
        <row r="146">
          <cell r="A146" t="str">
            <v>6.42% Notes</v>
          </cell>
          <cell r="E146">
            <v>2011</v>
          </cell>
          <cell r="F146" t="str">
            <v>6/2011</v>
          </cell>
          <cell r="G146">
            <v>0</v>
          </cell>
          <cell r="H146">
            <v>120375</v>
          </cell>
        </row>
        <row r="147">
          <cell r="A147" t="str">
            <v>6.42% Notes</v>
          </cell>
          <cell r="E147">
            <v>2011</v>
          </cell>
          <cell r="F147" t="str">
            <v>6/2011</v>
          </cell>
          <cell r="G147">
            <v>0</v>
          </cell>
          <cell r="H147">
            <v>120375</v>
          </cell>
        </row>
        <row r="148">
          <cell r="A148" t="str">
            <v>6.42% Notes</v>
          </cell>
          <cell r="E148">
            <v>2011</v>
          </cell>
          <cell r="F148" t="str">
            <v>9/2011</v>
          </cell>
          <cell r="G148">
            <v>0</v>
          </cell>
          <cell r="H148">
            <v>120375</v>
          </cell>
        </row>
        <row r="149">
          <cell r="A149" t="str">
            <v>6.42% Notes</v>
          </cell>
          <cell r="E149">
            <v>2011</v>
          </cell>
          <cell r="F149" t="str">
            <v>9/2011</v>
          </cell>
          <cell r="G149">
            <v>0</v>
          </cell>
          <cell r="H149">
            <v>120375</v>
          </cell>
        </row>
        <row r="150">
          <cell r="A150" t="str">
            <v>6.42% Notes</v>
          </cell>
          <cell r="E150">
            <v>2011</v>
          </cell>
          <cell r="F150" t="str">
            <v>12/2011</v>
          </cell>
          <cell r="G150">
            <v>0</v>
          </cell>
          <cell r="H150">
            <v>120375</v>
          </cell>
        </row>
        <row r="151">
          <cell r="A151" t="str">
            <v>6.42% Notes</v>
          </cell>
          <cell r="E151">
            <v>2011</v>
          </cell>
          <cell r="F151" t="str">
            <v>12/2011</v>
          </cell>
          <cell r="G151">
            <v>0</v>
          </cell>
          <cell r="H151">
            <v>120375</v>
          </cell>
        </row>
        <row r="152">
          <cell r="A152" t="str">
            <v>6.42% Notes</v>
          </cell>
          <cell r="E152">
            <v>2012</v>
          </cell>
          <cell r="F152" t="str">
            <v>3/2012</v>
          </cell>
          <cell r="G152">
            <v>0</v>
          </cell>
          <cell r="H152">
            <v>120375</v>
          </cell>
        </row>
        <row r="153">
          <cell r="A153" t="str">
            <v>6.42% Notes</v>
          </cell>
          <cell r="E153">
            <v>2012</v>
          </cell>
          <cell r="F153" t="str">
            <v>3/2012</v>
          </cell>
          <cell r="G153">
            <v>0</v>
          </cell>
          <cell r="H153">
            <v>120375</v>
          </cell>
        </row>
        <row r="154">
          <cell r="A154" t="str">
            <v>6.42% Notes</v>
          </cell>
          <cell r="E154">
            <v>2012</v>
          </cell>
          <cell r="F154" t="str">
            <v>6/2012</v>
          </cell>
          <cell r="G154">
            <v>0</v>
          </cell>
          <cell r="H154">
            <v>120375</v>
          </cell>
        </row>
        <row r="155">
          <cell r="A155" t="str">
            <v>6.42% Notes</v>
          </cell>
          <cell r="E155">
            <v>2012</v>
          </cell>
          <cell r="F155" t="str">
            <v>6/2012</v>
          </cell>
          <cell r="G155">
            <v>0</v>
          </cell>
          <cell r="H155">
            <v>120375</v>
          </cell>
        </row>
        <row r="156">
          <cell r="A156" t="str">
            <v>6.42% Notes</v>
          </cell>
          <cell r="E156">
            <v>2012</v>
          </cell>
          <cell r="F156" t="str">
            <v>9/2012</v>
          </cell>
          <cell r="G156">
            <v>0</v>
          </cell>
          <cell r="H156">
            <v>120375</v>
          </cell>
        </row>
        <row r="157">
          <cell r="A157" t="str">
            <v>6.42% Notes</v>
          </cell>
          <cell r="E157">
            <v>2012</v>
          </cell>
          <cell r="F157" t="str">
            <v>9/2012</v>
          </cell>
          <cell r="G157">
            <v>0</v>
          </cell>
          <cell r="H157">
            <v>120375</v>
          </cell>
        </row>
        <row r="158">
          <cell r="A158" t="str">
            <v>6.42% Notes</v>
          </cell>
          <cell r="E158">
            <v>2012</v>
          </cell>
          <cell r="F158" t="str">
            <v>12/2012</v>
          </cell>
          <cell r="G158">
            <v>681817.5</v>
          </cell>
          <cell r="H158">
            <v>120375</v>
          </cell>
        </row>
        <row r="159">
          <cell r="A159" t="str">
            <v>6.42% Notes</v>
          </cell>
          <cell r="E159">
            <v>2012</v>
          </cell>
          <cell r="F159" t="str">
            <v>12/2012</v>
          </cell>
          <cell r="G159">
            <v>681817.5</v>
          </cell>
          <cell r="H159">
            <v>120375</v>
          </cell>
        </row>
        <row r="160">
          <cell r="A160" t="str">
            <v>6.42% Notes</v>
          </cell>
          <cell r="E160">
            <v>2013</v>
          </cell>
          <cell r="F160" t="str">
            <v>3/2013</v>
          </cell>
          <cell r="G160">
            <v>0</v>
          </cell>
          <cell r="H160">
            <v>109431.83</v>
          </cell>
        </row>
        <row r="161">
          <cell r="A161" t="str">
            <v>6.42% Notes</v>
          </cell>
          <cell r="E161">
            <v>2013</v>
          </cell>
          <cell r="F161" t="str">
            <v>3/2013</v>
          </cell>
          <cell r="G161">
            <v>0</v>
          </cell>
          <cell r="H161">
            <v>109431.83</v>
          </cell>
        </row>
        <row r="162">
          <cell r="A162" t="str">
            <v>6.42% Notes</v>
          </cell>
          <cell r="E162">
            <v>2013</v>
          </cell>
          <cell r="F162" t="str">
            <v>6/2013</v>
          </cell>
          <cell r="G162">
            <v>0</v>
          </cell>
          <cell r="H162">
            <v>109431.83</v>
          </cell>
        </row>
        <row r="163">
          <cell r="A163" t="str">
            <v>6.42% Notes</v>
          </cell>
          <cell r="E163">
            <v>2013</v>
          </cell>
          <cell r="F163" t="str">
            <v>6/2013</v>
          </cell>
          <cell r="G163">
            <v>0</v>
          </cell>
          <cell r="H163">
            <v>109431.83</v>
          </cell>
        </row>
        <row r="164">
          <cell r="A164" t="str">
            <v>6.42% Notes</v>
          </cell>
          <cell r="E164">
            <v>2013</v>
          </cell>
          <cell r="F164" t="str">
            <v>9/2013</v>
          </cell>
          <cell r="G164">
            <v>0</v>
          </cell>
          <cell r="H164">
            <v>109431.83</v>
          </cell>
        </row>
        <row r="165">
          <cell r="A165" t="str">
            <v>6.42% Notes</v>
          </cell>
          <cell r="E165">
            <v>2013</v>
          </cell>
          <cell r="F165" t="str">
            <v>9/2013</v>
          </cell>
          <cell r="G165">
            <v>0</v>
          </cell>
          <cell r="H165">
            <v>109431.83</v>
          </cell>
        </row>
        <row r="166">
          <cell r="A166" t="str">
            <v>6.42% Notes</v>
          </cell>
          <cell r="E166">
            <v>2013</v>
          </cell>
          <cell r="F166" t="str">
            <v>12/2013</v>
          </cell>
          <cell r="G166">
            <v>681817.5</v>
          </cell>
          <cell r="H166">
            <v>109431.83</v>
          </cell>
        </row>
        <row r="167">
          <cell r="A167" t="str">
            <v>6.42% Notes</v>
          </cell>
          <cell r="E167">
            <v>2013</v>
          </cell>
          <cell r="F167" t="str">
            <v>12/2013</v>
          </cell>
          <cell r="G167">
            <v>681817.5</v>
          </cell>
          <cell r="H167">
            <v>109431.83</v>
          </cell>
        </row>
        <row r="168">
          <cell r="A168" t="str">
            <v>6.42% Notes</v>
          </cell>
          <cell r="E168">
            <v>2014</v>
          </cell>
          <cell r="F168" t="str">
            <v>3/2014</v>
          </cell>
          <cell r="G168">
            <v>0</v>
          </cell>
          <cell r="H168">
            <v>98488.66</v>
          </cell>
        </row>
        <row r="169">
          <cell r="A169" t="str">
            <v>6.42% Notes</v>
          </cell>
          <cell r="E169">
            <v>2014</v>
          </cell>
          <cell r="F169" t="str">
            <v>3/2014</v>
          </cell>
          <cell r="G169">
            <v>0</v>
          </cell>
          <cell r="H169">
            <v>98488.66</v>
          </cell>
        </row>
        <row r="170">
          <cell r="A170" t="str">
            <v>6.42% Notes</v>
          </cell>
          <cell r="E170">
            <v>2014</v>
          </cell>
          <cell r="F170" t="str">
            <v>6/2014</v>
          </cell>
          <cell r="G170">
            <v>0</v>
          </cell>
          <cell r="H170">
            <v>98488.66</v>
          </cell>
        </row>
        <row r="171">
          <cell r="A171" t="str">
            <v>6.42% Notes</v>
          </cell>
          <cell r="E171">
            <v>2014</v>
          </cell>
          <cell r="F171" t="str">
            <v>6/2014</v>
          </cell>
          <cell r="G171">
            <v>0</v>
          </cell>
          <cell r="H171">
            <v>98488.66</v>
          </cell>
        </row>
        <row r="172">
          <cell r="A172" t="str">
            <v>6.42% Notes</v>
          </cell>
          <cell r="E172">
            <v>2014</v>
          </cell>
          <cell r="F172" t="str">
            <v>9/2014</v>
          </cell>
          <cell r="G172">
            <v>0</v>
          </cell>
          <cell r="H172">
            <v>98488.66</v>
          </cell>
        </row>
        <row r="173">
          <cell r="A173" t="str">
            <v>6.42% Notes</v>
          </cell>
          <cell r="E173">
            <v>2014</v>
          </cell>
          <cell r="F173" t="str">
            <v>9/2014</v>
          </cell>
          <cell r="G173">
            <v>0</v>
          </cell>
          <cell r="H173">
            <v>98488.66</v>
          </cell>
        </row>
        <row r="174">
          <cell r="A174" t="str">
            <v>6.42% Notes</v>
          </cell>
          <cell r="E174">
            <v>2014</v>
          </cell>
          <cell r="F174" t="str">
            <v>12/2014</v>
          </cell>
          <cell r="G174">
            <v>681817.5</v>
          </cell>
          <cell r="H174">
            <v>98488.66</v>
          </cell>
        </row>
        <row r="175">
          <cell r="A175" t="str">
            <v>6.42% Notes</v>
          </cell>
          <cell r="E175">
            <v>2014</v>
          </cell>
          <cell r="F175" t="str">
            <v>12/2014</v>
          </cell>
          <cell r="G175">
            <v>681817.5</v>
          </cell>
          <cell r="H175">
            <v>98488.66</v>
          </cell>
        </row>
        <row r="176">
          <cell r="A176" t="str">
            <v>6.42% Notes</v>
          </cell>
          <cell r="E176">
            <v>2015</v>
          </cell>
          <cell r="F176" t="str">
            <v>3/2015</v>
          </cell>
          <cell r="G176">
            <v>0</v>
          </cell>
          <cell r="H176">
            <v>87545.49</v>
          </cell>
        </row>
        <row r="177">
          <cell r="A177" t="str">
            <v>6.42% Notes</v>
          </cell>
          <cell r="E177">
            <v>2015</v>
          </cell>
          <cell r="F177" t="str">
            <v>3/2015</v>
          </cell>
          <cell r="G177">
            <v>0</v>
          </cell>
          <cell r="H177">
            <v>87545.49</v>
          </cell>
        </row>
        <row r="178">
          <cell r="A178" t="str">
            <v>6.42% Notes</v>
          </cell>
          <cell r="E178">
            <v>2015</v>
          </cell>
          <cell r="F178" t="str">
            <v>6/2015</v>
          </cell>
          <cell r="G178">
            <v>0</v>
          </cell>
          <cell r="H178">
            <v>87545.49</v>
          </cell>
        </row>
        <row r="179">
          <cell r="A179" t="str">
            <v>6.42% Notes</v>
          </cell>
          <cell r="E179">
            <v>2015</v>
          </cell>
          <cell r="F179" t="str">
            <v>6/2015</v>
          </cell>
          <cell r="G179">
            <v>0</v>
          </cell>
          <cell r="H179">
            <v>87545.49</v>
          </cell>
        </row>
        <row r="180">
          <cell r="A180" t="str">
            <v>6.42% Notes</v>
          </cell>
          <cell r="E180">
            <v>2015</v>
          </cell>
          <cell r="F180" t="str">
            <v>9/2015</v>
          </cell>
          <cell r="G180">
            <v>0</v>
          </cell>
          <cell r="H180">
            <v>87545.49</v>
          </cell>
        </row>
        <row r="181">
          <cell r="A181" t="str">
            <v>6.42% Notes</v>
          </cell>
          <cell r="E181">
            <v>2015</v>
          </cell>
          <cell r="F181" t="str">
            <v>9/2015</v>
          </cell>
          <cell r="G181">
            <v>0</v>
          </cell>
          <cell r="H181">
            <v>87545.49</v>
          </cell>
        </row>
        <row r="182">
          <cell r="A182" t="str">
            <v>6.42% Notes</v>
          </cell>
          <cell r="E182">
            <v>2015</v>
          </cell>
          <cell r="F182" t="str">
            <v>12/2015</v>
          </cell>
          <cell r="G182">
            <v>681817.5</v>
          </cell>
          <cell r="H182">
            <v>87545.49</v>
          </cell>
        </row>
        <row r="183">
          <cell r="A183" t="str">
            <v>6.42% Notes</v>
          </cell>
          <cell r="E183">
            <v>2015</v>
          </cell>
          <cell r="F183" t="str">
            <v>12/2015</v>
          </cell>
          <cell r="G183">
            <v>681817.5</v>
          </cell>
          <cell r="H183">
            <v>87545.49</v>
          </cell>
        </row>
        <row r="184">
          <cell r="A184" t="str">
            <v>6.42% Notes</v>
          </cell>
          <cell r="E184">
            <v>2016</v>
          </cell>
          <cell r="F184" t="str">
            <v>3/2016</v>
          </cell>
          <cell r="G184">
            <v>0</v>
          </cell>
          <cell r="H184">
            <v>76602.33</v>
          </cell>
        </row>
        <row r="185">
          <cell r="A185" t="str">
            <v>6.42% Notes</v>
          </cell>
          <cell r="E185">
            <v>2016</v>
          </cell>
          <cell r="F185" t="str">
            <v>3/2016</v>
          </cell>
          <cell r="G185">
            <v>0</v>
          </cell>
          <cell r="H185">
            <v>76602.33</v>
          </cell>
        </row>
        <row r="186">
          <cell r="A186" t="str">
            <v>6.42% Notes</v>
          </cell>
          <cell r="E186">
            <v>2016</v>
          </cell>
          <cell r="F186" t="str">
            <v>6/2016</v>
          </cell>
          <cell r="G186">
            <v>0</v>
          </cell>
          <cell r="H186">
            <v>76602.320000000007</v>
          </cell>
        </row>
        <row r="187">
          <cell r="A187" t="str">
            <v>6.42% Notes</v>
          </cell>
          <cell r="E187">
            <v>2016</v>
          </cell>
          <cell r="F187" t="str">
            <v>6/2016</v>
          </cell>
          <cell r="G187">
            <v>0</v>
          </cell>
          <cell r="H187">
            <v>76602.320000000007</v>
          </cell>
        </row>
        <row r="188">
          <cell r="A188" t="str">
            <v>6.42% Notes</v>
          </cell>
          <cell r="E188">
            <v>2016</v>
          </cell>
          <cell r="F188" t="str">
            <v>9/2016</v>
          </cell>
          <cell r="G188">
            <v>0</v>
          </cell>
          <cell r="H188">
            <v>76602.320000000007</v>
          </cell>
        </row>
        <row r="189">
          <cell r="A189" t="str">
            <v>6.42% Notes</v>
          </cell>
          <cell r="E189">
            <v>2016</v>
          </cell>
          <cell r="F189" t="str">
            <v>9/2016</v>
          </cell>
          <cell r="G189">
            <v>0</v>
          </cell>
          <cell r="H189">
            <v>76602.320000000007</v>
          </cell>
        </row>
        <row r="190">
          <cell r="A190" t="str">
            <v>6.42% Notes</v>
          </cell>
          <cell r="E190">
            <v>2016</v>
          </cell>
          <cell r="F190" t="str">
            <v>12/2016</v>
          </cell>
          <cell r="G190">
            <v>681817.5</v>
          </cell>
          <cell r="H190">
            <v>76602.320000000007</v>
          </cell>
        </row>
        <row r="191">
          <cell r="A191" t="str">
            <v>6.42% Notes</v>
          </cell>
          <cell r="E191">
            <v>2016</v>
          </cell>
          <cell r="F191" t="str">
            <v>12/2016</v>
          </cell>
          <cell r="G191">
            <v>681817.5</v>
          </cell>
          <cell r="H191">
            <v>76602.320000000007</v>
          </cell>
        </row>
        <row r="192">
          <cell r="A192" t="str">
            <v>6.42% Notes</v>
          </cell>
          <cell r="E192">
            <v>2017</v>
          </cell>
          <cell r="F192" t="str">
            <v>3/2017</v>
          </cell>
          <cell r="G192">
            <v>0</v>
          </cell>
          <cell r="H192">
            <v>65659.149999999994</v>
          </cell>
        </row>
        <row r="193">
          <cell r="A193" t="str">
            <v>6.42% Notes</v>
          </cell>
          <cell r="E193">
            <v>2017</v>
          </cell>
          <cell r="F193" t="str">
            <v>3/2017</v>
          </cell>
          <cell r="G193">
            <v>0</v>
          </cell>
          <cell r="H193">
            <v>65659.149999999994</v>
          </cell>
        </row>
        <row r="194">
          <cell r="A194" t="str">
            <v>6.42% Notes</v>
          </cell>
          <cell r="E194">
            <v>2017</v>
          </cell>
          <cell r="F194" t="str">
            <v>6/2017</v>
          </cell>
          <cell r="G194">
            <v>0</v>
          </cell>
          <cell r="H194">
            <v>65659.149999999994</v>
          </cell>
        </row>
        <row r="195">
          <cell r="A195" t="str">
            <v>6.42% Notes</v>
          </cell>
          <cell r="E195">
            <v>2017</v>
          </cell>
          <cell r="F195" t="str">
            <v>6/2017</v>
          </cell>
          <cell r="G195">
            <v>0</v>
          </cell>
          <cell r="H195">
            <v>65659.149999999994</v>
          </cell>
        </row>
        <row r="196">
          <cell r="A196" t="str">
            <v>6.42% Notes</v>
          </cell>
          <cell r="E196">
            <v>2017</v>
          </cell>
          <cell r="F196" t="str">
            <v>9/2017</v>
          </cell>
          <cell r="G196">
            <v>0</v>
          </cell>
          <cell r="H196">
            <v>65659.149999999994</v>
          </cell>
        </row>
        <row r="197">
          <cell r="A197" t="str">
            <v>6.42% Notes</v>
          </cell>
          <cell r="E197">
            <v>2017</v>
          </cell>
          <cell r="F197" t="str">
            <v>9/2017</v>
          </cell>
          <cell r="G197">
            <v>0</v>
          </cell>
          <cell r="H197">
            <v>65659.149999999994</v>
          </cell>
        </row>
        <row r="198">
          <cell r="A198" t="str">
            <v>6.42% Notes</v>
          </cell>
          <cell r="E198">
            <v>2017</v>
          </cell>
          <cell r="F198" t="str">
            <v>12/2017</v>
          </cell>
          <cell r="G198">
            <v>681817.5</v>
          </cell>
          <cell r="H198">
            <v>65659.149999999994</v>
          </cell>
        </row>
        <row r="199">
          <cell r="A199" t="str">
            <v>6.42% Notes</v>
          </cell>
          <cell r="E199">
            <v>2017</v>
          </cell>
          <cell r="F199" t="str">
            <v>12/2017</v>
          </cell>
          <cell r="G199">
            <v>681817.5</v>
          </cell>
          <cell r="H199">
            <v>65659.149999999994</v>
          </cell>
        </row>
        <row r="200">
          <cell r="A200" t="str">
            <v>6.42% Notes</v>
          </cell>
          <cell r="E200">
            <v>2018</v>
          </cell>
          <cell r="F200" t="str">
            <v>3/2018</v>
          </cell>
          <cell r="G200">
            <v>0</v>
          </cell>
          <cell r="H200">
            <v>54715.97</v>
          </cell>
        </row>
        <row r="201">
          <cell r="A201" t="str">
            <v>6.42% Notes</v>
          </cell>
          <cell r="E201">
            <v>2018</v>
          </cell>
          <cell r="F201" t="str">
            <v>3/2018</v>
          </cell>
          <cell r="G201">
            <v>0</v>
          </cell>
          <cell r="H201">
            <v>54715.97</v>
          </cell>
        </row>
        <row r="202">
          <cell r="A202" t="str">
            <v>6.42% Notes</v>
          </cell>
          <cell r="E202">
            <v>2018</v>
          </cell>
          <cell r="F202" t="str">
            <v>6/2018</v>
          </cell>
          <cell r="G202">
            <v>0</v>
          </cell>
          <cell r="H202">
            <v>54715.97</v>
          </cell>
        </row>
        <row r="203">
          <cell r="A203" t="str">
            <v>6.42% Notes</v>
          </cell>
          <cell r="E203">
            <v>2018</v>
          </cell>
          <cell r="F203" t="str">
            <v>6/2018</v>
          </cell>
          <cell r="G203">
            <v>0</v>
          </cell>
          <cell r="H203">
            <v>54715.97</v>
          </cell>
        </row>
        <row r="204">
          <cell r="A204" t="str">
            <v>6.42% Notes</v>
          </cell>
          <cell r="E204">
            <v>2018</v>
          </cell>
          <cell r="F204" t="str">
            <v>9/2018</v>
          </cell>
          <cell r="G204">
            <v>0</v>
          </cell>
          <cell r="H204">
            <v>54715.97</v>
          </cell>
        </row>
        <row r="205">
          <cell r="A205" t="str">
            <v>6.42% Notes</v>
          </cell>
          <cell r="E205">
            <v>2018</v>
          </cell>
          <cell r="F205" t="str">
            <v>9/2018</v>
          </cell>
          <cell r="G205">
            <v>0</v>
          </cell>
          <cell r="H205">
            <v>54715.97</v>
          </cell>
        </row>
        <row r="206">
          <cell r="A206" t="str">
            <v>6.42% Notes</v>
          </cell>
          <cell r="E206">
            <v>2018</v>
          </cell>
          <cell r="F206" t="str">
            <v>12/2018</v>
          </cell>
          <cell r="G206">
            <v>681817.5</v>
          </cell>
          <cell r="H206">
            <v>54715.97</v>
          </cell>
        </row>
        <row r="207">
          <cell r="A207" t="str">
            <v>6.42% Notes</v>
          </cell>
          <cell r="E207">
            <v>2018</v>
          </cell>
          <cell r="F207" t="str">
            <v>12/2018</v>
          </cell>
          <cell r="G207">
            <v>681817.5</v>
          </cell>
          <cell r="H207">
            <v>54715.97</v>
          </cell>
        </row>
        <row r="208">
          <cell r="A208" t="str">
            <v>6.42% Notes</v>
          </cell>
          <cell r="E208">
            <v>2019</v>
          </cell>
          <cell r="F208" t="str">
            <v>3/2019</v>
          </cell>
          <cell r="G208">
            <v>0</v>
          </cell>
          <cell r="H208">
            <v>43772.800000000003</v>
          </cell>
        </row>
        <row r="209">
          <cell r="A209" t="str">
            <v>6.42% Notes</v>
          </cell>
          <cell r="E209">
            <v>2019</v>
          </cell>
          <cell r="F209" t="str">
            <v>3/2019</v>
          </cell>
          <cell r="G209">
            <v>0</v>
          </cell>
          <cell r="H209">
            <v>43772.800000000003</v>
          </cell>
        </row>
        <row r="210">
          <cell r="A210" t="str">
            <v>6.42% Notes</v>
          </cell>
          <cell r="E210">
            <v>2019</v>
          </cell>
          <cell r="F210" t="str">
            <v>6/2019</v>
          </cell>
          <cell r="G210">
            <v>0</v>
          </cell>
          <cell r="H210">
            <v>43772.800000000003</v>
          </cell>
        </row>
        <row r="211">
          <cell r="A211" t="str">
            <v>6.42% Notes</v>
          </cell>
          <cell r="E211">
            <v>2019</v>
          </cell>
          <cell r="F211" t="str">
            <v>6/2019</v>
          </cell>
          <cell r="G211">
            <v>0</v>
          </cell>
          <cell r="H211">
            <v>43772.800000000003</v>
          </cell>
        </row>
        <row r="212">
          <cell r="A212" t="str">
            <v>6.42% Notes</v>
          </cell>
          <cell r="E212">
            <v>2019</v>
          </cell>
          <cell r="F212" t="str">
            <v>9/2019</v>
          </cell>
          <cell r="G212">
            <v>0</v>
          </cell>
          <cell r="H212">
            <v>43772.800000000003</v>
          </cell>
        </row>
        <row r="213">
          <cell r="A213" t="str">
            <v>6.42% Notes</v>
          </cell>
          <cell r="E213">
            <v>2019</v>
          </cell>
          <cell r="F213" t="str">
            <v>9/2019</v>
          </cell>
          <cell r="G213">
            <v>0</v>
          </cell>
          <cell r="H213">
            <v>43772.800000000003</v>
          </cell>
        </row>
        <row r="214">
          <cell r="A214" t="str">
            <v>6.42% Notes</v>
          </cell>
          <cell r="E214">
            <v>2019</v>
          </cell>
          <cell r="F214" t="str">
            <v>12/2019</v>
          </cell>
          <cell r="G214">
            <v>681817.5</v>
          </cell>
          <cell r="H214">
            <v>43772.800000000003</v>
          </cell>
        </row>
        <row r="215">
          <cell r="A215" t="str">
            <v>6.42% Notes</v>
          </cell>
          <cell r="E215">
            <v>2019</v>
          </cell>
          <cell r="F215" t="str">
            <v>12/2019</v>
          </cell>
          <cell r="G215">
            <v>681817.5</v>
          </cell>
          <cell r="H215">
            <v>43772.800000000003</v>
          </cell>
        </row>
        <row r="216">
          <cell r="A216" t="str">
            <v>6.42% Notes</v>
          </cell>
          <cell r="E216">
            <v>2020</v>
          </cell>
          <cell r="F216" t="str">
            <v>3/2020</v>
          </cell>
          <cell r="G216">
            <v>0</v>
          </cell>
          <cell r="H216">
            <v>32829.629999999997</v>
          </cell>
        </row>
        <row r="217">
          <cell r="A217" t="str">
            <v>6.42% Notes</v>
          </cell>
          <cell r="E217">
            <v>2020</v>
          </cell>
          <cell r="F217" t="str">
            <v>3/2020</v>
          </cell>
          <cell r="G217">
            <v>0</v>
          </cell>
          <cell r="H217">
            <v>32829.629999999997</v>
          </cell>
        </row>
        <row r="218">
          <cell r="A218" t="str">
            <v>6.42% Notes</v>
          </cell>
          <cell r="E218">
            <v>2020</v>
          </cell>
          <cell r="F218" t="str">
            <v>6/2020</v>
          </cell>
          <cell r="G218">
            <v>0</v>
          </cell>
          <cell r="H218">
            <v>32829.629999999997</v>
          </cell>
        </row>
        <row r="219">
          <cell r="A219" t="str">
            <v>6.42% Notes</v>
          </cell>
          <cell r="E219">
            <v>2020</v>
          </cell>
          <cell r="F219" t="str">
            <v>6/2020</v>
          </cell>
          <cell r="G219">
            <v>0</v>
          </cell>
          <cell r="H219">
            <v>32829.629999999997</v>
          </cell>
        </row>
        <row r="220">
          <cell r="A220" t="str">
            <v>6.42% Notes</v>
          </cell>
          <cell r="E220">
            <v>2020</v>
          </cell>
          <cell r="F220" t="str">
            <v>9/2020</v>
          </cell>
          <cell r="G220">
            <v>0</v>
          </cell>
          <cell r="H220">
            <v>32829.629999999997</v>
          </cell>
        </row>
        <row r="221">
          <cell r="A221" t="str">
            <v>6.42% Notes</v>
          </cell>
          <cell r="E221">
            <v>2020</v>
          </cell>
          <cell r="F221" t="str">
            <v>9/2020</v>
          </cell>
          <cell r="G221">
            <v>0</v>
          </cell>
          <cell r="H221">
            <v>32829.629999999997</v>
          </cell>
        </row>
        <row r="222">
          <cell r="A222" t="str">
            <v>6.42% Notes</v>
          </cell>
          <cell r="E222">
            <v>2020</v>
          </cell>
          <cell r="F222" t="str">
            <v>12/2020</v>
          </cell>
          <cell r="G222">
            <v>681817.5</v>
          </cell>
          <cell r="H222">
            <v>32829.629999999997</v>
          </cell>
        </row>
        <row r="223">
          <cell r="A223" t="str">
            <v>6.42% Notes</v>
          </cell>
          <cell r="E223">
            <v>2020</v>
          </cell>
          <cell r="F223" t="str">
            <v>12/2020</v>
          </cell>
          <cell r="G223">
            <v>681817.5</v>
          </cell>
          <cell r="H223">
            <v>32829.629999999997</v>
          </cell>
        </row>
        <row r="224">
          <cell r="A224" t="str">
            <v>6.42% Notes</v>
          </cell>
          <cell r="E224">
            <v>2021</v>
          </cell>
          <cell r="F224" t="str">
            <v>3/2021</v>
          </cell>
          <cell r="G224">
            <v>0</v>
          </cell>
          <cell r="H224">
            <v>21886.46</v>
          </cell>
        </row>
        <row r="225">
          <cell r="A225" t="str">
            <v>6.42% Notes</v>
          </cell>
          <cell r="E225">
            <v>2021</v>
          </cell>
          <cell r="F225" t="str">
            <v>3/2021</v>
          </cell>
          <cell r="G225">
            <v>0</v>
          </cell>
          <cell r="H225">
            <v>21886.46</v>
          </cell>
        </row>
        <row r="226">
          <cell r="A226" t="str">
            <v>6.42% Notes</v>
          </cell>
          <cell r="E226">
            <v>2021</v>
          </cell>
          <cell r="F226" t="str">
            <v>6/2021</v>
          </cell>
          <cell r="G226">
            <v>0</v>
          </cell>
          <cell r="H226">
            <v>21886.46</v>
          </cell>
        </row>
        <row r="227">
          <cell r="A227" t="str">
            <v>6.42% Notes</v>
          </cell>
          <cell r="E227">
            <v>2021</v>
          </cell>
          <cell r="F227" t="str">
            <v>6/2021</v>
          </cell>
          <cell r="G227">
            <v>0</v>
          </cell>
          <cell r="H227">
            <v>21886.46</v>
          </cell>
        </row>
        <row r="228">
          <cell r="A228" t="str">
            <v>6.42% Notes</v>
          </cell>
          <cell r="E228">
            <v>2021</v>
          </cell>
          <cell r="F228" t="str">
            <v>9/2021</v>
          </cell>
          <cell r="G228">
            <v>0</v>
          </cell>
          <cell r="H228">
            <v>21886.46</v>
          </cell>
        </row>
        <row r="229">
          <cell r="A229" t="str">
            <v>6.42% Notes</v>
          </cell>
          <cell r="E229">
            <v>2021</v>
          </cell>
          <cell r="F229" t="str">
            <v>9/2021</v>
          </cell>
          <cell r="G229">
            <v>0</v>
          </cell>
          <cell r="H229">
            <v>21886.46</v>
          </cell>
        </row>
        <row r="230">
          <cell r="A230" t="str">
            <v>6.42% Notes</v>
          </cell>
          <cell r="E230">
            <v>2021</v>
          </cell>
          <cell r="F230" t="str">
            <v>12/2021</v>
          </cell>
          <cell r="G230">
            <v>681817.5</v>
          </cell>
          <cell r="H230">
            <v>21886.46</v>
          </cell>
        </row>
        <row r="231">
          <cell r="A231" t="str">
            <v>6.42% Notes</v>
          </cell>
          <cell r="E231">
            <v>2021</v>
          </cell>
          <cell r="F231" t="str">
            <v>12/2021</v>
          </cell>
          <cell r="G231">
            <v>681817.5</v>
          </cell>
          <cell r="H231">
            <v>21886.46</v>
          </cell>
        </row>
        <row r="232">
          <cell r="A232" t="str">
            <v>6.42% Notes</v>
          </cell>
          <cell r="E232">
            <v>2022</v>
          </cell>
          <cell r="F232" t="str">
            <v>3/2022</v>
          </cell>
          <cell r="G232">
            <v>0</v>
          </cell>
          <cell r="H232">
            <v>10943.29</v>
          </cell>
        </row>
        <row r="233">
          <cell r="A233" t="str">
            <v>6.42% Notes</v>
          </cell>
          <cell r="E233">
            <v>2022</v>
          </cell>
          <cell r="F233" t="str">
            <v>3/2022</v>
          </cell>
          <cell r="G233">
            <v>0</v>
          </cell>
          <cell r="H233">
            <v>10943.29</v>
          </cell>
        </row>
        <row r="234">
          <cell r="A234" t="str">
            <v>6.42% Notes</v>
          </cell>
          <cell r="E234">
            <v>2022</v>
          </cell>
          <cell r="F234" t="str">
            <v>6/2022</v>
          </cell>
          <cell r="G234">
            <v>0</v>
          </cell>
          <cell r="H234">
            <v>10943.29</v>
          </cell>
        </row>
        <row r="235">
          <cell r="A235" t="str">
            <v>6.42% Notes</v>
          </cell>
          <cell r="E235">
            <v>2022</v>
          </cell>
          <cell r="F235" t="str">
            <v>6/2022</v>
          </cell>
          <cell r="G235">
            <v>0</v>
          </cell>
          <cell r="H235">
            <v>10943.29</v>
          </cell>
        </row>
        <row r="236">
          <cell r="A236" t="str">
            <v>6.42% Notes</v>
          </cell>
          <cell r="E236">
            <v>2022</v>
          </cell>
          <cell r="F236" t="str">
            <v>9/2022</v>
          </cell>
          <cell r="G236">
            <v>0</v>
          </cell>
          <cell r="H236">
            <v>10943.29</v>
          </cell>
        </row>
        <row r="237">
          <cell r="A237" t="str">
            <v>6.42% Notes</v>
          </cell>
          <cell r="E237">
            <v>2022</v>
          </cell>
          <cell r="F237" t="str">
            <v>9/2022</v>
          </cell>
          <cell r="G237">
            <v>0</v>
          </cell>
          <cell r="H237">
            <v>10943.29</v>
          </cell>
        </row>
        <row r="238">
          <cell r="A238" t="str">
            <v>6.42% Notes</v>
          </cell>
          <cell r="E238">
            <v>2022</v>
          </cell>
          <cell r="F238" t="str">
            <v>12/2022</v>
          </cell>
          <cell r="G238">
            <v>681825</v>
          </cell>
          <cell r="H238">
            <v>10943.29</v>
          </cell>
        </row>
        <row r="239">
          <cell r="A239" t="str">
            <v>6.42% Notes</v>
          </cell>
          <cell r="E239">
            <v>2022</v>
          </cell>
          <cell r="F239" t="str">
            <v>12/2022</v>
          </cell>
          <cell r="G239">
            <v>681825</v>
          </cell>
          <cell r="H239">
            <v>10943.29</v>
          </cell>
        </row>
        <row r="240">
          <cell r="A240" t="str">
            <v>6.75% Notes</v>
          </cell>
          <cell r="E240">
            <v>2008</v>
          </cell>
          <cell r="F240" t="str">
            <v>8/2008</v>
          </cell>
          <cell r="G240">
            <v>0</v>
          </cell>
          <cell r="H240">
            <v>80156.25</v>
          </cell>
        </row>
        <row r="241">
          <cell r="A241" t="str">
            <v>5.99% Notes</v>
          </cell>
          <cell r="E241">
            <v>2006</v>
          </cell>
          <cell r="F241" t="str">
            <v>4/2006</v>
          </cell>
          <cell r="G241">
            <v>0</v>
          </cell>
          <cell r="H241">
            <v>119800</v>
          </cell>
        </row>
        <row r="242">
          <cell r="A242" t="str">
            <v>5.99% Notes</v>
          </cell>
          <cell r="E242">
            <v>2006</v>
          </cell>
          <cell r="F242" t="str">
            <v>4/2006</v>
          </cell>
          <cell r="G242">
            <v>0</v>
          </cell>
          <cell r="H242">
            <v>29950</v>
          </cell>
        </row>
        <row r="243">
          <cell r="A243" t="str">
            <v>5.67% Notes</v>
          </cell>
          <cell r="E243">
            <v>2006</v>
          </cell>
          <cell r="F243" t="str">
            <v>4/2006</v>
          </cell>
          <cell r="G243">
            <v>0</v>
          </cell>
          <cell r="H243">
            <v>70875</v>
          </cell>
        </row>
        <row r="244">
          <cell r="A244" t="str">
            <v>5.66% Notes</v>
          </cell>
          <cell r="E244">
            <v>2006</v>
          </cell>
          <cell r="F244" t="str">
            <v>4/2006</v>
          </cell>
          <cell r="G244">
            <v>0</v>
          </cell>
          <cell r="H244">
            <v>169800</v>
          </cell>
        </row>
        <row r="245">
          <cell r="A245" t="str">
            <v>5.66% Notes</v>
          </cell>
          <cell r="E245">
            <v>2006</v>
          </cell>
          <cell r="F245" t="str">
            <v>4/2006</v>
          </cell>
          <cell r="G245">
            <v>0</v>
          </cell>
          <cell r="H245">
            <v>42450</v>
          </cell>
        </row>
        <row r="246">
          <cell r="A246" t="str">
            <v>5.99% Notes</v>
          </cell>
          <cell r="E246">
            <v>2017</v>
          </cell>
          <cell r="F246" t="str">
            <v>4/2017</v>
          </cell>
          <cell r="G246">
            <v>0</v>
          </cell>
          <cell r="H246">
            <v>76236.36</v>
          </cell>
        </row>
        <row r="247">
          <cell r="A247" t="str">
            <v>5.99% Notes</v>
          </cell>
          <cell r="E247">
            <v>2017</v>
          </cell>
          <cell r="F247" t="str">
            <v>4/2017</v>
          </cell>
          <cell r="G247">
            <v>0</v>
          </cell>
          <cell r="H247">
            <v>19059.09</v>
          </cell>
        </row>
        <row r="248">
          <cell r="A248" t="str">
            <v>5.67% Notes</v>
          </cell>
          <cell r="E248">
            <v>2017</v>
          </cell>
          <cell r="F248" t="str">
            <v>4/2017</v>
          </cell>
          <cell r="G248">
            <v>0</v>
          </cell>
          <cell r="H248">
            <v>12886.42</v>
          </cell>
        </row>
        <row r="249">
          <cell r="A249" t="str">
            <v>5.66% Notes</v>
          </cell>
          <cell r="E249">
            <v>2017</v>
          </cell>
          <cell r="F249" t="str">
            <v>4/2017</v>
          </cell>
          <cell r="G249">
            <v>0</v>
          </cell>
          <cell r="H249">
            <v>61745.55</v>
          </cell>
        </row>
        <row r="250">
          <cell r="A250" t="str">
            <v>5.66% Notes</v>
          </cell>
          <cell r="E250">
            <v>2017</v>
          </cell>
          <cell r="F250" t="str">
            <v>4/2017</v>
          </cell>
          <cell r="G250">
            <v>0</v>
          </cell>
          <cell r="H250">
            <v>15436.38</v>
          </cell>
        </row>
        <row r="251">
          <cell r="A251" t="str">
            <v>5.99% Notes</v>
          </cell>
          <cell r="E251">
            <v>2023</v>
          </cell>
          <cell r="F251" t="str">
            <v>4/2023</v>
          </cell>
          <cell r="G251">
            <v>0</v>
          </cell>
          <cell r="H251">
            <v>10890.9</v>
          </cell>
        </row>
        <row r="252">
          <cell r="A252" t="str">
            <v>5.99% Notes</v>
          </cell>
          <cell r="E252">
            <v>2023</v>
          </cell>
          <cell r="F252" t="str">
            <v>4/2023</v>
          </cell>
          <cell r="G252">
            <v>0</v>
          </cell>
          <cell r="H252">
            <v>2722.72</v>
          </cell>
        </row>
        <row r="253">
          <cell r="A253" t="str">
            <v>5.99% Notes</v>
          </cell>
          <cell r="E253">
            <v>2005</v>
          </cell>
          <cell r="F253" t="str">
            <v>4/2005</v>
          </cell>
          <cell r="G253">
            <v>0</v>
          </cell>
          <cell r="H253">
            <v>119800</v>
          </cell>
        </row>
        <row r="254">
          <cell r="A254" t="str">
            <v>5.99% Notes</v>
          </cell>
          <cell r="E254">
            <v>2005</v>
          </cell>
          <cell r="F254" t="str">
            <v>4/2005</v>
          </cell>
          <cell r="G254">
            <v>0</v>
          </cell>
          <cell r="H254">
            <v>29950</v>
          </cell>
        </row>
        <row r="255">
          <cell r="A255" t="str">
            <v>5.67% Notes</v>
          </cell>
          <cell r="E255">
            <v>2005</v>
          </cell>
          <cell r="F255" t="str">
            <v>4/2005</v>
          </cell>
          <cell r="G255">
            <v>0</v>
          </cell>
          <cell r="H255">
            <v>70875</v>
          </cell>
        </row>
        <row r="256">
          <cell r="A256" t="str">
            <v>5.99% Notes</v>
          </cell>
          <cell r="E256">
            <v>2011</v>
          </cell>
          <cell r="F256" t="str">
            <v>4/2011</v>
          </cell>
          <cell r="G256">
            <v>0</v>
          </cell>
          <cell r="H256">
            <v>119800</v>
          </cell>
        </row>
        <row r="257">
          <cell r="A257" t="str">
            <v>5.99% Notes</v>
          </cell>
          <cell r="E257">
            <v>2011</v>
          </cell>
          <cell r="F257" t="str">
            <v>4/2011</v>
          </cell>
          <cell r="G257">
            <v>0</v>
          </cell>
          <cell r="H257">
            <v>29950</v>
          </cell>
        </row>
        <row r="258">
          <cell r="A258" t="str">
            <v>5.67% Notes</v>
          </cell>
          <cell r="E258">
            <v>2011</v>
          </cell>
          <cell r="F258" t="str">
            <v>4/2011</v>
          </cell>
          <cell r="G258">
            <v>0</v>
          </cell>
          <cell r="H258">
            <v>51545.48</v>
          </cell>
        </row>
        <row r="259">
          <cell r="A259" t="str">
            <v>5.66% Notes</v>
          </cell>
          <cell r="E259">
            <v>2011</v>
          </cell>
          <cell r="F259" t="str">
            <v>4/2011</v>
          </cell>
          <cell r="G259">
            <v>0</v>
          </cell>
          <cell r="H259">
            <v>154363.65</v>
          </cell>
        </row>
        <row r="260">
          <cell r="A260" t="str">
            <v>5.66% Notes</v>
          </cell>
          <cell r="E260">
            <v>2011</v>
          </cell>
          <cell r="F260" t="str">
            <v>4/2011</v>
          </cell>
          <cell r="G260">
            <v>0</v>
          </cell>
          <cell r="H260">
            <v>38590.92</v>
          </cell>
        </row>
        <row r="261">
          <cell r="A261" t="str">
            <v>5.99% Notes</v>
          </cell>
          <cell r="E261">
            <v>2016</v>
          </cell>
          <cell r="F261" t="str">
            <v>4/2016</v>
          </cell>
          <cell r="G261">
            <v>0</v>
          </cell>
          <cell r="H261">
            <v>87127.26</v>
          </cell>
        </row>
        <row r="262">
          <cell r="A262" t="str">
            <v>5.99% Notes</v>
          </cell>
          <cell r="E262">
            <v>2016</v>
          </cell>
          <cell r="F262" t="str">
            <v>4/2016</v>
          </cell>
          <cell r="G262">
            <v>0</v>
          </cell>
          <cell r="H262">
            <v>21781.83</v>
          </cell>
        </row>
        <row r="263">
          <cell r="A263" t="str">
            <v>5.67% Notes</v>
          </cell>
          <cell r="E263">
            <v>2016</v>
          </cell>
          <cell r="F263" t="str">
            <v>4/2016</v>
          </cell>
          <cell r="G263">
            <v>0</v>
          </cell>
          <cell r="H263">
            <v>19329.599999999999</v>
          </cell>
        </row>
        <row r="264">
          <cell r="A264" t="str">
            <v>5.66% Notes</v>
          </cell>
          <cell r="E264">
            <v>2016</v>
          </cell>
          <cell r="F264" t="str">
            <v>4/2016</v>
          </cell>
          <cell r="G264">
            <v>0</v>
          </cell>
          <cell r="H264">
            <v>77181.899999999994</v>
          </cell>
        </row>
        <row r="265">
          <cell r="A265" t="str">
            <v>5.66% Notes</v>
          </cell>
          <cell r="E265">
            <v>2016</v>
          </cell>
          <cell r="F265" t="str">
            <v>4/2016</v>
          </cell>
          <cell r="G265">
            <v>0</v>
          </cell>
          <cell r="H265">
            <v>19295.490000000002</v>
          </cell>
        </row>
        <row r="266">
          <cell r="A266" t="str">
            <v>5.99% Notes</v>
          </cell>
          <cell r="E266">
            <v>2022</v>
          </cell>
          <cell r="F266" t="str">
            <v>4/2022</v>
          </cell>
          <cell r="G266">
            <v>0</v>
          </cell>
          <cell r="H266">
            <v>21781.8</v>
          </cell>
        </row>
        <row r="267">
          <cell r="A267" t="str">
            <v>5.99% Notes</v>
          </cell>
          <cell r="E267">
            <v>2022</v>
          </cell>
          <cell r="F267" t="str">
            <v>4/2022</v>
          </cell>
          <cell r="G267">
            <v>0</v>
          </cell>
          <cell r="H267">
            <v>5445.46</v>
          </cell>
        </row>
        <row r="268">
          <cell r="A268" t="str">
            <v>6.75% Notes</v>
          </cell>
          <cell r="E268">
            <v>1999</v>
          </cell>
          <cell r="F268" t="str">
            <v>4/1999</v>
          </cell>
          <cell r="G268">
            <v>0</v>
          </cell>
          <cell r="H268">
            <v>168750</v>
          </cell>
        </row>
        <row r="269">
          <cell r="A269" t="str">
            <v>6.75% Notes</v>
          </cell>
          <cell r="E269">
            <v>2004</v>
          </cell>
          <cell r="F269" t="str">
            <v>4/2004</v>
          </cell>
          <cell r="G269">
            <v>0</v>
          </cell>
          <cell r="H269">
            <v>130781.25</v>
          </cell>
        </row>
        <row r="270">
          <cell r="A270" t="str">
            <v>5.99% Notes</v>
          </cell>
          <cell r="E270">
            <v>2004</v>
          </cell>
          <cell r="F270" t="str">
            <v>4/2004</v>
          </cell>
          <cell r="G270">
            <v>0</v>
          </cell>
          <cell r="H270">
            <v>119800</v>
          </cell>
        </row>
        <row r="271">
          <cell r="A271" t="str">
            <v>5.99% Notes</v>
          </cell>
          <cell r="E271">
            <v>2004</v>
          </cell>
          <cell r="F271" t="str">
            <v>4/2004</v>
          </cell>
          <cell r="G271">
            <v>0</v>
          </cell>
          <cell r="H271">
            <v>29950</v>
          </cell>
        </row>
        <row r="272">
          <cell r="A272" t="str">
            <v>5.67% Notes</v>
          </cell>
          <cell r="E272">
            <v>2004</v>
          </cell>
          <cell r="F272" t="str">
            <v>4/2004</v>
          </cell>
          <cell r="G272">
            <v>0</v>
          </cell>
          <cell r="H272">
            <v>70875</v>
          </cell>
        </row>
        <row r="273">
          <cell r="A273" t="str">
            <v>5.99% Notes</v>
          </cell>
          <cell r="E273">
            <v>2007</v>
          </cell>
          <cell r="F273" t="str">
            <v>4/2007</v>
          </cell>
          <cell r="G273">
            <v>0</v>
          </cell>
          <cell r="H273">
            <v>119800</v>
          </cell>
        </row>
        <row r="274">
          <cell r="A274" t="str">
            <v>5.99% Notes</v>
          </cell>
          <cell r="E274">
            <v>2007</v>
          </cell>
          <cell r="F274" t="str">
            <v>4/2007</v>
          </cell>
          <cell r="G274">
            <v>0</v>
          </cell>
          <cell r="H274">
            <v>29950</v>
          </cell>
        </row>
        <row r="275">
          <cell r="A275" t="str">
            <v>5.67% Notes</v>
          </cell>
          <cell r="E275">
            <v>2007</v>
          </cell>
          <cell r="F275" t="str">
            <v>4/2007</v>
          </cell>
          <cell r="G275">
            <v>0</v>
          </cell>
          <cell r="H275">
            <v>70875</v>
          </cell>
        </row>
        <row r="276">
          <cell r="A276" t="str">
            <v>5.66% Notes</v>
          </cell>
          <cell r="E276">
            <v>2007</v>
          </cell>
          <cell r="F276" t="str">
            <v>4/2007</v>
          </cell>
          <cell r="G276">
            <v>0</v>
          </cell>
          <cell r="H276">
            <v>169800</v>
          </cell>
        </row>
        <row r="277">
          <cell r="A277" t="str">
            <v>5.66% Notes</v>
          </cell>
          <cell r="E277">
            <v>2007</v>
          </cell>
          <cell r="F277" t="str">
            <v>4/2007</v>
          </cell>
          <cell r="G277">
            <v>0</v>
          </cell>
          <cell r="H277">
            <v>42450</v>
          </cell>
        </row>
        <row r="278">
          <cell r="A278" t="str">
            <v>5.99% Notes</v>
          </cell>
          <cell r="E278">
            <v>2008</v>
          </cell>
          <cell r="F278" t="str">
            <v>4/2008</v>
          </cell>
          <cell r="G278">
            <v>0</v>
          </cell>
          <cell r="H278">
            <v>119800</v>
          </cell>
        </row>
        <row r="279">
          <cell r="A279" t="str">
            <v>5.99% Notes</v>
          </cell>
          <cell r="E279">
            <v>2008</v>
          </cell>
          <cell r="F279" t="str">
            <v>4/2008</v>
          </cell>
          <cell r="G279">
            <v>0</v>
          </cell>
          <cell r="H279">
            <v>29950</v>
          </cell>
        </row>
        <row r="280">
          <cell r="A280" t="str">
            <v>5.67% Notes</v>
          </cell>
          <cell r="E280">
            <v>2008</v>
          </cell>
          <cell r="F280" t="str">
            <v>4/2008</v>
          </cell>
          <cell r="G280">
            <v>0</v>
          </cell>
          <cell r="H280">
            <v>70875</v>
          </cell>
        </row>
        <row r="281">
          <cell r="A281" t="str">
            <v>5.66% Notes</v>
          </cell>
          <cell r="E281">
            <v>2008</v>
          </cell>
          <cell r="F281" t="str">
            <v>4/2008</v>
          </cell>
          <cell r="G281">
            <v>0</v>
          </cell>
          <cell r="H281">
            <v>169800</v>
          </cell>
        </row>
        <row r="282">
          <cell r="A282" t="str">
            <v>5.66% Notes</v>
          </cell>
          <cell r="E282">
            <v>2008</v>
          </cell>
          <cell r="F282" t="str">
            <v>4/2008</v>
          </cell>
          <cell r="G282">
            <v>0</v>
          </cell>
          <cell r="H282">
            <v>42450</v>
          </cell>
        </row>
        <row r="283">
          <cell r="A283" t="str">
            <v>5.99% Notes</v>
          </cell>
          <cell r="E283">
            <v>2009</v>
          </cell>
          <cell r="F283" t="str">
            <v>4/2009</v>
          </cell>
          <cell r="G283">
            <v>0</v>
          </cell>
          <cell r="H283">
            <v>119800</v>
          </cell>
        </row>
        <row r="284">
          <cell r="A284" t="str">
            <v>5.99% Notes</v>
          </cell>
          <cell r="E284">
            <v>2009</v>
          </cell>
          <cell r="F284" t="str">
            <v>4/2009</v>
          </cell>
          <cell r="G284">
            <v>0</v>
          </cell>
          <cell r="H284">
            <v>29950</v>
          </cell>
        </row>
        <row r="285">
          <cell r="A285" t="str">
            <v>5.67% Notes</v>
          </cell>
          <cell r="E285">
            <v>2009</v>
          </cell>
          <cell r="F285" t="str">
            <v>4/2009</v>
          </cell>
          <cell r="G285">
            <v>0</v>
          </cell>
          <cell r="H285">
            <v>64431.83</v>
          </cell>
        </row>
        <row r="286">
          <cell r="A286" t="str">
            <v>5.66% Notes</v>
          </cell>
          <cell r="E286">
            <v>2009</v>
          </cell>
          <cell r="F286" t="str">
            <v>4/2009</v>
          </cell>
          <cell r="G286">
            <v>0</v>
          </cell>
          <cell r="H286">
            <v>169800</v>
          </cell>
        </row>
        <row r="287">
          <cell r="A287" t="str">
            <v>5.66% Notes</v>
          </cell>
          <cell r="E287">
            <v>2009</v>
          </cell>
          <cell r="F287" t="str">
            <v>4/2009</v>
          </cell>
          <cell r="G287">
            <v>0</v>
          </cell>
          <cell r="H287">
            <v>42450</v>
          </cell>
        </row>
        <row r="288">
          <cell r="A288" t="str">
            <v>5.99% Notes</v>
          </cell>
          <cell r="E288">
            <v>2010</v>
          </cell>
          <cell r="F288" t="str">
            <v>4/2010</v>
          </cell>
          <cell r="G288">
            <v>0</v>
          </cell>
          <cell r="H288">
            <v>119800</v>
          </cell>
        </row>
        <row r="289">
          <cell r="A289" t="str">
            <v>5.99% Notes</v>
          </cell>
          <cell r="E289">
            <v>2010</v>
          </cell>
          <cell r="F289" t="str">
            <v>4/2010</v>
          </cell>
          <cell r="G289">
            <v>0</v>
          </cell>
          <cell r="H289">
            <v>29950</v>
          </cell>
        </row>
        <row r="290">
          <cell r="A290" t="str">
            <v>5.67% Notes</v>
          </cell>
          <cell r="E290">
            <v>2010</v>
          </cell>
          <cell r="F290" t="str">
            <v>4/2010</v>
          </cell>
          <cell r="G290">
            <v>0</v>
          </cell>
          <cell r="H290">
            <v>57988.65</v>
          </cell>
        </row>
        <row r="291">
          <cell r="A291" t="str">
            <v>5.66% Notes</v>
          </cell>
          <cell r="E291">
            <v>2010</v>
          </cell>
          <cell r="F291" t="str">
            <v>4/2010</v>
          </cell>
          <cell r="G291">
            <v>0</v>
          </cell>
          <cell r="H291">
            <v>169800</v>
          </cell>
        </row>
        <row r="292">
          <cell r="A292" t="str">
            <v>5.66% Notes</v>
          </cell>
          <cell r="E292">
            <v>2010</v>
          </cell>
          <cell r="F292" t="str">
            <v>4/2010</v>
          </cell>
          <cell r="G292">
            <v>0</v>
          </cell>
          <cell r="H292">
            <v>42450</v>
          </cell>
        </row>
        <row r="293">
          <cell r="A293" t="str">
            <v>5.99% Notes</v>
          </cell>
          <cell r="E293">
            <v>2012</v>
          </cell>
          <cell r="F293" t="str">
            <v>4/2012</v>
          </cell>
          <cell r="G293">
            <v>0</v>
          </cell>
          <cell r="H293">
            <v>119800</v>
          </cell>
        </row>
        <row r="294">
          <cell r="A294" t="str">
            <v>5.99% Notes</v>
          </cell>
          <cell r="E294">
            <v>2012</v>
          </cell>
          <cell r="F294" t="str">
            <v>4/2012</v>
          </cell>
          <cell r="G294">
            <v>0</v>
          </cell>
          <cell r="H294">
            <v>29950</v>
          </cell>
        </row>
        <row r="295">
          <cell r="A295" t="str">
            <v>5.67% Notes</v>
          </cell>
          <cell r="E295">
            <v>2012</v>
          </cell>
          <cell r="F295" t="str">
            <v>4/2012</v>
          </cell>
          <cell r="G295">
            <v>0</v>
          </cell>
          <cell r="H295">
            <v>45102.3</v>
          </cell>
        </row>
        <row r="296">
          <cell r="A296" t="str">
            <v>5.66% Notes</v>
          </cell>
          <cell r="E296">
            <v>2012</v>
          </cell>
          <cell r="F296" t="str">
            <v>4/2012</v>
          </cell>
          <cell r="G296">
            <v>0</v>
          </cell>
          <cell r="H296">
            <v>138927.29999999999</v>
          </cell>
        </row>
        <row r="297">
          <cell r="A297" t="str">
            <v>5.66% Notes</v>
          </cell>
          <cell r="E297">
            <v>2012</v>
          </cell>
          <cell r="F297" t="str">
            <v>4/2012</v>
          </cell>
          <cell r="G297">
            <v>0</v>
          </cell>
          <cell r="H297">
            <v>34731.839999999997</v>
          </cell>
        </row>
        <row r="298">
          <cell r="A298" t="str">
            <v>5.99% Notes</v>
          </cell>
          <cell r="E298">
            <v>2013</v>
          </cell>
          <cell r="F298" t="str">
            <v>4/2013</v>
          </cell>
          <cell r="G298">
            <v>0</v>
          </cell>
          <cell r="H298">
            <v>119800</v>
          </cell>
        </row>
        <row r="299">
          <cell r="A299" t="str">
            <v>5.99% Notes</v>
          </cell>
          <cell r="E299">
            <v>2013</v>
          </cell>
          <cell r="F299" t="str">
            <v>4/2013</v>
          </cell>
          <cell r="G299">
            <v>0</v>
          </cell>
          <cell r="H299">
            <v>29950</v>
          </cell>
        </row>
        <row r="300">
          <cell r="A300" t="str">
            <v>5.67% Notes</v>
          </cell>
          <cell r="E300">
            <v>2013</v>
          </cell>
          <cell r="F300" t="str">
            <v>4/2013</v>
          </cell>
          <cell r="G300">
            <v>0</v>
          </cell>
          <cell r="H300">
            <v>38659.120000000003</v>
          </cell>
        </row>
        <row r="301">
          <cell r="A301" t="str">
            <v>5.66% Notes</v>
          </cell>
          <cell r="E301">
            <v>2013</v>
          </cell>
          <cell r="F301" t="str">
            <v>4/2013</v>
          </cell>
          <cell r="G301">
            <v>0</v>
          </cell>
          <cell r="H301">
            <v>123490.95</v>
          </cell>
        </row>
        <row r="302">
          <cell r="A302" t="str">
            <v>5.66% Notes</v>
          </cell>
          <cell r="E302">
            <v>2013</v>
          </cell>
          <cell r="F302" t="str">
            <v>4/2013</v>
          </cell>
          <cell r="G302">
            <v>0</v>
          </cell>
          <cell r="H302">
            <v>30872.73</v>
          </cell>
        </row>
        <row r="303">
          <cell r="A303" t="str">
            <v>5.99% Notes</v>
          </cell>
          <cell r="E303">
            <v>2014</v>
          </cell>
          <cell r="F303" t="str">
            <v>4/2014</v>
          </cell>
          <cell r="G303">
            <v>0</v>
          </cell>
          <cell r="H303">
            <v>108909.09</v>
          </cell>
        </row>
        <row r="304">
          <cell r="A304" t="str">
            <v>5.99% Notes</v>
          </cell>
          <cell r="E304">
            <v>2014</v>
          </cell>
          <cell r="F304" t="str">
            <v>4/2014</v>
          </cell>
          <cell r="G304">
            <v>0</v>
          </cell>
          <cell r="H304">
            <v>27227.27</v>
          </cell>
        </row>
        <row r="305">
          <cell r="A305" t="str">
            <v>5.67% Notes</v>
          </cell>
          <cell r="E305">
            <v>2014</v>
          </cell>
          <cell r="F305" t="str">
            <v>4/2014</v>
          </cell>
          <cell r="G305">
            <v>0</v>
          </cell>
          <cell r="H305">
            <v>32215.95</v>
          </cell>
        </row>
        <row r="306">
          <cell r="A306" t="str">
            <v>5.66% Notes</v>
          </cell>
          <cell r="E306">
            <v>2014</v>
          </cell>
          <cell r="F306" t="str">
            <v>4/2014</v>
          </cell>
          <cell r="G306">
            <v>0</v>
          </cell>
          <cell r="H306">
            <v>108054.6</v>
          </cell>
        </row>
        <row r="307">
          <cell r="A307" t="str">
            <v>5.66% Notes</v>
          </cell>
          <cell r="E307">
            <v>2014</v>
          </cell>
          <cell r="F307" t="str">
            <v>4/2014</v>
          </cell>
          <cell r="G307">
            <v>0</v>
          </cell>
          <cell r="H307">
            <v>27013.65</v>
          </cell>
        </row>
        <row r="308">
          <cell r="A308" t="str">
            <v>5.99% Notes</v>
          </cell>
          <cell r="E308">
            <v>2015</v>
          </cell>
          <cell r="F308" t="str">
            <v>4/2015</v>
          </cell>
          <cell r="G308">
            <v>0</v>
          </cell>
          <cell r="H308">
            <v>98018.19</v>
          </cell>
        </row>
        <row r="309">
          <cell r="A309" t="str">
            <v>5.99% Notes</v>
          </cell>
          <cell r="E309">
            <v>2015</v>
          </cell>
          <cell r="F309" t="str">
            <v>4/2015</v>
          </cell>
          <cell r="G309">
            <v>0</v>
          </cell>
          <cell r="H309">
            <v>24504.53</v>
          </cell>
        </row>
        <row r="310">
          <cell r="A310" t="str">
            <v>5.67% Notes</v>
          </cell>
          <cell r="E310">
            <v>2015</v>
          </cell>
          <cell r="F310" t="str">
            <v>4/2015</v>
          </cell>
          <cell r="G310">
            <v>0</v>
          </cell>
          <cell r="H310">
            <v>25772.77</v>
          </cell>
        </row>
        <row r="311">
          <cell r="A311" t="str">
            <v>5.66% Notes</v>
          </cell>
          <cell r="E311">
            <v>2015</v>
          </cell>
          <cell r="F311" t="str">
            <v>4/2015</v>
          </cell>
          <cell r="G311">
            <v>0</v>
          </cell>
          <cell r="H311">
            <v>92618.25</v>
          </cell>
        </row>
        <row r="312">
          <cell r="A312" t="str">
            <v>5.66% Notes</v>
          </cell>
          <cell r="E312">
            <v>2015</v>
          </cell>
          <cell r="F312" t="str">
            <v>4/2015</v>
          </cell>
          <cell r="G312">
            <v>0</v>
          </cell>
          <cell r="H312">
            <v>23154.57</v>
          </cell>
        </row>
        <row r="313">
          <cell r="A313" t="str">
            <v>5.99% Notes</v>
          </cell>
          <cell r="E313">
            <v>2018</v>
          </cell>
          <cell r="F313" t="str">
            <v>4/2018</v>
          </cell>
          <cell r="G313">
            <v>0</v>
          </cell>
          <cell r="H313">
            <v>65345.46</v>
          </cell>
        </row>
        <row r="314">
          <cell r="A314" t="str">
            <v>5.99% Notes</v>
          </cell>
          <cell r="E314">
            <v>2018</v>
          </cell>
          <cell r="F314" t="str">
            <v>4/2018</v>
          </cell>
          <cell r="G314">
            <v>0</v>
          </cell>
          <cell r="H314">
            <v>16336.35</v>
          </cell>
        </row>
        <row r="315">
          <cell r="A315" t="str">
            <v>5.67% Notes</v>
          </cell>
          <cell r="E315">
            <v>2018</v>
          </cell>
          <cell r="F315" t="str">
            <v>4/2018</v>
          </cell>
          <cell r="G315">
            <v>0</v>
          </cell>
          <cell r="H315">
            <v>6443.25</v>
          </cell>
        </row>
        <row r="316">
          <cell r="A316" t="str">
            <v>5.66% Notes</v>
          </cell>
          <cell r="E316">
            <v>2018</v>
          </cell>
          <cell r="F316" t="str">
            <v>4/2018</v>
          </cell>
          <cell r="G316">
            <v>0</v>
          </cell>
          <cell r="H316">
            <v>46309.2</v>
          </cell>
        </row>
        <row r="317">
          <cell r="A317" t="str">
            <v>5.66% Notes</v>
          </cell>
          <cell r="E317">
            <v>2018</v>
          </cell>
          <cell r="F317" t="str">
            <v>4/2018</v>
          </cell>
          <cell r="G317">
            <v>0</v>
          </cell>
          <cell r="H317">
            <v>11577.3</v>
          </cell>
        </row>
        <row r="318">
          <cell r="A318" t="str">
            <v>5.99% Notes</v>
          </cell>
          <cell r="E318">
            <v>2019</v>
          </cell>
          <cell r="F318" t="str">
            <v>4/2019</v>
          </cell>
          <cell r="G318">
            <v>0</v>
          </cell>
          <cell r="H318">
            <v>54454.53</v>
          </cell>
        </row>
        <row r="319">
          <cell r="A319" t="str">
            <v>5.99% Notes</v>
          </cell>
          <cell r="E319">
            <v>2019</v>
          </cell>
          <cell r="F319" t="str">
            <v>4/2019</v>
          </cell>
          <cell r="G319">
            <v>0</v>
          </cell>
          <cell r="H319">
            <v>13613.64</v>
          </cell>
        </row>
        <row r="320">
          <cell r="A320" t="str">
            <v>5.66% Notes</v>
          </cell>
          <cell r="E320">
            <v>2019</v>
          </cell>
          <cell r="F320" t="str">
            <v>4/2019</v>
          </cell>
          <cell r="G320">
            <v>0</v>
          </cell>
          <cell r="H320">
            <v>30872.880000000001</v>
          </cell>
        </row>
        <row r="321">
          <cell r="A321" t="str">
            <v>5.66% Notes</v>
          </cell>
          <cell r="E321">
            <v>2019</v>
          </cell>
          <cell r="F321" t="str">
            <v>4/2019</v>
          </cell>
          <cell r="G321">
            <v>0</v>
          </cell>
          <cell r="H321">
            <v>7718.22</v>
          </cell>
        </row>
        <row r="322">
          <cell r="A322" t="str">
            <v>5.99% Notes</v>
          </cell>
          <cell r="E322">
            <v>2020</v>
          </cell>
          <cell r="F322" t="str">
            <v>4/2020</v>
          </cell>
          <cell r="G322">
            <v>0</v>
          </cell>
          <cell r="H322">
            <v>43563.63</v>
          </cell>
        </row>
        <row r="323">
          <cell r="A323" t="str">
            <v>5.99% Notes</v>
          </cell>
          <cell r="E323">
            <v>2020</v>
          </cell>
          <cell r="F323" t="str">
            <v>4/2020</v>
          </cell>
          <cell r="G323">
            <v>0</v>
          </cell>
          <cell r="H323">
            <v>10890.91</v>
          </cell>
        </row>
        <row r="324">
          <cell r="A324" t="str">
            <v>5.66% Notes</v>
          </cell>
          <cell r="E324">
            <v>2020</v>
          </cell>
          <cell r="F324" t="str">
            <v>4/2020</v>
          </cell>
          <cell r="G324">
            <v>0</v>
          </cell>
          <cell r="H324">
            <v>15436.53</v>
          </cell>
        </row>
        <row r="325">
          <cell r="A325" t="str">
            <v>5.66% Notes</v>
          </cell>
          <cell r="E325">
            <v>2020</v>
          </cell>
          <cell r="F325" t="str">
            <v>4/2020</v>
          </cell>
          <cell r="G325">
            <v>0</v>
          </cell>
          <cell r="H325">
            <v>3859.14</v>
          </cell>
        </row>
        <row r="326">
          <cell r="A326" t="str">
            <v>5.99% Notes</v>
          </cell>
          <cell r="E326">
            <v>2021</v>
          </cell>
          <cell r="F326" t="str">
            <v>4/2021</v>
          </cell>
          <cell r="G326">
            <v>0</v>
          </cell>
          <cell r="H326">
            <v>32672.720000000001</v>
          </cell>
        </row>
        <row r="327">
          <cell r="A327" t="str">
            <v>5.99% Notes</v>
          </cell>
          <cell r="E327">
            <v>2021</v>
          </cell>
          <cell r="F327" t="str">
            <v>4/2021</v>
          </cell>
          <cell r="G327">
            <v>0</v>
          </cell>
          <cell r="H327">
            <v>8168.18</v>
          </cell>
        </row>
        <row r="328">
          <cell r="A328" t="str">
            <v>6.75% Notes</v>
          </cell>
          <cell r="E328">
            <v>2000</v>
          </cell>
          <cell r="F328" t="str">
            <v>8/2000</v>
          </cell>
          <cell r="G328">
            <v>0</v>
          </cell>
          <cell r="H328">
            <v>168750</v>
          </cell>
        </row>
        <row r="329">
          <cell r="A329" t="str">
            <v>6.75% Notes</v>
          </cell>
          <cell r="E329">
            <v>2001</v>
          </cell>
          <cell r="F329" t="str">
            <v>8/2001</v>
          </cell>
          <cell r="G329">
            <v>0</v>
          </cell>
          <cell r="H329">
            <v>168750</v>
          </cell>
        </row>
        <row r="330">
          <cell r="A330" t="str">
            <v>6.75% Notes</v>
          </cell>
          <cell r="E330">
            <v>2002</v>
          </cell>
          <cell r="F330" t="str">
            <v>8/2002</v>
          </cell>
          <cell r="G330">
            <v>0</v>
          </cell>
          <cell r="H330">
            <v>156093.75</v>
          </cell>
        </row>
        <row r="331">
          <cell r="A331" t="str">
            <v>6.75% Notes</v>
          </cell>
          <cell r="E331">
            <v>2003</v>
          </cell>
          <cell r="F331" t="str">
            <v>8/2003</v>
          </cell>
          <cell r="G331">
            <v>0</v>
          </cell>
          <cell r="H331">
            <v>143437.5</v>
          </cell>
        </row>
        <row r="332">
          <cell r="A332" t="str">
            <v>6.75% Notes</v>
          </cell>
          <cell r="E332">
            <v>2005</v>
          </cell>
          <cell r="F332" t="str">
            <v>8/2005</v>
          </cell>
          <cell r="G332">
            <v>0</v>
          </cell>
          <cell r="H332">
            <v>118125</v>
          </cell>
        </row>
        <row r="333">
          <cell r="A333" t="str">
            <v>6.75% Notes</v>
          </cell>
          <cell r="E333">
            <v>2006</v>
          </cell>
          <cell r="F333" t="str">
            <v>8/2006</v>
          </cell>
          <cell r="G333">
            <v>0</v>
          </cell>
          <cell r="H333">
            <v>105468.75</v>
          </cell>
        </row>
        <row r="334">
          <cell r="A334" t="str">
            <v>6.75% Notes</v>
          </cell>
          <cell r="E334">
            <v>2007</v>
          </cell>
          <cell r="F334" t="str">
            <v>8/2007</v>
          </cell>
          <cell r="G334">
            <v>0</v>
          </cell>
          <cell r="H334">
            <v>92812.5</v>
          </cell>
        </row>
        <row r="335">
          <cell r="A335" t="str">
            <v>6.75% Notes</v>
          </cell>
          <cell r="E335">
            <v>2009</v>
          </cell>
          <cell r="F335" t="str">
            <v>8/2009</v>
          </cell>
          <cell r="G335">
            <v>0</v>
          </cell>
          <cell r="H335">
            <v>67500</v>
          </cell>
        </row>
        <row r="336">
          <cell r="A336" t="str">
            <v>6.75% Notes</v>
          </cell>
          <cell r="E336">
            <v>2010</v>
          </cell>
          <cell r="F336" t="str">
            <v>8/2010</v>
          </cell>
          <cell r="G336">
            <v>0</v>
          </cell>
          <cell r="H336">
            <v>54843.75</v>
          </cell>
        </row>
        <row r="337">
          <cell r="A337" t="str">
            <v>6.75% Notes</v>
          </cell>
          <cell r="E337">
            <v>2011</v>
          </cell>
          <cell r="F337" t="str">
            <v>8/2011</v>
          </cell>
          <cell r="G337">
            <v>0</v>
          </cell>
          <cell r="H337">
            <v>42187.5</v>
          </cell>
        </row>
        <row r="338">
          <cell r="A338" t="str">
            <v>6.75% Notes</v>
          </cell>
          <cell r="E338">
            <v>2012</v>
          </cell>
          <cell r="F338" t="str">
            <v>8/2012</v>
          </cell>
          <cell r="G338">
            <v>0</v>
          </cell>
          <cell r="H338">
            <v>21093.75</v>
          </cell>
        </row>
        <row r="339">
          <cell r="A339" t="str">
            <v>6.99% Notes</v>
          </cell>
          <cell r="E339">
            <v>2004</v>
          </cell>
          <cell r="F339" t="str">
            <v>8/2004</v>
          </cell>
          <cell r="G339">
            <v>0</v>
          </cell>
          <cell r="H339">
            <v>174750</v>
          </cell>
        </row>
        <row r="340">
          <cell r="A340" t="str">
            <v>6.99% Notes</v>
          </cell>
          <cell r="E340">
            <v>2004</v>
          </cell>
          <cell r="F340" t="str">
            <v>8/2004</v>
          </cell>
          <cell r="G340">
            <v>0</v>
          </cell>
          <cell r="H340">
            <v>139800</v>
          </cell>
        </row>
        <row r="341">
          <cell r="A341" t="str">
            <v>6.99% Notes</v>
          </cell>
          <cell r="E341">
            <v>2004</v>
          </cell>
          <cell r="F341" t="str">
            <v>8/2004</v>
          </cell>
          <cell r="G341">
            <v>0</v>
          </cell>
          <cell r="H341">
            <v>17475</v>
          </cell>
        </row>
        <row r="342">
          <cell r="A342" t="str">
            <v>6.99% Notes</v>
          </cell>
          <cell r="E342">
            <v>2004</v>
          </cell>
          <cell r="F342" t="str">
            <v>8/2004</v>
          </cell>
          <cell r="G342">
            <v>0</v>
          </cell>
          <cell r="H342">
            <v>17475</v>
          </cell>
        </row>
        <row r="343">
          <cell r="A343" t="str">
            <v>6.99% Notes</v>
          </cell>
          <cell r="E343">
            <v>2002</v>
          </cell>
          <cell r="F343" t="str">
            <v>8/2002</v>
          </cell>
          <cell r="G343">
            <v>0</v>
          </cell>
          <cell r="H343">
            <v>174750</v>
          </cell>
        </row>
        <row r="344">
          <cell r="A344" t="str">
            <v>6.99% Notes</v>
          </cell>
          <cell r="E344">
            <v>2002</v>
          </cell>
          <cell r="F344" t="str">
            <v>8/2002</v>
          </cell>
          <cell r="G344">
            <v>0</v>
          </cell>
          <cell r="H344">
            <v>139800</v>
          </cell>
        </row>
        <row r="345">
          <cell r="A345" t="str">
            <v>6.99% Notes</v>
          </cell>
          <cell r="E345">
            <v>2002</v>
          </cell>
          <cell r="F345" t="str">
            <v>8/2002</v>
          </cell>
          <cell r="G345">
            <v>0</v>
          </cell>
          <cell r="H345">
            <v>17475</v>
          </cell>
        </row>
        <row r="346">
          <cell r="A346" t="str">
            <v>6.99% Notes</v>
          </cell>
          <cell r="E346">
            <v>2002</v>
          </cell>
          <cell r="F346" t="str">
            <v>8/2002</v>
          </cell>
          <cell r="G346">
            <v>0</v>
          </cell>
          <cell r="H346">
            <v>17475</v>
          </cell>
        </row>
        <row r="347">
          <cell r="A347" t="str">
            <v>6.99% Notes</v>
          </cell>
          <cell r="E347">
            <v>2003</v>
          </cell>
          <cell r="F347" t="str">
            <v>8/2003</v>
          </cell>
          <cell r="G347">
            <v>0</v>
          </cell>
          <cell r="H347">
            <v>174750</v>
          </cell>
        </row>
        <row r="348">
          <cell r="A348" t="str">
            <v>6.99% Notes</v>
          </cell>
          <cell r="E348">
            <v>2003</v>
          </cell>
          <cell r="F348" t="str">
            <v>8/2003</v>
          </cell>
          <cell r="G348">
            <v>0</v>
          </cell>
          <cell r="H348">
            <v>139800</v>
          </cell>
        </row>
        <row r="349">
          <cell r="A349" t="str">
            <v>6.99% Notes</v>
          </cell>
          <cell r="E349">
            <v>2003</v>
          </cell>
          <cell r="F349" t="str">
            <v>8/2003</v>
          </cell>
          <cell r="G349">
            <v>0</v>
          </cell>
          <cell r="H349">
            <v>17475</v>
          </cell>
        </row>
        <row r="350">
          <cell r="A350" t="str">
            <v>6.99% Notes</v>
          </cell>
          <cell r="E350">
            <v>2003</v>
          </cell>
          <cell r="F350" t="str">
            <v>8/2003</v>
          </cell>
          <cell r="G350">
            <v>0</v>
          </cell>
          <cell r="H350">
            <v>17475</v>
          </cell>
        </row>
        <row r="351">
          <cell r="A351" t="str">
            <v>6.99% Notes</v>
          </cell>
          <cell r="E351">
            <v>2005</v>
          </cell>
          <cell r="F351" t="str">
            <v>8/2005</v>
          </cell>
          <cell r="G351">
            <v>0</v>
          </cell>
          <cell r="H351">
            <v>174750</v>
          </cell>
        </row>
        <row r="352">
          <cell r="A352" t="str">
            <v>6.99% Notes</v>
          </cell>
          <cell r="E352">
            <v>2005</v>
          </cell>
          <cell r="F352" t="str">
            <v>8/2005</v>
          </cell>
          <cell r="G352">
            <v>0</v>
          </cell>
          <cell r="H352">
            <v>139800</v>
          </cell>
        </row>
        <row r="353">
          <cell r="A353" t="str">
            <v>6.99% Notes</v>
          </cell>
          <cell r="E353">
            <v>2005</v>
          </cell>
          <cell r="F353" t="str">
            <v>8/2005</v>
          </cell>
          <cell r="G353">
            <v>0</v>
          </cell>
          <cell r="H353">
            <v>17475</v>
          </cell>
        </row>
        <row r="354">
          <cell r="A354" t="str">
            <v>6.99% Notes</v>
          </cell>
          <cell r="E354">
            <v>2005</v>
          </cell>
          <cell r="F354" t="str">
            <v>8/2005</v>
          </cell>
          <cell r="G354">
            <v>0</v>
          </cell>
          <cell r="H354">
            <v>17475</v>
          </cell>
        </row>
        <row r="355">
          <cell r="A355" t="str">
            <v>6.99% Notes</v>
          </cell>
          <cell r="E355">
            <v>2006</v>
          </cell>
          <cell r="F355" t="str">
            <v>8/2006</v>
          </cell>
          <cell r="G355">
            <v>0</v>
          </cell>
          <cell r="H355">
            <v>174750</v>
          </cell>
        </row>
        <row r="356">
          <cell r="A356" t="str">
            <v>6.99% Notes</v>
          </cell>
          <cell r="E356">
            <v>2006</v>
          </cell>
          <cell r="F356" t="str">
            <v>8/2006</v>
          </cell>
          <cell r="G356">
            <v>0</v>
          </cell>
          <cell r="H356">
            <v>139800</v>
          </cell>
        </row>
        <row r="357">
          <cell r="A357" t="str">
            <v>6.99% Notes</v>
          </cell>
          <cell r="E357">
            <v>2006</v>
          </cell>
          <cell r="F357" t="str">
            <v>8/2006</v>
          </cell>
          <cell r="G357">
            <v>0</v>
          </cell>
          <cell r="H357">
            <v>17475</v>
          </cell>
        </row>
        <row r="358">
          <cell r="A358" t="str">
            <v>6.99% Notes</v>
          </cell>
          <cell r="E358">
            <v>2006</v>
          </cell>
          <cell r="F358" t="str">
            <v>8/2006</v>
          </cell>
          <cell r="G358">
            <v>0</v>
          </cell>
          <cell r="H358">
            <v>17475</v>
          </cell>
        </row>
        <row r="359">
          <cell r="A359" t="str">
            <v>6.99% Notes</v>
          </cell>
          <cell r="E359">
            <v>2007</v>
          </cell>
          <cell r="F359" t="str">
            <v>8/2007</v>
          </cell>
          <cell r="G359">
            <v>0</v>
          </cell>
          <cell r="H359">
            <v>158865.22</v>
          </cell>
        </row>
        <row r="360">
          <cell r="A360" t="str">
            <v>6.99% Notes</v>
          </cell>
          <cell r="E360">
            <v>2007</v>
          </cell>
          <cell r="F360" t="str">
            <v>8/2007</v>
          </cell>
          <cell r="G360">
            <v>0</v>
          </cell>
          <cell r="H360">
            <v>127092.18</v>
          </cell>
        </row>
        <row r="361">
          <cell r="A361" t="str">
            <v>6.99% Notes</v>
          </cell>
          <cell r="E361">
            <v>2007</v>
          </cell>
          <cell r="F361" t="str">
            <v>8/2007</v>
          </cell>
          <cell r="G361">
            <v>0</v>
          </cell>
          <cell r="H361">
            <v>15886.52</v>
          </cell>
        </row>
        <row r="362">
          <cell r="A362" t="str">
            <v>6.99% Notes</v>
          </cell>
          <cell r="E362">
            <v>2007</v>
          </cell>
          <cell r="F362" t="str">
            <v>8/2007</v>
          </cell>
          <cell r="G362">
            <v>0</v>
          </cell>
          <cell r="H362">
            <v>15886.52</v>
          </cell>
        </row>
        <row r="363">
          <cell r="A363" t="str">
            <v>6.99% Notes</v>
          </cell>
          <cell r="E363">
            <v>2008</v>
          </cell>
          <cell r="F363" t="str">
            <v>8/2008</v>
          </cell>
          <cell r="G363">
            <v>0</v>
          </cell>
          <cell r="H363">
            <v>142980.45000000001</v>
          </cell>
        </row>
        <row r="364">
          <cell r="A364" t="str">
            <v>6.99% Notes</v>
          </cell>
          <cell r="E364">
            <v>2008</v>
          </cell>
          <cell r="F364" t="str">
            <v>8/2008</v>
          </cell>
          <cell r="G364">
            <v>0</v>
          </cell>
          <cell r="H364">
            <v>114384.36</v>
          </cell>
        </row>
        <row r="365">
          <cell r="A365" t="str">
            <v>6.99% Notes</v>
          </cell>
          <cell r="E365">
            <v>2008</v>
          </cell>
          <cell r="F365" t="str">
            <v>8/2008</v>
          </cell>
          <cell r="G365">
            <v>0</v>
          </cell>
          <cell r="H365">
            <v>14298.04</v>
          </cell>
        </row>
        <row r="366">
          <cell r="A366" t="str">
            <v>6.99% Notes</v>
          </cell>
          <cell r="E366">
            <v>2008</v>
          </cell>
          <cell r="F366" t="str">
            <v>8/2008</v>
          </cell>
          <cell r="G366">
            <v>0</v>
          </cell>
          <cell r="H366">
            <v>14298.04</v>
          </cell>
        </row>
        <row r="367">
          <cell r="A367" t="str">
            <v>6.99% Notes</v>
          </cell>
          <cell r="E367">
            <v>2009</v>
          </cell>
          <cell r="F367" t="str">
            <v>8/2009</v>
          </cell>
          <cell r="G367">
            <v>0</v>
          </cell>
          <cell r="H367">
            <v>127095.67</v>
          </cell>
        </row>
        <row r="368">
          <cell r="A368" t="str">
            <v>6.99% Notes</v>
          </cell>
          <cell r="E368">
            <v>2009</v>
          </cell>
          <cell r="F368" t="str">
            <v>8/2009</v>
          </cell>
          <cell r="G368">
            <v>0</v>
          </cell>
          <cell r="H368">
            <v>101676.54</v>
          </cell>
        </row>
        <row r="369">
          <cell r="A369" t="str">
            <v>6.99% Notes</v>
          </cell>
          <cell r="E369">
            <v>2009</v>
          </cell>
          <cell r="F369" t="str">
            <v>8/2009</v>
          </cell>
          <cell r="G369">
            <v>0</v>
          </cell>
          <cell r="H369">
            <v>12709.57</v>
          </cell>
        </row>
        <row r="370">
          <cell r="A370" t="str">
            <v>6.99% Notes</v>
          </cell>
          <cell r="E370">
            <v>2009</v>
          </cell>
          <cell r="F370" t="str">
            <v>8/2009</v>
          </cell>
          <cell r="G370">
            <v>0</v>
          </cell>
          <cell r="H370">
            <v>12709.57</v>
          </cell>
        </row>
        <row r="371">
          <cell r="A371" t="str">
            <v>6.99% Notes</v>
          </cell>
          <cell r="E371">
            <v>2010</v>
          </cell>
          <cell r="F371" t="str">
            <v>8/2010</v>
          </cell>
          <cell r="G371">
            <v>0</v>
          </cell>
          <cell r="H371">
            <v>111210.9</v>
          </cell>
        </row>
        <row r="372">
          <cell r="A372" t="str">
            <v>6.99% Notes</v>
          </cell>
          <cell r="E372">
            <v>2010</v>
          </cell>
          <cell r="F372" t="str">
            <v>8/2010</v>
          </cell>
          <cell r="G372">
            <v>0</v>
          </cell>
          <cell r="H372">
            <v>88968.72</v>
          </cell>
        </row>
        <row r="373">
          <cell r="A373" t="str">
            <v>6.99% Notes</v>
          </cell>
          <cell r="E373">
            <v>2010</v>
          </cell>
          <cell r="F373" t="str">
            <v>8/2010</v>
          </cell>
          <cell r="G373">
            <v>0</v>
          </cell>
          <cell r="H373">
            <v>11121.09</v>
          </cell>
        </row>
        <row r="374">
          <cell r="A374" t="str">
            <v>6.99% Notes</v>
          </cell>
          <cell r="E374">
            <v>2010</v>
          </cell>
          <cell r="F374" t="str">
            <v>8/2010</v>
          </cell>
          <cell r="G374">
            <v>0</v>
          </cell>
          <cell r="H374">
            <v>11121.09</v>
          </cell>
        </row>
        <row r="375">
          <cell r="A375" t="str">
            <v>6.99% Notes</v>
          </cell>
          <cell r="E375">
            <v>2011</v>
          </cell>
          <cell r="F375" t="str">
            <v>8/2011</v>
          </cell>
          <cell r="G375">
            <v>0</v>
          </cell>
          <cell r="H375">
            <v>95326.12</v>
          </cell>
        </row>
        <row r="376">
          <cell r="A376" t="str">
            <v>6.99% Notes</v>
          </cell>
          <cell r="E376">
            <v>2011</v>
          </cell>
          <cell r="F376" t="str">
            <v>8/2011</v>
          </cell>
          <cell r="G376">
            <v>0</v>
          </cell>
          <cell r="H376">
            <v>76260.899999999994</v>
          </cell>
        </row>
        <row r="377">
          <cell r="A377" t="str">
            <v>6.99% Notes</v>
          </cell>
          <cell r="E377">
            <v>2011</v>
          </cell>
          <cell r="F377" t="str">
            <v>8/2011</v>
          </cell>
          <cell r="G377">
            <v>0</v>
          </cell>
          <cell r="H377">
            <v>9532.61</v>
          </cell>
        </row>
        <row r="378">
          <cell r="A378" t="str">
            <v>6.99% Notes</v>
          </cell>
          <cell r="E378">
            <v>2011</v>
          </cell>
          <cell r="F378" t="str">
            <v>8/2011</v>
          </cell>
          <cell r="G378">
            <v>0</v>
          </cell>
          <cell r="H378">
            <v>9532.61</v>
          </cell>
        </row>
        <row r="379">
          <cell r="A379" t="str">
            <v>6.99% Notes</v>
          </cell>
          <cell r="E379">
            <v>2012</v>
          </cell>
          <cell r="F379" t="str">
            <v>8/2012</v>
          </cell>
          <cell r="G379">
            <v>0</v>
          </cell>
          <cell r="H379">
            <v>79441.350000000006</v>
          </cell>
        </row>
        <row r="380">
          <cell r="A380" t="str">
            <v>6.99% Notes</v>
          </cell>
          <cell r="E380">
            <v>2012</v>
          </cell>
          <cell r="F380" t="str">
            <v>8/2012</v>
          </cell>
          <cell r="G380">
            <v>0</v>
          </cell>
          <cell r="H380">
            <v>63553.08</v>
          </cell>
        </row>
        <row r="381">
          <cell r="A381" t="str">
            <v>6.99% Notes</v>
          </cell>
          <cell r="E381">
            <v>2012</v>
          </cell>
          <cell r="F381" t="str">
            <v>8/2012</v>
          </cell>
          <cell r="G381">
            <v>0</v>
          </cell>
          <cell r="H381">
            <v>7944.13</v>
          </cell>
        </row>
        <row r="382">
          <cell r="A382" t="str">
            <v>6.99% Notes</v>
          </cell>
          <cell r="E382">
            <v>2012</v>
          </cell>
          <cell r="F382" t="str">
            <v>8/2012</v>
          </cell>
          <cell r="G382">
            <v>0</v>
          </cell>
          <cell r="H382">
            <v>7944.13</v>
          </cell>
        </row>
        <row r="383">
          <cell r="A383" t="str">
            <v>6.99% Notes</v>
          </cell>
          <cell r="E383">
            <v>2013</v>
          </cell>
          <cell r="F383" t="str">
            <v>8/2013</v>
          </cell>
          <cell r="G383">
            <v>0</v>
          </cell>
          <cell r="H383">
            <v>63556.57</v>
          </cell>
        </row>
        <row r="384">
          <cell r="A384" t="str">
            <v>6.99% Notes</v>
          </cell>
          <cell r="E384">
            <v>2013</v>
          </cell>
          <cell r="F384" t="str">
            <v>8/2013</v>
          </cell>
          <cell r="G384">
            <v>0</v>
          </cell>
          <cell r="H384">
            <v>50845.26</v>
          </cell>
        </row>
        <row r="385">
          <cell r="A385" t="str">
            <v>6.99% Notes</v>
          </cell>
          <cell r="E385">
            <v>2013</v>
          </cell>
          <cell r="F385" t="str">
            <v>8/2013</v>
          </cell>
          <cell r="G385">
            <v>0</v>
          </cell>
          <cell r="H385">
            <v>6355.66</v>
          </cell>
        </row>
        <row r="386">
          <cell r="A386" t="str">
            <v>6.99% Notes</v>
          </cell>
          <cell r="E386">
            <v>2013</v>
          </cell>
          <cell r="F386" t="str">
            <v>8/2013</v>
          </cell>
          <cell r="G386">
            <v>0</v>
          </cell>
          <cell r="H386">
            <v>6355.66</v>
          </cell>
        </row>
        <row r="387">
          <cell r="A387" t="str">
            <v>6.99% Notes</v>
          </cell>
          <cell r="E387">
            <v>2014</v>
          </cell>
          <cell r="F387" t="str">
            <v>8/2014</v>
          </cell>
          <cell r="G387">
            <v>0</v>
          </cell>
          <cell r="H387">
            <v>47671.8</v>
          </cell>
        </row>
        <row r="388">
          <cell r="A388" t="str">
            <v>6.99% Notes</v>
          </cell>
          <cell r="E388">
            <v>2014</v>
          </cell>
          <cell r="F388" t="str">
            <v>8/2014</v>
          </cell>
          <cell r="G388">
            <v>0</v>
          </cell>
          <cell r="H388">
            <v>38137.440000000002</v>
          </cell>
        </row>
        <row r="389">
          <cell r="A389" t="str">
            <v>6.99% Notes</v>
          </cell>
          <cell r="E389">
            <v>2014</v>
          </cell>
          <cell r="F389" t="str">
            <v>8/2014</v>
          </cell>
          <cell r="G389">
            <v>0</v>
          </cell>
          <cell r="H389">
            <v>4767.18</v>
          </cell>
        </row>
        <row r="390">
          <cell r="A390" t="str">
            <v>6.99% Notes</v>
          </cell>
          <cell r="E390">
            <v>2014</v>
          </cell>
          <cell r="F390" t="str">
            <v>8/2014</v>
          </cell>
          <cell r="G390">
            <v>0</v>
          </cell>
          <cell r="H390">
            <v>4767.18</v>
          </cell>
        </row>
        <row r="391">
          <cell r="A391" t="str">
            <v>6.99% Notes</v>
          </cell>
          <cell r="E391">
            <v>2015</v>
          </cell>
          <cell r="F391" t="str">
            <v>8/2015</v>
          </cell>
          <cell r="G391">
            <v>0</v>
          </cell>
          <cell r="H391">
            <v>31787.02</v>
          </cell>
        </row>
        <row r="392">
          <cell r="A392" t="str">
            <v>6.99% Notes</v>
          </cell>
          <cell r="E392">
            <v>2015</v>
          </cell>
          <cell r="F392" t="str">
            <v>8/2015</v>
          </cell>
          <cell r="G392">
            <v>0</v>
          </cell>
          <cell r="H392">
            <v>25429.62</v>
          </cell>
        </row>
        <row r="393">
          <cell r="A393" t="str">
            <v>6.99% Notes</v>
          </cell>
          <cell r="E393">
            <v>2015</v>
          </cell>
          <cell r="F393" t="str">
            <v>8/2015</v>
          </cell>
          <cell r="G393">
            <v>0</v>
          </cell>
          <cell r="H393">
            <v>3178.7</v>
          </cell>
        </row>
        <row r="394">
          <cell r="A394" t="str">
            <v>6.99% Notes</v>
          </cell>
          <cell r="E394">
            <v>2015</v>
          </cell>
          <cell r="F394" t="str">
            <v>8/2015</v>
          </cell>
          <cell r="G394">
            <v>0</v>
          </cell>
          <cell r="H394">
            <v>3178.7</v>
          </cell>
        </row>
        <row r="395">
          <cell r="A395" t="str">
            <v>6.99% Notes</v>
          </cell>
          <cell r="E395">
            <v>2016</v>
          </cell>
          <cell r="F395" t="str">
            <v>8/2016</v>
          </cell>
          <cell r="G395">
            <v>0</v>
          </cell>
          <cell r="H395">
            <v>15902.25</v>
          </cell>
        </row>
        <row r="396">
          <cell r="A396" t="str">
            <v>6.99% Notes</v>
          </cell>
          <cell r="E396">
            <v>2016</v>
          </cell>
          <cell r="F396" t="str">
            <v>8/2016</v>
          </cell>
          <cell r="G396">
            <v>0</v>
          </cell>
          <cell r="H396">
            <v>12721.8</v>
          </cell>
        </row>
        <row r="397">
          <cell r="A397" t="str">
            <v>6.99% Notes</v>
          </cell>
          <cell r="E397">
            <v>2016</v>
          </cell>
          <cell r="F397" t="str">
            <v>8/2016</v>
          </cell>
          <cell r="G397">
            <v>0</v>
          </cell>
          <cell r="H397">
            <v>1590.22</v>
          </cell>
        </row>
        <row r="398">
          <cell r="A398" t="str">
            <v>6.99% Notes</v>
          </cell>
          <cell r="E398">
            <v>2016</v>
          </cell>
          <cell r="F398" t="str">
            <v>8/2016</v>
          </cell>
          <cell r="G398">
            <v>0</v>
          </cell>
          <cell r="H398">
            <v>1590.22</v>
          </cell>
        </row>
        <row r="399">
          <cell r="A399" t="str">
            <v>6.75% Notes</v>
          </cell>
          <cell r="E399">
            <v>1999</v>
          </cell>
          <cell r="F399" t="str">
            <v>2/1999</v>
          </cell>
          <cell r="G399">
            <v>0</v>
          </cell>
          <cell r="H399">
            <v>168750</v>
          </cell>
        </row>
        <row r="400">
          <cell r="A400" t="str">
            <v>6.75% Notes</v>
          </cell>
          <cell r="E400">
            <v>2000</v>
          </cell>
          <cell r="F400" t="str">
            <v>2/2000</v>
          </cell>
          <cell r="G400">
            <v>0</v>
          </cell>
          <cell r="H400">
            <v>168750</v>
          </cell>
        </row>
        <row r="401">
          <cell r="A401" t="str">
            <v>6.75% Notes</v>
          </cell>
          <cell r="E401">
            <v>2001</v>
          </cell>
          <cell r="F401" t="str">
            <v>2/2001</v>
          </cell>
          <cell r="G401">
            <v>0</v>
          </cell>
          <cell r="H401">
            <v>168750</v>
          </cell>
        </row>
        <row r="402">
          <cell r="A402" t="str">
            <v>6.75% Notes</v>
          </cell>
          <cell r="E402">
            <v>2002</v>
          </cell>
          <cell r="F402" t="str">
            <v>2/2002</v>
          </cell>
          <cell r="G402">
            <v>750000</v>
          </cell>
          <cell r="H402">
            <v>168750</v>
          </cell>
        </row>
        <row r="403">
          <cell r="A403" t="str">
            <v>6.75% Notes</v>
          </cell>
          <cell r="E403">
            <v>2005</v>
          </cell>
          <cell r="F403" t="str">
            <v>2/2005</v>
          </cell>
          <cell r="G403">
            <v>750000</v>
          </cell>
          <cell r="H403">
            <v>130781.25</v>
          </cell>
        </row>
        <row r="404">
          <cell r="A404" t="str">
            <v>6.75% Notes</v>
          </cell>
          <cell r="E404">
            <v>2006</v>
          </cell>
          <cell r="F404" t="str">
            <v>2/2006</v>
          </cell>
          <cell r="G404">
            <v>750000</v>
          </cell>
          <cell r="H404">
            <v>118125</v>
          </cell>
        </row>
        <row r="405">
          <cell r="A405" t="str">
            <v>6.75% Notes</v>
          </cell>
          <cell r="E405">
            <v>2007</v>
          </cell>
          <cell r="F405" t="str">
            <v>2/2007</v>
          </cell>
          <cell r="G405">
            <v>750000</v>
          </cell>
          <cell r="H405">
            <v>105468.75</v>
          </cell>
        </row>
        <row r="406">
          <cell r="A406" t="str">
            <v>6.75% Notes</v>
          </cell>
          <cell r="E406">
            <v>2008</v>
          </cell>
          <cell r="F406" t="str">
            <v>2/2008</v>
          </cell>
          <cell r="G406">
            <v>750000</v>
          </cell>
          <cell r="H406">
            <v>92812.5</v>
          </cell>
        </row>
        <row r="407">
          <cell r="A407" t="str">
            <v>6.75% Notes</v>
          </cell>
          <cell r="E407">
            <v>2009</v>
          </cell>
          <cell r="F407" t="str">
            <v>2/2009</v>
          </cell>
          <cell r="G407">
            <v>750000</v>
          </cell>
          <cell r="H407">
            <v>80156.25</v>
          </cell>
        </row>
        <row r="408">
          <cell r="A408" t="str">
            <v>6.75% Notes</v>
          </cell>
          <cell r="E408">
            <v>2010</v>
          </cell>
          <cell r="F408" t="str">
            <v>2/2010</v>
          </cell>
          <cell r="G408">
            <v>750000</v>
          </cell>
          <cell r="H408">
            <v>67500</v>
          </cell>
        </row>
        <row r="409">
          <cell r="A409" t="str">
            <v>6.75% Notes</v>
          </cell>
          <cell r="E409">
            <v>2011</v>
          </cell>
          <cell r="F409" t="str">
            <v>2/2011</v>
          </cell>
          <cell r="G409">
            <v>750000</v>
          </cell>
          <cell r="H409">
            <v>54843.75</v>
          </cell>
        </row>
        <row r="410">
          <cell r="A410" t="str">
            <v>6.75% Notes</v>
          </cell>
          <cell r="E410">
            <v>2012</v>
          </cell>
          <cell r="F410" t="str">
            <v>2/2012</v>
          </cell>
          <cell r="G410">
            <v>1250000</v>
          </cell>
          <cell r="H410">
            <v>42187.5</v>
          </cell>
        </row>
        <row r="411">
          <cell r="A411" t="str">
            <v>6.75% Notes</v>
          </cell>
          <cell r="E411">
            <v>2013</v>
          </cell>
          <cell r="F411" t="str">
            <v>2/2013</v>
          </cell>
          <cell r="G411">
            <v>1250000</v>
          </cell>
          <cell r="H411">
            <v>21093.75</v>
          </cell>
        </row>
        <row r="412">
          <cell r="A412" t="str">
            <v>6.99% Notes</v>
          </cell>
          <cell r="E412">
            <v>2004</v>
          </cell>
          <cell r="F412" t="str">
            <v>2/2004</v>
          </cell>
          <cell r="G412">
            <v>0</v>
          </cell>
          <cell r="H412">
            <v>174750</v>
          </cell>
        </row>
        <row r="413">
          <cell r="A413" t="str">
            <v>6.99% Notes</v>
          </cell>
          <cell r="E413">
            <v>2004</v>
          </cell>
          <cell r="F413" t="str">
            <v>2/2004</v>
          </cell>
          <cell r="G413">
            <v>0</v>
          </cell>
          <cell r="H413">
            <v>139800</v>
          </cell>
        </row>
        <row r="414">
          <cell r="A414" t="str">
            <v>6.99% Notes</v>
          </cell>
          <cell r="E414">
            <v>2004</v>
          </cell>
          <cell r="F414" t="str">
            <v>2/2004</v>
          </cell>
          <cell r="G414">
            <v>0</v>
          </cell>
          <cell r="H414">
            <v>17475</v>
          </cell>
        </row>
        <row r="415">
          <cell r="A415" t="str">
            <v>6.99% Notes</v>
          </cell>
          <cell r="E415">
            <v>2004</v>
          </cell>
          <cell r="F415" t="str">
            <v>2/2004</v>
          </cell>
          <cell r="G415">
            <v>0</v>
          </cell>
          <cell r="H415">
            <v>17475</v>
          </cell>
        </row>
        <row r="416">
          <cell r="A416" t="str">
            <v>6.99% Notes</v>
          </cell>
          <cell r="E416">
            <v>2003</v>
          </cell>
          <cell r="F416" t="str">
            <v>2/2003</v>
          </cell>
          <cell r="G416">
            <v>0</v>
          </cell>
          <cell r="H416">
            <v>174750</v>
          </cell>
        </row>
        <row r="417">
          <cell r="A417" t="str">
            <v>6.99% Notes</v>
          </cell>
          <cell r="E417">
            <v>2003</v>
          </cell>
          <cell r="F417" t="str">
            <v>2/2003</v>
          </cell>
          <cell r="G417">
            <v>0</v>
          </cell>
          <cell r="H417">
            <v>139800</v>
          </cell>
        </row>
        <row r="418">
          <cell r="A418" t="str">
            <v>6.99% Notes</v>
          </cell>
          <cell r="E418">
            <v>2003</v>
          </cell>
          <cell r="F418" t="str">
            <v>2/2003</v>
          </cell>
          <cell r="G418">
            <v>0</v>
          </cell>
          <cell r="H418">
            <v>17475</v>
          </cell>
        </row>
        <row r="419">
          <cell r="A419" t="str">
            <v>6.99% Notes</v>
          </cell>
          <cell r="E419">
            <v>2003</v>
          </cell>
          <cell r="F419" t="str">
            <v>2/2003</v>
          </cell>
          <cell r="G419">
            <v>0</v>
          </cell>
          <cell r="H419">
            <v>17475</v>
          </cell>
        </row>
        <row r="420">
          <cell r="A420" t="str">
            <v>6.99% Notes</v>
          </cell>
          <cell r="E420">
            <v>2002</v>
          </cell>
          <cell r="F420" t="str">
            <v>2/2002</v>
          </cell>
          <cell r="G420">
            <v>0</v>
          </cell>
          <cell r="H420">
            <v>174750</v>
          </cell>
        </row>
        <row r="421">
          <cell r="A421" t="str">
            <v>6.99% Notes</v>
          </cell>
          <cell r="E421">
            <v>2002</v>
          </cell>
          <cell r="F421" t="str">
            <v>2/2002</v>
          </cell>
          <cell r="G421">
            <v>0</v>
          </cell>
          <cell r="H421">
            <v>139800</v>
          </cell>
        </row>
        <row r="422">
          <cell r="A422" t="str">
            <v>6.99% Notes</v>
          </cell>
          <cell r="E422">
            <v>2002</v>
          </cell>
          <cell r="F422" t="str">
            <v>2/2002</v>
          </cell>
          <cell r="G422">
            <v>0</v>
          </cell>
          <cell r="H422">
            <v>17475</v>
          </cell>
        </row>
        <row r="423">
          <cell r="A423" t="str">
            <v>6.99% Notes</v>
          </cell>
          <cell r="E423">
            <v>2002</v>
          </cell>
          <cell r="F423" t="str">
            <v>2/2002</v>
          </cell>
          <cell r="G423">
            <v>0</v>
          </cell>
          <cell r="H423">
            <v>17475</v>
          </cell>
        </row>
        <row r="424">
          <cell r="A424" t="str">
            <v>6.99% Notes</v>
          </cell>
          <cell r="E424">
            <v>2005</v>
          </cell>
          <cell r="F424" t="str">
            <v>2/2005</v>
          </cell>
          <cell r="G424">
            <v>0</v>
          </cell>
          <cell r="H424">
            <v>174750</v>
          </cell>
        </row>
        <row r="425">
          <cell r="A425" t="str">
            <v>6.99% Notes</v>
          </cell>
          <cell r="E425">
            <v>2005</v>
          </cell>
          <cell r="F425" t="str">
            <v>2/2005</v>
          </cell>
          <cell r="G425">
            <v>0</v>
          </cell>
          <cell r="H425">
            <v>139800</v>
          </cell>
        </row>
        <row r="426">
          <cell r="A426" t="str">
            <v>6.99% Notes</v>
          </cell>
          <cell r="E426">
            <v>2005</v>
          </cell>
          <cell r="F426" t="str">
            <v>2/2005</v>
          </cell>
          <cell r="G426">
            <v>0</v>
          </cell>
          <cell r="H426">
            <v>17475</v>
          </cell>
        </row>
        <row r="427">
          <cell r="A427" t="str">
            <v>6.99% Notes</v>
          </cell>
          <cell r="E427">
            <v>2005</v>
          </cell>
          <cell r="F427" t="str">
            <v>2/2005</v>
          </cell>
          <cell r="G427">
            <v>0</v>
          </cell>
          <cell r="H427">
            <v>17475</v>
          </cell>
        </row>
        <row r="428">
          <cell r="A428" t="str">
            <v>6.99% Notes</v>
          </cell>
          <cell r="E428">
            <v>2006</v>
          </cell>
          <cell r="F428" t="str">
            <v>2/2006</v>
          </cell>
          <cell r="G428">
            <v>0</v>
          </cell>
          <cell r="H428">
            <v>174750</v>
          </cell>
        </row>
        <row r="429">
          <cell r="A429" t="str">
            <v>6.99% Notes</v>
          </cell>
          <cell r="E429">
            <v>2006</v>
          </cell>
          <cell r="F429" t="str">
            <v>2/2006</v>
          </cell>
          <cell r="G429">
            <v>0</v>
          </cell>
          <cell r="H429">
            <v>139800</v>
          </cell>
        </row>
        <row r="430">
          <cell r="A430" t="str">
            <v>6.99% Notes</v>
          </cell>
          <cell r="E430">
            <v>2006</v>
          </cell>
          <cell r="F430" t="str">
            <v>2/2006</v>
          </cell>
          <cell r="G430">
            <v>0</v>
          </cell>
          <cell r="H430">
            <v>17475</v>
          </cell>
        </row>
        <row r="431">
          <cell r="A431" t="str">
            <v>6.99% Notes</v>
          </cell>
          <cell r="E431">
            <v>2006</v>
          </cell>
          <cell r="F431" t="str">
            <v>2/2006</v>
          </cell>
          <cell r="G431">
            <v>0</v>
          </cell>
          <cell r="H431">
            <v>17475</v>
          </cell>
        </row>
        <row r="432">
          <cell r="A432" t="str">
            <v>6.99% Notes</v>
          </cell>
          <cell r="E432">
            <v>2007</v>
          </cell>
          <cell r="F432" t="str">
            <v>2/2007</v>
          </cell>
          <cell r="G432">
            <v>0</v>
          </cell>
          <cell r="H432">
            <v>158865.22</v>
          </cell>
        </row>
        <row r="433">
          <cell r="A433" t="str">
            <v>6.99% Notes</v>
          </cell>
          <cell r="E433">
            <v>2007</v>
          </cell>
          <cell r="F433" t="str">
            <v>2/2007</v>
          </cell>
          <cell r="G433">
            <v>0</v>
          </cell>
          <cell r="H433">
            <v>127092.18</v>
          </cell>
        </row>
        <row r="434">
          <cell r="A434" t="str">
            <v>6.99% Notes</v>
          </cell>
          <cell r="E434">
            <v>2007</v>
          </cell>
          <cell r="F434" t="str">
            <v>2/2007</v>
          </cell>
          <cell r="G434">
            <v>0</v>
          </cell>
          <cell r="H434">
            <v>15886.52</v>
          </cell>
        </row>
        <row r="435">
          <cell r="A435" t="str">
            <v>6.99% Notes</v>
          </cell>
          <cell r="E435">
            <v>2007</v>
          </cell>
          <cell r="F435" t="str">
            <v>2/2007</v>
          </cell>
          <cell r="G435">
            <v>0</v>
          </cell>
          <cell r="H435">
            <v>15886.52</v>
          </cell>
        </row>
        <row r="436">
          <cell r="A436" t="str">
            <v>6.99% Notes</v>
          </cell>
          <cell r="E436">
            <v>2008</v>
          </cell>
          <cell r="F436" t="str">
            <v>2/2008</v>
          </cell>
          <cell r="G436">
            <v>0</v>
          </cell>
          <cell r="H436">
            <v>142980.45000000001</v>
          </cell>
        </row>
        <row r="437">
          <cell r="A437" t="str">
            <v>6.99% Notes</v>
          </cell>
          <cell r="E437">
            <v>2008</v>
          </cell>
          <cell r="F437" t="str">
            <v>2/2008</v>
          </cell>
          <cell r="G437">
            <v>0</v>
          </cell>
          <cell r="H437">
            <v>114384.36</v>
          </cell>
        </row>
        <row r="438">
          <cell r="A438" t="str">
            <v>6.99% Notes</v>
          </cell>
          <cell r="E438">
            <v>2008</v>
          </cell>
          <cell r="F438" t="str">
            <v>2/2008</v>
          </cell>
          <cell r="G438">
            <v>0</v>
          </cell>
          <cell r="H438">
            <v>14298.04</v>
          </cell>
        </row>
        <row r="439">
          <cell r="A439" t="str">
            <v>6.99% Notes</v>
          </cell>
          <cell r="E439">
            <v>2008</v>
          </cell>
          <cell r="F439" t="str">
            <v>2/2008</v>
          </cell>
          <cell r="G439">
            <v>0</v>
          </cell>
          <cell r="H439">
            <v>14298.04</v>
          </cell>
        </row>
        <row r="440">
          <cell r="A440" t="str">
            <v>6.99% Notes</v>
          </cell>
          <cell r="E440">
            <v>2009</v>
          </cell>
          <cell r="F440" t="str">
            <v>2/2009</v>
          </cell>
          <cell r="G440">
            <v>0</v>
          </cell>
          <cell r="H440">
            <v>127095.67</v>
          </cell>
        </row>
        <row r="441">
          <cell r="A441" t="str">
            <v>6.99% Notes</v>
          </cell>
          <cell r="E441">
            <v>2009</v>
          </cell>
          <cell r="F441" t="str">
            <v>2/2009</v>
          </cell>
          <cell r="G441">
            <v>0</v>
          </cell>
          <cell r="H441">
            <v>101676.54</v>
          </cell>
        </row>
        <row r="442">
          <cell r="A442" t="str">
            <v>6.99% Notes</v>
          </cell>
          <cell r="E442">
            <v>2009</v>
          </cell>
          <cell r="F442" t="str">
            <v>2/2009</v>
          </cell>
          <cell r="G442">
            <v>0</v>
          </cell>
          <cell r="H442">
            <v>12709.57</v>
          </cell>
        </row>
        <row r="443">
          <cell r="A443" t="str">
            <v>6.99% Notes</v>
          </cell>
          <cell r="E443">
            <v>2009</v>
          </cell>
          <cell r="F443" t="str">
            <v>2/2009</v>
          </cell>
          <cell r="G443">
            <v>0</v>
          </cell>
          <cell r="H443">
            <v>12709.57</v>
          </cell>
        </row>
        <row r="444">
          <cell r="A444" t="str">
            <v>6.99% Notes</v>
          </cell>
          <cell r="E444">
            <v>2010</v>
          </cell>
          <cell r="F444" t="str">
            <v>2/2010</v>
          </cell>
          <cell r="G444">
            <v>0</v>
          </cell>
          <cell r="H444">
            <v>111210.9</v>
          </cell>
        </row>
        <row r="445">
          <cell r="A445" t="str">
            <v>6.99% Notes</v>
          </cell>
          <cell r="E445">
            <v>2010</v>
          </cell>
          <cell r="F445" t="str">
            <v>2/2010</v>
          </cell>
          <cell r="G445">
            <v>0</v>
          </cell>
          <cell r="H445">
            <v>88968.72</v>
          </cell>
        </row>
        <row r="446">
          <cell r="A446" t="str">
            <v>6.99% Notes</v>
          </cell>
          <cell r="E446">
            <v>2010</v>
          </cell>
          <cell r="F446" t="str">
            <v>2/2010</v>
          </cell>
          <cell r="G446">
            <v>0</v>
          </cell>
          <cell r="H446">
            <v>11121.09</v>
          </cell>
        </row>
        <row r="447">
          <cell r="A447" t="str">
            <v>6.99% Notes</v>
          </cell>
          <cell r="E447">
            <v>2010</v>
          </cell>
          <cell r="F447" t="str">
            <v>2/2010</v>
          </cell>
          <cell r="G447">
            <v>0</v>
          </cell>
          <cell r="H447">
            <v>11121.09</v>
          </cell>
        </row>
        <row r="448">
          <cell r="A448" t="str">
            <v>6.99% Notes</v>
          </cell>
          <cell r="E448">
            <v>2011</v>
          </cell>
          <cell r="F448" t="str">
            <v>2/2011</v>
          </cell>
          <cell r="G448">
            <v>0</v>
          </cell>
          <cell r="H448">
            <v>95326.12</v>
          </cell>
        </row>
        <row r="449">
          <cell r="A449" t="str">
            <v>6.99% Notes</v>
          </cell>
          <cell r="E449">
            <v>2011</v>
          </cell>
          <cell r="F449" t="str">
            <v>2/2011</v>
          </cell>
          <cell r="G449">
            <v>0</v>
          </cell>
          <cell r="H449">
            <v>76260.899999999994</v>
          </cell>
        </row>
        <row r="450">
          <cell r="A450" t="str">
            <v>6.99% Notes</v>
          </cell>
          <cell r="E450">
            <v>2011</v>
          </cell>
          <cell r="F450" t="str">
            <v>2/2011</v>
          </cell>
          <cell r="G450">
            <v>0</v>
          </cell>
          <cell r="H450">
            <v>9532.61</v>
          </cell>
        </row>
        <row r="451">
          <cell r="A451" t="str">
            <v>6.99% Notes</v>
          </cell>
          <cell r="E451">
            <v>2011</v>
          </cell>
          <cell r="F451" t="str">
            <v>2/2011</v>
          </cell>
          <cell r="G451">
            <v>0</v>
          </cell>
          <cell r="H451">
            <v>9532.61</v>
          </cell>
        </row>
        <row r="452">
          <cell r="A452" t="str">
            <v>6.99% Notes</v>
          </cell>
          <cell r="E452">
            <v>2012</v>
          </cell>
          <cell r="F452" t="str">
            <v>2/2012</v>
          </cell>
          <cell r="G452">
            <v>0</v>
          </cell>
          <cell r="H452">
            <v>79441.350000000006</v>
          </cell>
        </row>
        <row r="453">
          <cell r="A453" t="str">
            <v>6.99% Notes</v>
          </cell>
          <cell r="E453">
            <v>2012</v>
          </cell>
          <cell r="F453" t="str">
            <v>2/2012</v>
          </cell>
          <cell r="G453">
            <v>0</v>
          </cell>
          <cell r="H453">
            <v>63553.08</v>
          </cell>
        </row>
        <row r="454">
          <cell r="A454" t="str">
            <v>6.99% Notes</v>
          </cell>
          <cell r="E454">
            <v>2012</v>
          </cell>
          <cell r="F454" t="str">
            <v>2/2012</v>
          </cell>
          <cell r="G454">
            <v>0</v>
          </cell>
          <cell r="H454">
            <v>7944.13</v>
          </cell>
        </row>
        <row r="455">
          <cell r="A455" t="str">
            <v>6.99% Notes</v>
          </cell>
          <cell r="E455">
            <v>2012</v>
          </cell>
          <cell r="F455" t="str">
            <v>2/2012</v>
          </cell>
          <cell r="G455">
            <v>0</v>
          </cell>
          <cell r="H455">
            <v>7944.13</v>
          </cell>
        </row>
        <row r="456">
          <cell r="A456" t="str">
            <v>6.99% Notes</v>
          </cell>
          <cell r="E456">
            <v>2013</v>
          </cell>
          <cell r="F456" t="str">
            <v>2/2013</v>
          </cell>
          <cell r="G456">
            <v>0</v>
          </cell>
          <cell r="H456">
            <v>63556.57</v>
          </cell>
        </row>
        <row r="457">
          <cell r="A457" t="str">
            <v>6.99% Notes</v>
          </cell>
          <cell r="E457">
            <v>2013</v>
          </cell>
          <cell r="F457" t="str">
            <v>2/2013</v>
          </cell>
          <cell r="G457">
            <v>0</v>
          </cell>
          <cell r="H457">
            <v>50845.26</v>
          </cell>
        </row>
        <row r="458">
          <cell r="A458" t="str">
            <v>6.99% Notes</v>
          </cell>
          <cell r="E458">
            <v>2013</v>
          </cell>
          <cell r="F458" t="str">
            <v>2/2013</v>
          </cell>
          <cell r="G458">
            <v>0</v>
          </cell>
          <cell r="H458">
            <v>6355.66</v>
          </cell>
        </row>
        <row r="459">
          <cell r="A459" t="str">
            <v>6.99% Notes</v>
          </cell>
          <cell r="E459">
            <v>2013</v>
          </cell>
          <cell r="F459" t="str">
            <v>2/2013</v>
          </cell>
          <cell r="G459">
            <v>0</v>
          </cell>
          <cell r="H459">
            <v>6355.66</v>
          </cell>
        </row>
        <row r="460">
          <cell r="A460" t="str">
            <v>6.99% Notes</v>
          </cell>
          <cell r="E460">
            <v>2014</v>
          </cell>
          <cell r="F460" t="str">
            <v>2/2014</v>
          </cell>
          <cell r="G460">
            <v>0</v>
          </cell>
          <cell r="H460">
            <v>47671.8</v>
          </cell>
        </row>
        <row r="461">
          <cell r="A461" t="str">
            <v>6.99% Notes</v>
          </cell>
          <cell r="E461">
            <v>2014</v>
          </cell>
          <cell r="F461" t="str">
            <v>2/2014</v>
          </cell>
          <cell r="G461">
            <v>0</v>
          </cell>
          <cell r="H461">
            <v>38137.440000000002</v>
          </cell>
        </row>
        <row r="462">
          <cell r="A462" t="str">
            <v>6.99% Notes</v>
          </cell>
          <cell r="E462">
            <v>2014</v>
          </cell>
          <cell r="F462" t="str">
            <v>2/2014</v>
          </cell>
          <cell r="G462">
            <v>0</v>
          </cell>
          <cell r="H462">
            <v>4767.18</v>
          </cell>
        </row>
        <row r="463">
          <cell r="A463" t="str">
            <v>6.99% Notes</v>
          </cell>
          <cell r="E463">
            <v>2014</v>
          </cell>
          <cell r="F463" t="str">
            <v>2/2014</v>
          </cell>
          <cell r="G463">
            <v>0</v>
          </cell>
          <cell r="H463">
            <v>4767.18</v>
          </cell>
        </row>
        <row r="464">
          <cell r="A464" t="str">
            <v>6.99% Notes</v>
          </cell>
          <cell r="E464">
            <v>2015</v>
          </cell>
          <cell r="F464" t="str">
            <v>2/2015</v>
          </cell>
          <cell r="G464">
            <v>0</v>
          </cell>
          <cell r="H464">
            <v>31787.02</v>
          </cell>
        </row>
        <row r="465">
          <cell r="A465" t="str">
            <v>6.99% Notes</v>
          </cell>
          <cell r="E465">
            <v>2015</v>
          </cell>
          <cell r="F465" t="str">
            <v>2/2015</v>
          </cell>
          <cell r="G465">
            <v>0</v>
          </cell>
          <cell r="H465">
            <v>25429.62</v>
          </cell>
        </row>
        <row r="466">
          <cell r="A466" t="str">
            <v>6.99% Notes</v>
          </cell>
          <cell r="E466">
            <v>2015</v>
          </cell>
          <cell r="F466" t="str">
            <v>2/2015</v>
          </cell>
          <cell r="G466">
            <v>0</v>
          </cell>
          <cell r="H466">
            <v>3178.7</v>
          </cell>
        </row>
        <row r="467">
          <cell r="A467" t="str">
            <v>6.99% Notes</v>
          </cell>
          <cell r="E467">
            <v>2015</v>
          </cell>
          <cell r="F467" t="str">
            <v>2/2015</v>
          </cell>
          <cell r="G467">
            <v>0</v>
          </cell>
          <cell r="H467">
            <v>3178.7</v>
          </cell>
        </row>
        <row r="468">
          <cell r="A468" t="str">
            <v>6.99% Notes</v>
          </cell>
          <cell r="E468">
            <v>2016</v>
          </cell>
          <cell r="F468" t="str">
            <v>2/2016</v>
          </cell>
          <cell r="G468">
            <v>0</v>
          </cell>
          <cell r="H468">
            <v>15902.25</v>
          </cell>
        </row>
        <row r="469">
          <cell r="A469" t="str">
            <v>6.99% Notes</v>
          </cell>
          <cell r="E469">
            <v>2016</v>
          </cell>
          <cell r="F469" t="str">
            <v>2/2016</v>
          </cell>
          <cell r="G469">
            <v>0</v>
          </cell>
          <cell r="H469">
            <v>12721.8</v>
          </cell>
        </row>
        <row r="470">
          <cell r="A470" t="str">
            <v>6.99% Notes</v>
          </cell>
          <cell r="E470">
            <v>2016</v>
          </cell>
          <cell r="F470" t="str">
            <v>2/2016</v>
          </cell>
          <cell r="G470">
            <v>0</v>
          </cell>
          <cell r="H470">
            <v>1590.22</v>
          </cell>
        </row>
        <row r="471">
          <cell r="A471" t="str">
            <v>6.99% Notes</v>
          </cell>
          <cell r="E471">
            <v>2016</v>
          </cell>
          <cell r="F471" t="str">
            <v>2/2016</v>
          </cell>
          <cell r="G471">
            <v>0</v>
          </cell>
          <cell r="H471">
            <v>1590.22</v>
          </cell>
        </row>
        <row r="472">
          <cell r="A472" t="str">
            <v>5.99% Notes</v>
          </cell>
          <cell r="E472">
            <v>2004</v>
          </cell>
          <cell r="F472" t="str">
            <v>2/2004</v>
          </cell>
          <cell r="G472">
            <v>0</v>
          </cell>
          <cell r="H472">
            <v>14642.22</v>
          </cell>
        </row>
        <row r="473">
          <cell r="A473" t="str">
            <v>5.99% Notes</v>
          </cell>
          <cell r="E473">
            <v>2004</v>
          </cell>
          <cell r="F473" t="str">
            <v>2/2004</v>
          </cell>
          <cell r="G473">
            <v>0</v>
          </cell>
          <cell r="H473">
            <v>3660.56</v>
          </cell>
        </row>
        <row r="474">
          <cell r="A474" t="str">
            <v>5.67% Notes</v>
          </cell>
          <cell r="E474">
            <v>2004</v>
          </cell>
          <cell r="F474" t="str">
            <v>2/2004</v>
          </cell>
          <cell r="G474">
            <v>0</v>
          </cell>
          <cell r="H474">
            <v>8662.5</v>
          </cell>
        </row>
        <row r="475">
          <cell r="A475" t="str">
            <v>5.99% Notes</v>
          </cell>
          <cell r="E475">
            <v>2010</v>
          </cell>
          <cell r="F475" t="str">
            <v>1/2010</v>
          </cell>
          <cell r="G475">
            <v>0</v>
          </cell>
          <cell r="H475">
            <v>119800</v>
          </cell>
        </row>
        <row r="476">
          <cell r="A476" t="str">
            <v>5.99% Notes</v>
          </cell>
          <cell r="E476">
            <v>2010</v>
          </cell>
          <cell r="F476" t="str">
            <v>1/2010</v>
          </cell>
          <cell r="G476">
            <v>0</v>
          </cell>
          <cell r="H476">
            <v>29950</v>
          </cell>
        </row>
        <row r="477">
          <cell r="A477" t="str">
            <v>5.67% Notes</v>
          </cell>
          <cell r="E477">
            <v>2010</v>
          </cell>
          <cell r="F477" t="str">
            <v>1/2010</v>
          </cell>
          <cell r="G477">
            <v>0</v>
          </cell>
          <cell r="H477">
            <v>57988.65</v>
          </cell>
        </row>
        <row r="478">
          <cell r="A478" t="str">
            <v>5.66% Notes</v>
          </cell>
          <cell r="E478">
            <v>2010</v>
          </cell>
          <cell r="F478" t="str">
            <v>1/2010</v>
          </cell>
          <cell r="G478">
            <v>0</v>
          </cell>
          <cell r="H478">
            <v>169800</v>
          </cell>
        </row>
        <row r="479">
          <cell r="A479" t="str">
            <v>5.66% Notes</v>
          </cell>
          <cell r="E479">
            <v>2010</v>
          </cell>
          <cell r="F479" t="str">
            <v>1/2010</v>
          </cell>
          <cell r="G479">
            <v>0</v>
          </cell>
          <cell r="H479">
            <v>42450</v>
          </cell>
        </row>
        <row r="480">
          <cell r="A480" t="str">
            <v>5.99% Notes</v>
          </cell>
          <cell r="E480">
            <v>2016</v>
          </cell>
          <cell r="F480" t="str">
            <v>1/2016</v>
          </cell>
          <cell r="G480">
            <v>0</v>
          </cell>
          <cell r="H480">
            <v>87127.26</v>
          </cell>
        </row>
        <row r="481">
          <cell r="A481" t="str">
            <v>5.99% Notes</v>
          </cell>
          <cell r="E481">
            <v>2016</v>
          </cell>
          <cell r="F481" t="str">
            <v>1/2016</v>
          </cell>
          <cell r="G481">
            <v>0</v>
          </cell>
          <cell r="H481">
            <v>21781.83</v>
          </cell>
        </row>
        <row r="482">
          <cell r="A482" t="str">
            <v>5.67% Notes</v>
          </cell>
          <cell r="E482">
            <v>2016</v>
          </cell>
          <cell r="F482" t="str">
            <v>1/2016</v>
          </cell>
          <cell r="G482">
            <v>0</v>
          </cell>
          <cell r="H482">
            <v>19329.599999999999</v>
          </cell>
        </row>
        <row r="483">
          <cell r="A483" t="str">
            <v>5.66% Notes</v>
          </cell>
          <cell r="E483">
            <v>2016</v>
          </cell>
          <cell r="F483" t="str">
            <v>1/2016</v>
          </cell>
          <cell r="G483">
            <v>0</v>
          </cell>
          <cell r="H483">
            <v>77181.899999999994</v>
          </cell>
        </row>
        <row r="484">
          <cell r="A484" t="str">
            <v>5.66% Notes</v>
          </cell>
          <cell r="E484">
            <v>2016</v>
          </cell>
          <cell r="F484" t="str">
            <v>1/2016</v>
          </cell>
          <cell r="G484">
            <v>0</v>
          </cell>
          <cell r="H484">
            <v>19295.490000000002</v>
          </cell>
        </row>
        <row r="485">
          <cell r="A485" t="str">
            <v>5.99% Notes</v>
          </cell>
          <cell r="E485">
            <v>2021</v>
          </cell>
          <cell r="F485" t="str">
            <v>1/2021</v>
          </cell>
          <cell r="G485">
            <v>0</v>
          </cell>
          <cell r="H485">
            <v>32672.720000000001</v>
          </cell>
        </row>
        <row r="486">
          <cell r="A486" t="str">
            <v>5.99% Notes</v>
          </cell>
          <cell r="E486">
            <v>2021</v>
          </cell>
          <cell r="F486" t="str">
            <v>1/2021</v>
          </cell>
          <cell r="G486">
            <v>0</v>
          </cell>
          <cell r="H486">
            <v>8168.18</v>
          </cell>
        </row>
        <row r="487">
          <cell r="A487" t="str">
            <v>6.42% Notes</v>
          </cell>
          <cell r="E487">
            <v>2008</v>
          </cell>
          <cell r="F487" t="str">
            <v>1/2008</v>
          </cell>
          <cell r="G487">
            <v>0</v>
          </cell>
          <cell r="H487">
            <v>29820.83</v>
          </cell>
        </row>
        <row r="488">
          <cell r="A488" t="str">
            <v>6.42% Notes</v>
          </cell>
          <cell r="E488">
            <v>2008</v>
          </cell>
          <cell r="F488" t="str">
            <v>1/2008</v>
          </cell>
          <cell r="G488">
            <v>0</v>
          </cell>
          <cell r="H488">
            <v>29820.83</v>
          </cell>
        </row>
        <row r="489">
          <cell r="A489" t="str">
            <v>6.75% Notes</v>
          </cell>
          <cell r="E489">
            <v>2004</v>
          </cell>
          <cell r="F489" t="str">
            <v>1/2004</v>
          </cell>
          <cell r="G489">
            <v>750000</v>
          </cell>
          <cell r="H489">
            <v>143437.5</v>
          </cell>
        </row>
        <row r="490">
          <cell r="A490" t="str">
            <v>5.99% Notes</v>
          </cell>
          <cell r="E490">
            <v>2004</v>
          </cell>
          <cell r="F490" t="str">
            <v>1/2004</v>
          </cell>
          <cell r="G490">
            <v>0</v>
          </cell>
          <cell r="H490">
            <v>119800</v>
          </cell>
        </row>
        <row r="491">
          <cell r="A491" t="str">
            <v>5.99% Notes</v>
          </cell>
          <cell r="E491">
            <v>2004</v>
          </cell>
          <cell r="F491" t="str">
            <v>1/2004</v>
          </cell>
          <cell r="G491">
            <v>0</v>
          </cell>
          <cell r="H491">
            <v>29950</v>
          </cell>
        </row>
        <row r="492">
          <cell r="A492" t="str">
            <v>5.67% Notes</v>
          </cell>
          <cell r="E492">
            <v>2004</v>
          </cell>
          <cell r="F492" t="str">
            <v>1/2004</v>
          </cell>
          <cell r="G492">
            <v>0</v>
          </cell>
          <cell r="H492">
            <v>70875</v>
          </cell>
        </row>
        <row r="493">
          <cell r="A493" t="str">
            <v>5.99% Notes</v>
          </cell>
          <cell r="E493">
            <v>2009</v>
          </cell>
          <cell r="F493" t="str">
            <v>1/2009</v>
          </cell>
          <cell r="G493">
            <v>0</v>
          </cell>
          <cell r="H493">
            <v>119800</v>
          </cell>
        </row>
        <row r="494">
          <cell r="A494" t="str">
            <v>5.99% Notes</v>
          </cell>
          <cell r="E494">
            <v>2009</v>
          </cell>
          <cell r="F494" t="str">
            <v>1/2009</v>
          </cell>
          <cell r="G494">
            <v>0</v>
          </cell>
          <cell r="H494">
            <v>29950</v>
          </cell>
        </row>
        <row r="495">
          <cell r="A495" t="str">
            <v>5.67% Notes</v>
          </cell>
          <cell r="E495">
            <v>2009</v>
          </cell>
          <cell r="F495" t="str">
            <v>1/2009</v>
          </cell>
          <cell r="G495">
            <v>0</v>
          </cell>
          <cell r="H495">
            <v>64431.83</v>
          </cell>
        </row>
        <row r="496">
          <cell r="A496" t="str">
            <v>5.66% Notes</v>
          </cell>
          <cell r="E496">
            <v>2009</v>
          </cell>
          <cell r="F496" t="str">
            <v>1/2009</v>
          </cell>
          <cell r="G496">
            <v>0</v>
          </cell>
          <cell r="H496">
            <v>169800</v>
          </cell>
        </row>
        <row r="497">
          <cell r="A497" t="str">
            <v>5.66% Notes</v>
          </cell>
          <cell r="E497">
            <v>2009</v>
          </cell>
          <cell r="F497" t="str">
            <v>1/2009</v>
          </cell>
          <cell r="G497">
            <v>0</v>
          </cell>
          <cell r="H497">
            <v>42450</v>
          </cell>
        </row>
        <row r="498">
          <cell r="A498" t="str">
            <v>5.99% Notes</v>
          </cell>
          <cell r="E498">
            <v>2015</v>
          </cell>
          <cell r="F498" t="str">
            <v>1/2015</v>
          </cell>
          <cell r="G498">
            <v>0</v>
          </cell>
          <cell r="H498">
            <v>98018.19</v>
          </cell>
        </row>
        <row r="499">
          <cell r="A499" t="str">
            <v>5.99% Notes</v>
          </cell>
          <cell r="E499">
            <v>2015</v>
          </cell>
          <cell r="F499" t="str">
            <v>1/2015</v>
          </cell>
          <cell r="G499">
            <v>0</v>
          </cell>
          <cell r="H499">
            <v>24504.53</v>
          </cell>
        </row>
        <row r="500">
          <cell r="A500" t="str">
            <v>5.67% Notes</v>
          </cell>
          <cell r="E500">
            <v>2015</v>
          </cell>
          <cell r="F500" t="str">
            <v>1/2015</v>
          </cell>
          <cell r="G500">
            <v>0</v>
          </cell>
          <cell r="H500">
            <v>25772.77</v>
          </cell>
        </row>
        <row r="501">
          <cell r="A501" t="str">
            <v>5.66% Notes</v>
          </cell>
          <cell r="E501">
            <v>2015</v>
          </cell>
          <cell r="F501" t="str">
            <v>1/2015</v>
          </cell>
          <cell r="G501">
            <v>0</v>
          </cell>
          <cell r="H501">
            <v>92618.25</v>
          </cell>
        </row>
        <row r="502">
          <cell r="A502" t="str">
            <v>5.66% Notes</v>
          </cell>
          <cell r="E502">
            <v>2015</v>
          </cell>
          <cell r="F502" t="str">
            <v>1/2015</v>
          </cell>
          <cell r="G502">
            <v>0</v>
          </cell>
          <cell r="H502">
            <v>23154.57</v>
          </cell>
        </row>
        <row r="503">
          <cell r="A503" t="str">
            <v>6.75% Notes</v>
          </cell>
          <cell r="E503">
            <v>2003</v>
          </cell>
          <cell r="F503" t="str">
            <v>1/2003</v>
          </cell>
          <cell r="G503">
            <v>750000</v>
          </cell>
          <cell r="H503">
            <v>156093.75</v>
          </cell>
        </row>
        <row r="504">
          <cell r="A504" t="str">
            <v>5.99% Notes</v>
          </cell>
          <cell r="E504">
            <v>2005</v>
          </cell>
          <cell r="F504" t="str">
            <v>1/2005</v>
          </cell>
          <cell r="G504">
            <v>0</v>
          </cell>
          <cell r="H504">
            <v>119800</v>
          </cell>
        </row>
        <row r="505">
          <cell r="A505" t="str">
            <v>5.99% Notes</v>
          </cell>
          <cell r="E505">
            <v>2005</v>
          </cell>
          <cell r="F505" t="str">
            <v>1/2005</v>
          </cell>
          <cell r="G505">
            <v>0</v>
          </cell>
          <cell r="H505">
            <v>29950</v>
          </cell>
        </row>
        <row r="506">
          <cell r="A506" t="str">
            <v>5.67% Notes</v>
          </cell>
          <cell r="E506">
            <v>2005</v>
          </cell>
          <cell r="F506" t="str">
            <v>1/2005</v>
          </cell>
          <cell r="G506">
            <v>0</v>
          </cell>
          <cell r="H506">
            <v>70875</v>
          </cell>
        </row>
        <row r="507">
          <cell r="A507" t="str">
            <v>5.99% Notes</v>
          </cell>
          <cell r="E507">
            <v>2006</v>
          </cell>
          <cell r="F507" t="str">
            <v>1/2006</v>
          </cell>
          <cell r="G507">
            <v>0</v>
          </cell>
          <cell r="H507">
            <v>119800</v>
          </cell>
        </row>
        <row r="508">
          <cell r="A508" t="str">
            <v>5.99% Notes</v>
          </cell>
          <cell r="E508">
            <v>2006</v>
          </cell>
          <cell r="F508" t="str">
            <v>1/2006</v>
          </cell>
          <cell r="G508">
            <v>0</v>
          </cell>
          <cell r="H508">
            <v>29950</v>
          </cell>
        </row>
        <row r="509">
          <cell r="A509" t="str">
            <v>5.67% Notes</v>
          </cell>
          <cell r="E509">
            <v>2006</v>
          </cell>
          <cell r="F509" t="str">
            <v>1/2006</v>
          </cell>
          <cell r="G509">
            <v>0</v>
          </cell>
          <cell r="H509">
            <v>70875</v>
          </cell>
        </row>
        <row r="510">
          <cell r="A510" t="str">
            <v>5.66% Notes</v>
          </cell>
          <cell r="E510">
            <v>2006</v>
          </cell>
          <cell r="F510" t="str">
            <v>1/2006</v>
          </cell>
          <cell r="G510">
            <v>0</v>
          </cell>
          <cell r="H510">
            <v>194326.67</v>
          </cell>
        </row>
        <row r="511">
          <cell r="A511" t="str">
            <v>5.66% Notes</v>
          </cell>
          <cell r="E511">
            <v>2006</v>
          </cell>
          <cell r="F511" t="str">
            <v>1/2006</v>
          </cell>
          <cell r="G511">
            <v>0</v>
          </cell>
          <cell r="H511">
            <v>48581.67</v>
          </cell>
        </row>
        <row r="512">
          <cell r="A512" t="str">
            <v>5.99% Notes</v>
          </cell>
          <cell r="E512">
            <v>2007</v>
          </cell>
          <cell r="F512" t="str">
            <v>1/2007</v>
          </cell>
          <cell r="G512">
            <v>0</v>
          </cell>
          <cell r="H512">
            <v>119800</v>
          </cell>
        </row>
        <row r="513">
          <cell r="A513" t="str">
            <v>5.99% Notes</v>
          </cell>
          <cell r="E513">
            <v>2007</v>
          </cell>
          <cell r="F513" t="str">
            <v>1/2007</v>
          </cell>
          <cell r="G513">
            <v>0</v>
          </cell>
          <cell r="H513">
            <v>29950</v>
          </cell>
        </row>
        <row r="514">
          <cell r="A514" t="str">
            <v>5.67% Notes</v>
          </cell>
          <cell r="E514">
            <v>2007</v>
          </cell>
          <cell r="F514" t="str">
            <v>1/2007</v>
          </cell>
          <cell r="G514">
            <v>0</v>
          </cell>
          <cell r="H514">
            <v>70875</v>
          </cell>
        </row>
        <row r="515">
          <cell r="A515" t="str">
            <v>5.66% Notes</v>
          </cell>
          <cell r="E515">
            <v>2007</v>
          </cell>
          <cell r="F515" t="str">
            <v>1/2007</v>
          </cell>
          <cell r="G515">
            <v>0</v>
          </cell>
          <cell r="H515">
            <v>169800</v>
          </cell>
        </row>
        <row r="516">
          <cell r="A516" t="str">
            <v>5.66% Notes</v>
          </cell>
          <cell r="E516">
            <v>2007</v>
          </cell>
          <cell r="F516" t="str">
            <v>1/2007</v>
          </cell>
          <cell r="G516">
            <v>0</v>
          </cell>
          <cell r="H516">
            <v>42450</v>
          </cell>
        </row>
        <row r="517">
          <cell r="A517" t="str">
            <v>5.99% Notes</v>
          </cell>
          <cell r="E517">
            <v>2008</v>
          </cell>
          <cell r="F517" t="str">
            <v>1/2008</v>
          </cell>
          <cell r="G517">
            <v>0</v>
          </cell>
          <cell r="H517">
            <v>119800</v>
          </cell>
        </row>
        <row r="518">
          <cell r="A518" t="str">
            <v>5.99% Notes</v>
          </cell>
          <cell r="E518">
            <v>2008</v>
          </cell>
          <cell r="F518" t="str">
            <v>1/2008</v>
          </cell>
          <cell r="G518">
            <v>0</v>
          </cell>
          <cell r="H518">
            <v>29950</v>
          </cell>
        </row>
        <row r="519">
          <cell r="A519" t="str">
            <v>5.67% Notes</v>
          </cell>
          <cell r="E519">
            <v>2008</v>
          </cell>
          <cell r="F519" t="str">
            <v>1/2008</v>
          </cell>
          <cell r="G519">
            <v>0</v>
          </cell>
          <cell r="H519">
            <v>70875</v>
          </cell>
        </row>
        <row r="520">
          <cell r="A520" t="str">
            <v>5.66% Notes</v>
          </cell>
          <cell r="E520">
            <v>2008</v>
          </cell>
          <cell r="F520" t="str">
            <v>1/2008</v>
          </cell>
          <cell r="G520">
            <v>0</v>
          </cell>
          <cell r="H520">
            <v>169800</v>
          </cell>
        </row>
        <row r="521">
          <cell r="A521" t="str">
            <v>5.66% Notes</v>
          </cell>
          <cell r="E521">
            <v>2008</v>
          </cell>
          <cell r="F521" t="str">
            <v>1/2008</v>
          </cell>
          <cell r="G521">
            <v>0</v>
          </cell>
          <cell r="H521">
            <v>42450</v>
          </cell>
        </row>
        <row r="522">
          <cell r="A522" t="str">
            <v>5.99% Notes</v>
          </cell>
          <cell r="E522">
            <v>2011</v>
          </cell>
          <cell r="F522" t="str">
            <v>1/2011</v>
          </cell>
          <cell r="G522">
            <v>0</v>
          </cell>
          <cell r="H522">
            <v>119800</v>
          </cell>
        </row>
        <row r="523">
          <cell r="A523" t="str">
            <v>5.99% Notes</v>
          </cell>
          <cell r="E523">
            <v>2011</v>
          </cell>
          <cell r="F523" t="str">
            <v>1/2011</v>
          </cell>
          <cell r="G523">
            <v>0</v>
          </cell>
          <cell r="H523">
            <v>29950</v>
          </cell>
        </row>
        <row r="524">
          <cell r="A524" t="str">
            <v>5.67% Notes</v>
          </cell>
          <cell r="E524">
            <v>2011</v>
          </cell>
          <cell r="F524" t="str">
            <v>1/2011</v>
          </cell>
          <cell r="G524">
            <v>0</v>
          </cell>
          <cell r="H524">
            <v>51545.48</v>
          </cell>
        </row>
        <row r="525">
          <cell r="A525" t="str">
            <v>5.66% Notes</v>
          </cell>
          <cell r="E525">
            <v>2011</v>
          </cell>
          <cell r="F525" t="str">
            <v>1/2011</v>
          </cell>
          <cell r="G525">
            <v>0</v>
          </cell>
          <cell r="H525">
            <v>154363.65</v>
          </cell>
        </row>
        <row r="526">
          <cell r="A526" t="str">
            <v>5.66% Notes</v>
          </cell>
          <cell r="E526">
            <v>2011</v>
          </cell>
          <cell r="F526" t="str">
            <v>1/2011</v>
          </cell>
          <cell r="G526">
            <v>0</v>
          </cell>
          <cell r="H526">
            <v>38590.92</v>
          </cell>
        </row>
        <row r="527">
          <cell r="A527" t="str">
            <v>5.99% Notes</v>
          </cell>
          <cell r="E527">
            <v>2012</v>
          </cell>
          <cell r="F527" t="str">
            <v>1/2012</v>
          </cell>
          <cell r="G527">
            <v>0</v>
          </cell>
          <cell r="H527">
            <v>119800</v>
          </cell>
        </row>
        <row r="528">
          <cell r="A528" t="str">
            <v>5.99% Notes</v>
          </cell>
          <cell r="E528">
            <v>2012</v>
          </cell>
          <cell r="F528" t="str">
            <v>1/2012</v>
          </cell>
          <cell r="G528">
            <v>0</v>
          </cell>
          <cell r="H528">
            <v>29950</v>
          </cell>
        </row>
        <row r="529">
          <cell r="A529" t="str">
            <v>5.67% Notes</v>
          </cell>
          <cell r="E529">
            <v>2012</v>
          </cell>
          <cell r="F529" t="str">
            <v>1/2012</v>
          </cell>
          <cell r="G529">
            <v>0</v>
          </cell>
          <cell r="H529">
            <v>45102.3</v>
          </cell>
        </row>
        <row r="530">
          <cell r="A530" t="str">
            <v>5.66% Notes</v>
          </cell>
          <cell r="E530">
            <v>2012</v>
          </cell>
          <cell r="F530" t="str">
            <v>1/2012</v>
          </cell>
          <cell r="G530">
            <v>0</v>
          </cell>
          <cell r="H530">
            <v>138927.29999999999</v>
          </cell>
        </row>
        <row r="531">
          <cell r="A531" t="str">
            <v>5.66% Notes</v>
          </cell>
          <cell r="E531">
            <v>2012</v>
          </cell>
          <cell r="F531" t="str">
            <v>1/2012</v>
          </cell>
          <cell r="G531">
            <v>0</v>
          </cell>
          <cell r="H531">
            <v>34731.839999999997</v>
          </cell>
        </row>
        <row r="532">
          <cell r="A532" t="str">
            <v>5.99% Notes</v>
          </cell>
          <cell r="E532">
            <v>2013</v>
          </cell>
          <cell r="F532" t="str">
            <v>1/2013</v>
          </cell>
          <cell r="G532">
            <v>0</v>
          </cell>
          <cell r="H532">
            <v>119800</v>
          </cell>
        </row>
        <row r="533">
          <cell r="A533" t="str">
            <v>5.99% Notes</v>
          </cell>
          <cell r="E533">
            <v>2013</v>
          </cell>
          <cell r="F533" t="str">
            <v>1/2013</v>
          </cell>
          <cell r="G533">
            <v>0</v>
          </cell>
          <cell r="H533">
            <v>29950</v>
          </cell>
        </row>
        <row r="534">
          <cell r="A534" t="str">
            <v>5.67% Notes</v>
          </cell>
          <cell r="E534">
            <v>2013</v>
          </cell>
          <cell r="F534" t="str">
            <v>1/2013</v>
          </cell>
          <cell r="G534">
            <v>0</v>
          </cell>
          <cell r="H534">
            <v>38659.120000000003</v>
          </cell>
        </row>
        <row r="535">
          <cell r="A535" t="str">
            <v>5.66% Notes</v>
          </cell>
          <cell r="E535">
            <v>2013</v>
          </cell>
          <cell r="F535" t="str">
            <v>1/2013</v>
          </cell>
          <cell r="G535">
            <v>0</v>
          </cell>
          <cell r="H535">
            <v>123490.95</v>
          </cell>
        </row>
        <row r="536">
          <cell r="A536" t="str">
            <v>5.66% Notes</v>
          </cell>
          <cell r="E536">
            <v>2013</v>
          </cell>
          <cell r="F536" t="str">
            <v>1/2013</v>
          </cell>
          <cell r="G536">
            <v>0</v>
          </cell>
          <cell r="H536">
            <v>30872.73</v>
          </cell>
        </row>
        <row r="537">
          <cell r="A537" t="str">
            <v>5.99% Notes</v>
          </cell>
          <cell r="E537">
            <v>2014</v>
          </cell>
          <cell r="F537" t="str">
            <v>1/2014</v>
          </cell>
          <cell r="G537">
            <v>0</v>
          </cell>
          <cell r="H537">
            <v>108909.09</v>
          </cell>
        </row>
        <row r="538">
          <cell r="A538" t="str">
            <v>5.99% Notes</v>
          </cell>
          <cell r="E538">
            <v>2014</v>
          </cell>
          <cell r="F538" t="str">
            <v>1/2014</v>
          </cell>
          <cell r="G538">
            <v>0</v>
          </cell>
          <cell r="H538">
            <v>27227.27</v>
          </cell>
        </row>
        <row r="539">
          <cell r="A539" t="str">
            <v>5.67% Notes</v>
          </cell>
          <cell r="E539">
            <v>2014</v>
          </cell>
          <cell r="F539" t="str">
            <v>1/2014</v>
          </cell>
          <cell r="G539">
            <v>0</v>
          </cell>
          <cell r="H539">
            <v>32215.95</v>
          </cell>
        </row>
        <row r="540">
          <cell r="A540" t="str">
            <v>5.66% Notes</v>
          </cell>
          <cell r="E540">
            <v>2014</v>
          </cell>
          <cell r="F540" t="str">
            <v>1/2014</v>
          </cell>
          <cell r="G540">
            <v>0</v>
          </cell>
          <cell r="H540">
            <v>108054.6</v>
          </cell>
        </row>
        <row r="541">
          <cell r="A541" t="str">
            <v>5.66% Notes</v>
          </cell>
          <cell r="E541">
            <v>2014</v>
          </cell>
          <cell r="F541" t="str">
            <v>1/2014</v>
          </cell>
          <cell r="G541">
            <v>0</v>
          </cell>
          <cell r="H541">
            <v>27013.65</v>
          </cell>
        </row>
        <row r="542">
          <cell r="A542" t="str">
            <v>5.99% Notes</v>
          </cell>
          <cell r="E542">
            <v>2017</v>
          </cell>
          <cell r="F542" t="str">
            <v>1/2017</v>
          </cell>
          <cell r="G542">
            <v>0</v>
          </cell>
          <cell r="H542">
            <v>76236.36</v>
          </cell>
        </row>
        <row r="543">
          <cell r="A543" t="str">
            <v>5.99% Notes</v>
          </cell>
          <cell r="E543">
            <v>2017</v>
          </cell>
          <cell r="F543" t="str">
            <v>1/2017</v>
          </cell>
          <cell r="G543">
            <v>0</v>
          </cell>
          <cell r="H543">
            <v>19059.09</v>
          </cell>
        </row>
        <row r="544">
          <cell r="A544" t="str">
            <v>5.67% Notes</v>
          </cell>
          <cell r="E544">
            <v>2017</v>
          </cell>
          <cell r="F544" t="str">
            <v>1/2017</v>
          </cell>
          <cell r="G544">
            <v>0</v>
          </cell>
          <cell r="H544">
            <v>12886.42</v>
          </cell>
        </row>
        <row r="545">
          <cell r="A545" t="str">
            <v>5.66% Notes</v>
          </cell>
          <cell r="E545">
            <v>2017</v>
          </cell>
          <cell r="F545" t="str">
            <v>1/2017</v>
          </cell>
          <cell r="G545">
            <v>0</v>
          </cell>
          <cell r="H545">
            <v>61745.55</v>
          </cell>
        </row>
        <row r="546">
          <cell r="A546" t="str">
            <v>5.66% Notes</v>
          </cell>
          <cell r="E546">
            <v>2017</v>
          </cell>
          <cell r="F546" t="str">
            <v>1/2017</v>
          </cell>
          <cell r="G546">
            <v>0</v>
          </cell>
          <cell r="H546">
            <v>15436.38</v>
          </cell>
        </row>
        <row r="547">
          <cell r="A547" t="str">
            <v>5.99% Notes</v>
          </cell>
          <cell r="E547">
            <v>2018</v>
          </cell>
          <cell r="F547" t="str">
            <v>1/2018</v>
          </cell>
          <cell r="G547">
            <v>0</v>
          </cell>
          <cell r="H547">
            <v>65345.46</v>
          </cell>
        </row>
        <row r="548">
          <cell r="A548" t="str">
            <v>5.99% Notes</v>
          </cell>
          <cell r="E548">
            <v>2018</v>
          </cell>
          <cell r="F548" t="str">
            <v>1/2018</v>
          </cell>
          <cell r="G548">
            <v>0</v>
          </cell>
          <cell r="H548">
            <v>16336.35</v>
          </cell>
        </row>
        <row r="549">
          <cell r="A549" t="str">
            <v>5.67% Notes</v>
          </cell>
          <cell r="E549">
            <v>2018</v>
          </cell>
          <cell r="F549" t="str">
            <v>1/2018</v>
          </cell>
          <cell r="G549">
            <v>0</v>
          </cell>
          <cell r="H549">
            <v>6443.25</v>
          </cell>
        </row>
        <row r="550">
          <cell r="A550" t="str">
            <v>5.66% Notes</v>
          </cell>
          <cell r="E550">
            <v>2018</v>
          </cell>
          <cell r="F550" t="str">
            <v>1/2018</v>
          </cell>
          <cell r="G550">
            <v>0</v>
          </cell>
          <cell r="H550">
            <v>46309.2</v>
          </cell>
        </row>
        <row r="551">
          <cell r="A551" t="str">
            <v>5.66% Notes</v>
          </cell>
          <cell r="E551">
            <v>2018</v>
          </cell>
          <cell r="F551" t="str">
            <v>1/2018</v>
          </cell>
          <cell r="G551">
            <v>0</v>
          </cell>
          <cell r="H551">
            <v>11577.3</v>
          </cell>
        </row>
        <row r="552">
          <cell r="A552" t="str">
            <v>5.99% Notes</v>
          </cell>
          <cell r="E552">
            <v>2019</v>
          </cell>
          <cell r="F552" t="str">
            <v>1/2019</v>
          </cell>
          <cell r="G552">
            <v>0</v>
          </cell>
          <cell r="H552">
            <v>54454.53</v>
          </cell>
        </row>
        <row r="553">
          <cell r="A553" t="str">
            <v>5.99% Notes</v>
          </cell>
          <cell r="E553">
            <v>2019</v>
          </cell>
          <cell r="F553" t="str">
            <v>1/2019</v>
          </cell>
          <cell r="G553">
            <v>0</v>
          </cell>
          <cell r="H553">
            <v>13613.64</v>
          </cell>
        </row>
        <row r="554">
          <cell r="A554" t="str">
            <v>5.66% Notes</v>
          </cell>
          <cell r="E554">
            <v>2019</v>
          </cell>
          <cell r="F554" t="str">
            <v>1/2019</v>
          </cell>
          <cell r="G554">
            <v>0</v>
          </cell>
          <cell r="H554">
            <v>30872.880000000001</v>
          </cell>
        </row>
        <row r="555">
          <cell r="A555" t="str">
            <v>5.66% Notes</v>
          </cell>
          <cell r="E555">
            <v>2019</v>
          </cell>
          <cell r="F555" t="str">
            <v>1/2019</v>
          </cell>
          <cell r="G555">
            <v>0</v>
          </cell>
          <cell r="H555">
            <v>7718.22</v>
          </cell>
        </row>
        <row r="556">
          <cell r="A556" t="str">
            <v>5.99% Notes</v>
          </cell>
          <cell r="E556">
            <v>2020</v>
          </cell>
          <cell r="F556" t="str">
            <v>1/2020</v>
          </cell>
          <cell r="G556">
            <v>0</v>
          </cell>
          <cell r="H556">
            <v>43563.63</v>
          </cell>
        </row>
        <row r="557">
          <cell r="A557" t="str">
            <v>5.99% Notes</v>
          </cell>
          <cell r="E557">
            <v>2020</v>
          </cell>
          <cell r="F557" t="str">
            <v>1/2020</v>
          </cell>
          <cell r="G557">
            <v>0</v>
          </cell>
          <cell r="H557">
            <v>10890.91</v>
          </cell>
        </row>
        <row r="558">
          <cell r="A558" t="str">
            <v>5.66% Notes</v>
          </cell>
          <cell r="E558">
            <v>2020</v>
          </cell>
          <cell r="F558" t="str">
            <v>1/2020</v>
          </cell>
          <cell r="G558">
            <v>0</v>
          </cell>
          <cell r="H558">
            <v>15436.53</v>
          </cell>
        </row>
        <row r="559">
          <cell r="A559" t="str">
            <v>5.66% Notes</v>
          </cell>
          <cell r="E559">
            <v>2020</v>
          </cell>
          <cell r="F559" t="str">
            <v>1/2020</v>
          </cell>
          <cell r="G559">
            <v>0</v>
          </cell>
          <cell r="H559">
            <v>3859.14</v>
          </cell>
        </row>
        <row r="560">
          <cell r="A560" t="str">
            <v>5.99% Notes</v>
          </cell>
          <cell r="E560">
            <v>2022</v>
          </cell>
          <cell r="F560" t="str">
            <v>1/2022</v>
          </cell>
          <cell r="G560">
            <v>0</v>
          </cell>
          <cell r="H560">
            <v>21781.8</v>
          </cell>
        </row>
        <row r="561">
          <cell r="A561" t="str">
            <v>5.99% Notes</v>
          </cell>
          <cell r="E561">
            <v>2022</v>
          </cell>
          <cell r="F561" t="str">
            <v>1/2022</v>
          </cell>
          <cell r="G561">
            <v>0</v>
          </cell>
          <cell r="H561">
            <v>5445.46</v>
          </cell>
        </row>
        <row r="562">
          <cell r="A562" t="str">
            <v>5.99% Notes</v>
          </cell>
          <cell r="E562">
            <v>2023</v>
          </cell>
          <cell r="F562" t="str">
            <v>1/2023</v>
          </cell>
          <cell r="G562">
            <v>0</v>
          </cell>
          <cell r="H562">
            <v>10890.9</v>
          </cell>
        </row>
        <row r="563">
          <cell r="A563" t="str">
            <v>5.99% Notes</v>
          </cell>
          <cell r="E563">
            <v>2023</v>
          </cell>
          <cell r="F563" t="str">
            <v>1/2023</v>
          </cell>
          <cell r="G563">
            <v>0</v>
          </cell>
          <cell r="H563">
            <v>2722.72</v>
          </cell>
        </row>
        <row r="564">
          <cell r="A564" t="str">
            <v>5.99% Notes</v>
          </cell>
          <cell r="E564">
            <v>2005</v>
          </cell>
          <cell r="F564" t="str">
            <v>7/2005</v>
          </cell>
          <cell r="G564">
            <v>0</v>
          </cell>
          <cell r="H564">
            <v>119800</v>
          </cell>
        </row>
        <row r="565">
          <cell r="A565" t="str">
            <v>5.99% Notes</v>
          </cell>
          <cell r="E565">
            <v>2005</v>
          </cell>
          <cell r="F565" t="str">
            <v>7/2005</v>
          </cell>
          <cell r="G565">
            <v>0</v>
          </cell>
          <cell r="H565">
            <v>29950</v>
          </cell>
        </row>
        <row r="566">
          <cell r="A566" t="str">
            <v>5.67% Notes</v>
          </cell>
          <cell r="E566">
            <v>2005</v>
          </cell>
          <cell r="F566" t="str">
            <v>7/2005</v>
          </cell>
          <cell r="G566">
            <v>0</v>
          </cell>
          <cell r="H566">
            <v>70875</v>
          </cell>
        </row>
        <row r="567">
          <cell r="A567" t="str">
            <v>5.99% Notes</v>
          </cell>
          <cell r="E567">
            <v>2011</v>
          </cell>
          <cell r="F567" t="str">
            <v>7/2011</v>
          </cell>
          <cell r="G567">
            <v>0</v>
          </cell>
          <cell r="H567">
            <v>119800</v>
          </cell>
        </row>
        <row r="568">
          <cell r="A568" t="str">
            <v>5.99% Notes</v>
          </cell>
          <cell r="E568">
            <v>2011</v>
          </cell>
          <cell r="F568" t="str">
            <v>7/2011</v>
          </cell>
          <cell r="G568">
            <v>0</v>
          </cell>
          <cell r="H568">
            <v>29950</v>
          </cell>
        </row>
        <row r="569">
          <cell r="A569" t="str">
            <v>5.67% Notes</v>
          </cell>
          <cell r="E569">
            <v>2011</v>
          </cell>
          <cell r="F569" t="str">
            <v>7/2011</v>
          </cell>
          <cell r="G569">
            <v>0</v>
          </cell>
          <cell r="H569">
            <v>51545.48</v>
          </cell>
        </row>
        <row r="570">
          <cell r="A570" t="str">
            <v>5.66% Notes</v>
          </cell>
          <cell r="E570">
            <v>2011</v>
          </cell>
          <cell r="F570" t="str">
            <v>7/2011</v>
          </cell>
          <cell r="G570">
            <v>0</v>
          </cell>
          <cell r="H570">
            <v>154363.65</v>
          </cell>
        </row>
        <row r="571">
          <cell r="A571" t="str">
            <v>5.66% Notes</v>
          </cell>
          <cell r="E571">
            <v>2011</v>
          </cell>
          <cell r="F571" t="str">
            <v>7/2011</v>
          </cell>
          <cell r="G571">
            <v>0</v>
          </cell>
          <cell r="H571">
            <v>38590.92</v>
          </cell>
        </row>
        <row r="572">
          <cell r="A572" t="str">
            <v>5.99% Notes</v>
          </cell>
          <cell r="E572">
            <v>2016</v>
          </cell>
          <cell r="F572" t="str">
            <v>7/2016</v>
          </cell>
          <cell r="G572">
            <v>0</v>
          </cell>
          <cell r="H572">
            <v>87127.26</v>
          </cell>
        </row>
        <row r="573">
          <cell r="A573" t="str">
            <v>5.99% Notes</v>
          </cell>
          <cell r="E573">
            <v>2016</v>
          </cell>
          <cell r="F573" t="str">
            <v>7/2016</v>
          </cell>
          <cell r="G573">
            <v>0</v>
          </cell>
          <cell r="H573">
            <v>21781.83</v>
          </cell>
        </row>
        <row r="574">
          <cell r="A574" t="str">
            <v>5.67% Notes</v>
          </cell>
          <cell r="E574">
            <v>2016</v>
          </cell>
          <cell r="F574" t="str">
            <v>7/2016</v>
          </cell>
          <cell r="G574">
            <v>0</v>
          </cell>
          <cell r="H574">
            <v>19329.599999999999</v>
          </cell>
        </row>
        <row r="575">
          <cell r="A575" t="str">
            <v>5.66% Notes</v>
          </cell>
          <cell r="E575">
            <v>2016</v>
          </cell>
          <cell r="F575" t="str">
            <v>7/2016</v>
          </cell>
          <cell r="G575">
            <v>0</v>
          </cell>
          <cell r="H575">
            <v>77181.899999999994</v>
          </cell>
        </row>
        <row r="576">
          <cell r="A576" t="str">
            <v>5.66% Notes</v>
          </cell>
          <cell r="E576">
            <v>2016</v>
          </cell>
          <cell r="F576" t="str">
            <v>7/2016</v>
          </cell>
          <cell r="G576">
            <v>0</v>
          </cell>
          <cell r="H576">
            <v>19295.490000000002</v>
          </cell>
        </row>
        <row r="577">
          <cell r="A577" t="str">
            <v>5.99% Notes</v>
          </cell>
          <cell r="E577">
            <v>2022</v>
          </cell>
          <cell r="F577" t="str">
            <v>7/2022</v>
          </cell>
          <cell r="G577">
            <v>0</v>
          </cell>
          <cell r="H577">
            <v>21781.81</v>
          </cell>
        </row>
        <row r="578">
          <cell r="A578" t="str">
            <v>5.99% Notes</v>
          </cell>
          <cell r="E578">
            <v>2022</v>
          </cell>
          <cell r="F578" t="str">
            <v>7/2022</v>
          </cell>
          <cell r="G578">
            <v>0</v>
          </cell>
          <cell r="H578">
            <v>5445.45</v>
          </cell>
        </row>
        <row r="579">
          <cell r="A579" t="str">
            <v>6.75% Notes</v>
          </cell>
          <cell r="E579">
            <v>1999</v>
          </cell>
          <cell r="F579" t="str">
            <v>7/1999</v>
          </cell>
          <cell r="G579">
            <v>0</v>
          </cell>
          <cell r="H579">
            <v>168750</v>
          </cell>
        </row>
        <row r="580">
          <cell r="A580" t="str">
            <v>6.75% Notes</v>
          </cell>
          <cell r="E580">
            <v>2004</v>
          </cell>
          <cell r="F580" t="str">
            <v>7/2004</v>
          </cell>
          <cell r="G580">
            <v>0</v>
          </cell>
          <cell r="H580">
            <v>130781.25</v>
          </cell>
        </row>
        <row r="581">
          <cell r="A581" t="str">
            <v>5.99% Notes</v>
          </cell>
          <cell r="E581">
            <v>2004</v>
          </cell>
          <cell r="F581" t="str">
            <v>7/2004</v>
          </cell>
          <cell r="G581">
            <v>0</v>
          </cell>
          <cell r="H581">
            <v>119800</v>
          </cell>
        </row>
        <row r="582">
          <cell r="A582" t="str">
            <v>5.99% Notes</v>
          </cell>
          <cell r="E582">
            <v>2004</v>
          </cell>
          <cell r="F582" t="str">
            <v>7/2004</v>
          </cell>
          <cell r="G582">
            <v>0</v>
          </cell>
          <cell r="H582">
            <v>29950</v>
          </cell>
        </row>
        <row r="583">
          <cell r="A583" t="str">
            <v>5.67% Notes</v>
          </cell>
          <cell r="E583">
            <v>2004</v>
          </cell>
          <cell r="F583" t="str">
            <v>7/2004</v>
          </cell>
          <cell r="G583">
            <v>0</v>
          </cell>
          <cell r="H583">
            <v>70875</v>
          </cell>
        </row>
        <row r="584">
          <cell r="A584" t="str">
            <v>5.99% Notes</v>
          </cell>
          <cell r="E584">
            <v>2010</v>
          </cell>
          <cell r="F584" t="str">
            <v>7/2010</v>
          </cell>
          <cell r="G584">
            <v>0</v>
          </cell>
          <cell r="H584">
            <v>119800</v>
          </cell>
        </row>
        <row r="585">
          <cell r="A585" t="str">
            <v>5.99% Notes</v>
          </cell>
          <cell r="E585">
            <v>2010</v>
          </cell>
          <cell r="F585" t="str">
            <v>7/2010</v>
          </cell>
          <cell r="G585">
            <v>0</v>
          </cell>
          <cell r="H585">
            <v>29950</v>
          </cell>
        </row>
        <row r="586">
          <cell r="A586" t="str">
            <v>5.67% Notes</v>
          </cell>
          <cell r="E586">
            <v>2010</v>
          </cell>
          <cell r="F586" t="str">
            <v>7/2010</v>
          </cell>
          <cell r="G586">
            <v>0</v>
          </cell>
          <cell r="H586">
            <v>57988.65</v>
          </cell>
        </row>
        <row r="587">
          <cell r="A587" t="str">
            <v>5.66% Notes</v>
          </cell>
          <cell r="E587">
            <v>2010</v>
          </cell>
          <cell r="F587" t="str">
            <v>7/2010</v>
          </cell>
          <cell r="G587">
            <v>0</v>
          </cell>
          <cell r="H587">
            <v>169800</v>
          </cell>
        </row>
        <row r="588">
          <cell r="A588" t="str">
            <v>5.66% Notes</v>
          </cell>
          <cell r="E588">
            <v>2010</v>
          </cell>
          <cell r="F588" t="str">
            <v>7/2010</v>
          </cell>
          <cell r="G588">
            <v>0</v>
          </cell>
          <cell r="H588">
            <v>42450</v>
          </cell>
        </row>
        <row r="589">
          <cell r="A589" t="str">
            <v>5.99% Notes</v>
          </cell>
          <cell r="E589">
            <v>2021</v>
          </cell>
          <cell r="F589" t="str">
            <v>7/2021</v>
          </cell>
          <cell r="G589">
            <v>0</v>
          </cell>
          <cell r="H589">
            <v>32672.720000000001</v>
          </cell>
        </row>
        <row r="590">
          <cell r="A590" t="str">
            <v>5.99% Notes</v>
          </cell>
          <cell r="E590">
            <v>2021</v>
          </cell>
          <cell r="F590" t="str">
            <v>7/2021</v>
          </cell>
          <cell r="G590">
            <v>0</v>
          </cell>
          <cell r="H590">
            <v>8168.18</v>
          </cell>
        </row>
        <row r="591">
          <cell r="A591" t="str">
            <v>6.75% Notes</v>
          </cell>
          <cell r="E591">
            <v>1998</v>
          </cell>
          <cell r="F591" t="str">
            <v>7/1998</v>
          </cell>
          <cell r="G591">
            <v>0</v>
          </cell>
          <cell r="H591">
            <v>168750</v>
          </cell>
        </row>
        <row r="592">
          <cell r="A592" t="str">
            <v>5.99% Notes</v>
          </cell>
          <cell r="E592">
            <v>2006</v>
          </cell>
          <cell r="F592" t="str">
            <v>7/2006</v>
          </cell>
          <cell r="G592">
            <v>0</v>
          </cell>
          <cell r="H592">
            <v>119800</v>
          </cell>
        </row>
        <row r="593">
          <cell r="A593" t="str">
            <v>5.99% Notes</v>
          </cell>
          <cell r="E593">
            <v>2006</v>
          </cell>
          <cell r="F593" t="str">
            <v>7/2006</v>
          </cell>
          <cell r="G593">
            <v>0</v>
          </cell>
          <cell r="H593">
            <v>29950</v>
          </cell>
        </row>
        <row r="594">
          <cell r="A594" t="str">
            <v>5.67% Notes</v>
          </cell>
          <cell r="E594">
            <v>2006</v>
          </cell>
          <cell r="F594" t="str">
            <v>7/2006</v>
          </cell>
          <cell r="G594">
            <v>0</v>
          </cell>
          <cell r="H594">
            <v>70875</v>
          </cell>
        </row>
        <row r="595">
          <cell r="A595" t="str">
            <v>5.66% Notes</v>
          </cell>
          <cell r="E595">
            <v>2006</v>
          </cell>
          <cell r="F595" t="str">
            <v>7/2006</v>
          </cell>
          <cell r="G595">
            <v>0</v>
          </cell>
          <cell r="H595">
            <v>169800</v>
          </cell>
        </row>
        <row r="596">
          <cell r="A596" t="str">
            <v>5.66% Notes</v>
          </cell>
          <cell r="E596">
            <v>2006</v>
          </cell>
          <cell r="F596" t="str">
            <v>7/2006</v>
          </cell>
          <cell r="G596">
            <v>0</v>
          </cell>
          <cell r="H596">
            <v>42450</v>
          </cell>
        </row>
        <row r="597">
          <cell r="A597" t="str">
            <v>5.99% Notes</v>
          </cell>
          <cell r="E597">
            <v>2007</v>
          </cell>
          <cell r="F597" t="str">
            <v>7/2007</v>
          </cell>
          <cell r="G597">
            <v>0</v>
          </cell>
          <cell r="H597">
            <v>119800</v>
          </cell>
        </row>
        <row r="598">
          <cell r="A598" t="str">
            <v>5.99% Notes</v>
          </cell>
          <cell r="E598">
            <v>2007</v>
          </cell>
          <cell r="F598" t="str">
            <v>7/2007</v>
          </cell>
          <cell r="G598">
            <v>0</v>
          </cell>
          <cell r="H598">
            <v>29950</v>
          </cell>
        </row>
        <row r="599">
          <cell r="A599" t="str">
            <v>5.67% Notes</v>
          </cell>
          <cell r="E599">
            <v>2007</v>
          </cell>
          <cell r="F599" t="str">
            <v>7/2007</v>
          </cell>
          <cell r="G599">
            <v>0</v>
          </cell>
          <cell r="H599">
            <v>70875</v>
          </cell>
        </row>
        <row r="600">
          <cell r="A600" t="str">
            <v>5.66% Notes</v>
          </cell>
          <cell r="E600">
            <v>2007</v>
          </cell>
          <cell r="F600" t="str">
            <v>7/2007</v>
          </cell>
          <cell r="G600">
            <v>0</v>
          </cell>
          <cell r="H600">
            <v>169800</v>
          </cell>
        </row>
        <row r="601">
          <cell r="A601" t="str">
            <v>5.66% Notes</v>
          </cell>
          <cell r="E601">
            <v>2007</v>
          </cell>
          <cell r="F601" t="str">
            <v>7/2007</v>
          </cell>
          <cell r="G601">
            <v>0</v>
          </cell>
          <cell r="H601">
            <v>42450</v>
          </cell>
        </row>
        <row r="602">
          <cell r="A602" t="str">
            <v>5.99% Notes</v>
          </cell>
          <cell r="E602">
            <v>2008</v>
          </cell>
          <cell r="F602" t="str">
            <v>7/2008</v>
          </cell>
          <cell r="G602">
            <v>0</v>
          </cell>
          <cell r="H602">
            <v>119800</v>
          </cell>
        </row>
        <row r="603">
          <cell r="A603" t="str">
            <v>5.99% Notes</v>
          </cell>
          <cell r="E603">
            <v>2008</v>
          </cell>
          <cell r="F603" t="str">
            <v>7/2008</v>
          </cell>
          <cell r="G603">
            <v>0</v>
          </cell>
          <cell r="H603">
            <v>29950</v>
          </cell>
        </row>
        <row r="604">
          <cell r="A604" t="str">
            <v>5.67% Notes</v>
          </cell>
          <cell r="E604">
            <v>2008</v>
          </cell>
          <cell r="F604" t="str">
            <v>7/2008</v>
          </cell>
          <cell r="G604">
            <v>0</v>
          </cell>
          <cell r="H604">
            <v>70875</v>
          </cell>
        </row>
        <row r="605">
          <cell r="A605" t="str">
            <v>5.66% Notes</v>
          </cell>
          <cell r="E605">
            <v>2008</v>
          </cell>
          <cell r="F605" t="str">
            <v>7/2008</v>
          </cell>
          <cell r="G605">
            <v>0</v>
          </cell>
          <cell r="H605">
            <v>169800</v>
          </cell>
        </row>
        <row r="606">
          <cell r="A606" t="str">
            <v>5.66% Notes</v>
          </cell>
          <cell r="E606">
            <v>2008</v>
          </cell>
          <cell r="F606" t="str">
            <v>7/2008</v>
          </cell>
          <cell r="G606">
            <v>0</v>
          </cell>
          <cell r="H606">
            <v>42450</v>
          </cell>
        </row>
        <row r="607">
          <cell r="A607" t="str">
            <v>5.99% Notes</v>
          </cell>
          <cell r="E607">
            <v>2009</v>
          </cell>
          <cell r="F607" t="str">
            <v>7/2009</v>
          </cell>
          <cell r="G607">
            <v>0</v>
          </cell>
          <cell r="H607">
            <v>119800</v>
          </cell>
        </row>
        <row r="608">
          <cell r="A608" t="str">
            <v>5.99% Notes</v>
          </cell>
          <cell r="E608">
            <v>2009</v>
          </cell>
          <cell r="F608" t="str">
            <v>7/2009</v>
          </cell>
          <cell r="G608">
            <v>0</v>
          </cell>
          <cell r="H608">
            <v>29950</v>
          </cell>
        </row>
        <row r="609">
          <cell r="A609" t="str">
            <v>5.67% Notes</v>
          </cell>
          <cell r="E609">
            <v>2009</v>
          </cell>
          <cell r="F609" t="str">
            <v>7/2009</v>
          </cell>
          <cell r="G609">
            <v>0</v>
          </cell>
          <cell r="H609">
            <v>64431.83</v>
          </cell>
        </row>
        <row r="610">
          <cell r="A610" t="str">
            <v>5.66% Notes</v>
          </cell>
          <cell r="E610">
            <v>2009</v>
          </cell>
          <cell r="F610" t="str">
            <v>7/2009</v>
          </cell>
          <cell r="G610">
            <v>0</v>
          </cell>
          <cell r="H610">
            <v>169800</v>
          </cell>
        </row>
        <row r="611">
          <cell r="A611" t="str">
            <v>5.66% Notes</v>
          </cell>
          <cell r="E611">
            <v>2009</v>
          </cell>
          <cell r="F611" t="str">
            <v>7/2009</v>
          </cell>
          <cell r="G611">
            <v>0</v>
          </cell>
          <cell r="H611">
            <v>42450</v>
          </cell>
        </row>
        <row r="612">
          <cell r="A612" t="str">
            <v>5.99% Notes</v>
          </cell>
          <cell r="E612">
            <v>2012</v>
          </cell>
          <cell r="F612" t="str">
            <v>7/2012</v>
          </cell>
          <cell r="G612">
            <v>0</v>
          </cell>
          <cell r="H612">
            <v>119800</v>
          </cell>
        </row>
        <row r="613">
          <cell r="A613" t="str">
            <v>5.99% Notes</v>
          </cell>
          <cell r="E613">
            <v>2012</v>
          </cell>
          <cell r="F613" t="str">
            <v>7/2012</v>
          </cell>
          <cell r="G613">
            <v>0</v>
          </cell>
          <cell r="H613">
            <v>29950</v>
          </cell>
        </row>
        <row r="614">
          <cell r="A614" t="str">
            <v>5.67% Notes</v>
          </cell>
          <cell r="E614">
            <v>2012</v>
          </cell>
          <cell r="F614" t="str">
            <v>7/2012</v>
          </cell>
          <cell r="G614">
            <v>0</v>
          </cell>
          <cell r="H614">
            <v>45102.3</v>
          </cell>
        </row>
        <row r="615">
          <cell r="A615" t="str">
            <v>5.66% Notes</v>
          </cell>
          <cell r="E615">
            <v>2012</v>
          </cell>
          <cell r="F615" t="str">
            <v>7/2012</v>
          </cell>
          <cell r="G615">
            <v>0</v>
          </cell>
          <cell r="H615">
            <v>138927.29999999999</v>
          </cell>
        </row>
        <row r="616">
          <cell r="A616" t="str">
            <v>5.66% Notes</v>
          </cell>
          <cell r="E616">
            <v>2012</v>
          </cell>
          <cell r="F616" t="str">
            <v>7/2012</v>
          </cell>
          <cell r="G616">
            <v>0</v>
          </cell>
          <cell r="H616">
            <v>34731.839999999997</v>
          </cell>
        </row>
        <row r="617">
          <cell r="A617" t="str">
            <v>5.99% Notes</v>
          </cell>
          <cell r="E617">
            <v>2013</v>
          </cell>
          <cell r="F617" t="str">
            <v>7/2013</v>
          </cell>
          <cell r="G617">
            <v>0</v>
          </cell>
          <cell r="H617">
            <v>119800</v>
          </cell>
        </row>
        <row r="618">
          <cell r="A618" t="str">
            <v>5.99% Notes</v>
          </cell>
          <cell r="E618">
            <v>2013</v>
          </cell>
          <cell r="F618" t="str">
            <v>7/2013</v>
          </cell>
          <cell r="G618">
            <v>0</v>
          </cell>
          <cell r="H618">
            <v>29950</v>
          </cell>
        </row>
        <row r="619">
          <cell r="A619" t="str">
            <v>5.67% Notes</v>
          </cell>
          <cell r="E619">
            <v>2013</v>
          </cell>
          <cell r="F619" t="str">
            <v>7/2013</v>
          </cell>
          <cell r="G619">
            <v>0</v>
          </cell>
          <cell r="H619">
            <v>38659.120000000003</v>
          </cell>
        </row>
        <row r="620">
          <cell r="A620" t="str">
            <v>5.66% Notes</v>
          </cell>
          <cell r="E620">
            <v>2013</v>
          </cell>
          <cell r="F620" t="str">
            <v>7/2013</v>
          </cell>
          <cell r="G620">
            <v>0</v>
          </cell>
          <cell r="H620">
            <v>123490.95</v>
          </cell>
        </row>
        <row r="621">
          <cell r="A621" t="str">
            <v>5.66% Notes</v>
          </cell>
          <cell r="E621">
            <v>2013</v>
          </cell>
          <cell r="F621" t="str">
            <v>7/2013</v>
          </cell>
          <cell r="G621">
            <v>0</v>
          </cell>
          <cell r="H621">
            <v>30872.73</v>
          </cell>
        </row>
        <row r="622">
          <cell r="A622" t="str">
            <v>5.99% Notes</v>
          </cell>
          <cell r="E622">
            <v>2014</v>
          </cell>
          <cell r="F622" t="str">
            <v>7/2014</v>
          </cell>
          <cell r="G622">
            <v>0</v>
          </cell>
          <cell r="H622">
            <v>108909.08</v>
          </cell>
        </row>
        <row r="623">
          <cell r="A623" t="str">
            <v>5.99% Notes</v>
          </cell>
          <cell r="E623">
            <v>2014</v>
          </cell>
          <cell r="F623" t="str">
            <v>7/2014</v>
          </cell>
          <cell r="G623">
            <v>0</v>
          </cell>
          <cell r="H623">
            <v>27227.279999999999</v>
          </cell>
        </row>
        <row r="624">
          <cell r="A624" t="str">
            <v>5.67% Notes</v>
          </cell>
          <cell r="E624">
            <v>2014</v>
          </cell>
          <cell r="F624" t="str">
            <v>7/2014</v>
          </cell>
          <cell r="G624">
            <v>0</v>
          </cell>
          <cell r="H624">
            <v>32215.95</v>
          </cell>
        </row>
        <row r="625">
          <cell r="A625" t="str">
            <v>5.66% Notes</v>
          </cell>
          <cell r="E625">
            <v>2014</v>
          </cell>
          <cell r="F625" t="str">
            <v>7/2014</v>
          </cell>
          <cell r="G625">
            <v>0</v>
          </cell>
          <cell r="H625">
            <v>108054.6</v>
          </cell>
        </row>
        <row r="626">
          <cell r="A626" t="str">
            <v>5.66% Notes</v>
          </cell>
          <cell r="E626">
            <v>2014</v>
          </cell>
          <cell r="F626" t="str">
            <v>7/2014</v>
          </cell>
          <cell r="G626">
            <v>0</v>
          </cell>
          <cell r="H626">
            <v>27013.65</v>
          </cell>
        </row>
        <row r="627">
          <cell r="A627" t="str">
            <v>5.99% Notes</v>
          </cell>
          <cell r="E627">
            <v>2015</v>
          </cell>
          <cell r="F627" t="str">
            <v>7/2015</v>
          </cell>
          <cell r="G627">
            <v>0</v>
          </cell>
          <cell r="H627">
            <v>98018.18</v>
          </cell>
        </row>
        <row r="628">
          <cell r="A628" t="str">
            <v>5.99% Notes</v>
          </cell>
          <cell r="E628">
            <v>2015</v>
          </cell>
          <cell r="F628" t="str">
            <v>7/2015</v>
          </cell>
          <cell r="G628">
            <v>0</v>
          </cell>
          <cell r="H628">
            <v>24504.54</v>
          </cell>
        </row>
        <row r="629">
          <cell r="A629" t="str">
            <v>5.67% Notes</v>
          </cell>
          <cell r="E629">
            <v>2015</v>
          </cell>
          <cell r="F629" t="str">
            <v>7/2015</v>
          </cell>
          <cell r="G629">
            <v>0</v>
          </cell>
          <cell r="H629">
            <v>25772.77</v>
          </cell>
        </row>
        <row r="630">
          <cell r="A630" t="str">
            <v>5.66% Notes</v>
          </cell>
          <cell r="E630">
            <v>2015</v>
          </cell>
          <cell r="F630" t="str">
            <v>7/2015</v>
          </cell>
          <cell r="G630">
            <v>0</v>
          </cell>
          <cell r="H630">
            <v>92618.25</v>
          </cell>
        </row>
        <row r="631">
          <cell r="A631" t="str">
            <v>5.66% Notes</v>
          </cell>
          <cell r="E631">
            <v>2015</v>
          </cell>
          <cell r="F631" t="str">
            <v>7/2015</v>
          </cell>
          <cell r="G631">
            <v>0</v>
          </cell>
          <cell r="H631">
            <v>23154.57</v>
          </cell>
        </row>
        <row r="632">
          <cell r="A632" t="str">
            <v>5.99% Notes</v>
          </cell>
          <cell r="E632">
            <v>2017</v>
          </cell>
          <cell r="F632" t="str">
            <v>7/2017</v>
          </cell>
          <cell r="G632">
            <v>0</v>
          </cell>
          <cell r="H632">
            <v>76236.36</v>
          </cell>
        </row>
        <row r="633">
          <cell r="A633" t="str">
            <v>5.99% Notes</v>
          </cell>
          <cell r="E633">
            <v>2017</v>
          </cell>
          <cell r="F633" t="str">
            <v>7/2017</v>
          </cell>
          <cell r="G633">
            <v>0</v>
          </cell>
          <cell r="H633">
            <v>19059.09</v>
          </cell>
        </row>
        <row r="634">
          <cell r="A634" t="str">
            <v>5.67% Notes</v>
          </cell>
          <cell r="E634">
            <v>2017</v>
          </cell>
          <cell r="F634" t="str">
            <v>7/2017</v>
          </cell>
          <cell r="G634">
            <v>0</v>
          </cell>
          <cell r="H634">
            <v>12886.42</v>
          </cell>
        </row>
        <row r="635">
          <cell r="A635" t="str">
            <v>5.66% Notes</v>
          </cell>
          <cell r="E635">
            <v>2017</v>
          </cell>
          <cell r="F635" t="str">
            <v>7/2017</v>
          </cell>
          <cell r="G635">
            <v>0</v>
          </cell>
          <cell r="H635">
            <v>61745.55</v>
          </cell>
        </row>
        <row r="636">
          <cell r="A636" t="str">
            <v>5.66% Notes</v>
          </cell>
          <cell r="E636">
            <v>2017</v>
          </cell>
          <cell r="F636" t="str">
            <v>7/2017</v>
          </cell>
          <cell r="G636">
            <v>0</v>
          </cell>
          <cell r="H636">
            <v>15436.38</v>
          </cell>
        </row>
        <row r="637">
          <cell r="A637" t="str">
            <v>5.99% Notes</v>
          </cell>
          <cell r="E637">
            <v>2018</v>
          </cell>
          <cell r="F637" t="str">
            <v>7/2018</v>
          </cell>
          <cell r="G637">
            <v>0</v>
          </cell>
          <cell r="H637">
            <v>65345.46</v>
          </cell>
        </row>
        <row r="638">
          <cell r="A638" t="str">
            <v>5.99% Notes</v>
          </cell>
          <cell r="E638">
            <v>2018</v>
          </cell>
          <cell r="F638" t="str">
            <v>7/2018</v>
          </cell>
          <cell r="G638">
            <v>0</v>
          </cell>
          <cell r="H638">
            <v>16336.35</v>
          </cell>
        </row>
        <row r="639">
          <cell r="A639" t="str">
            <v>5.67% Notes</v>
          </cell>
          <cell r="E639">
            <v>2018</v>
          </cell>
          <cell r="F639" t="str">
            <v>7/2018</v>
          </cell>
          <cell r="G639">
            <v>0</v>
          </cell>
          <cell r="H639">
            <v>6443.25</v>
          </cell>
        </row>
        <row r="640">
          <cell r="A640" t="str">
            <v>5.66% Notes</v>
          </cell>
          <cell r="E640">
            <v>2018</v>
          </cell>
          <cell r="F640" t="str">
            <v>7/2018</v>
          </cell>
          <cell r="G640">
            <v>0</v>
          </cell>
          <cell r="H640">
            <v>46309.2</v>
          </cell>
        </row>
        <row r="641">
          <cell r="A641" t="str">
            <v>5.66% Notes</v>
          </cell>
          <cell r="E641">
            <v>2018</v>
          </cell>
          <cell r="F641" t="str">
            <v>7/2018</v>
          </cell>
          <cell r="G641">
            <v>0</v>
          </cell>
          <cell r="H641">
            <v>11577.3</v>
          </cell>
        </row>
        <row r="642">
          <cell r="A642" t="str">
            <v>5.99% Notes</v>
          </cell>
          <cell r="E642">
            <v>2019</v>
          </cell>
          <cell r="F642" t="str">
            <v>7/2019</v>
          </cell>
          <cell r="G642">
            <v>0</v>
          </cell>
          <cell r="H642">
            <v>54454.53</v>
          </cell>
        </row>
        <row r="643">
          <cell r="A643" t="str">
            <v>5.99% Notes</v>
          </cell>
          <cell r="E643">
            <v>2019</v>
          </cell>
          <cell r="F643" t="str">
            <v>7/2019</v>
          </cell>
          <cell r="G643">
            <v>0</v>
          </cell>
          <cell r="H643">
            <v>13613.64</v>
          </cell>
        </row>
        <row r="644">
          <cell r="A644" t="str">
            <v>5.66% Notes</v>
          </cell>
          <cell r="E644">
            <v>2019</v>
          </cell>
          <cell r="F644" t="str">
            <v>7/2019</v>
          </cell>
          <cell r="G644">
            <v>0</v>
          </cell>
          <cell r="H644">
            <v>30872.880000000001</v>
          </cell>
        </row>
        <row r="645">
          <cell r="A645" t="str">
            <v>5.66% Notes</v>
          </cell>
          <cell r="E645">
            <v>2019</v>
          </cell>
          <cell r="F645" t="str">
            <v>7/2019</v>
          </cell>
          <cell r="G645">
            <v>0</v>
          </cell>
          <cell r="H645">
            <v>7718.22</v>
          </cell>
        </row>
        <row r="646">
          <cell r="A646" t="str">
            <v>5.99% Notes</v>
          </cell>
          <cell r="E646">
            <v>2020</v>
          </cell>
          <cell r="F646" t="str">
            <v>7/2020</v>
          </cell>
          <cell r="G646">
            <v>0</v>
          </cell>
          <cell r="H646">
            <v>43563.64</v>
          </cell>
        </row>
        <row r="647">
          <cell r="A647" t="str">
            <v>5.99% Notes</v>
          </cell>
          <cell r="E647">
            <v>2020</v>
          </cell>
          <cell r="F647" t="str">
            <v>7/2020</v>
          </cell>
          <cell r="G647">
            <v>0</v>
          </cell>
          <cell r="H647">
            <v>10890.9</v>
          </cell>
        </row>
        <row r="648">
          <cell r="A648" t="str">
            <v>5.66% Notes</v>
          </cell>
          <cell r="E648">
            <v>2020</v>
          </cell>
          <cell r="F648" t="str">
            <v>7/2020</v>
          </cell>
          <cell r="G648">
            <v>0</v>
          </cell>
          <cell r="H648">
            <v>15436.53</v>
          </cell>
        </row>
        <row r="649">
          <cell r="A649" t="str">
            <v>5.66% Notes</v>
          </cell>
          <cell r="E649">
            <v>2020</v>
          </cell>
          <cell r="F649" t="str">
            <v>7/2020</v>
          </cell>
          <cell r="G649">
            <v>0</v>
          </cell>
          <cell r="H649">
            <v>3859.14</v>
          </cell>
        </row>
        <row r="650">
          <cell r="A650" t="str">
            <v>5.99% Notes</v>
          </cell>
          <cell r="E650">
            <v>2023</v>
          </cell>
          <cell r="F650" t="str">
            <v>7/2023</v>
          </cell>
          <cell r="G650">
            <v>0</v>
          </cell>
          <cell r="H650">
            <v>10890.91</v>
          </cell>
        </row>
        <row r="651">
          <cell r="A651" t="str">
            <v>5.99% Notes</v>
          </cell>
          <cell r="E651">
            <v>2023</v>
          </cell>
          <cell r="F651" t="str">
            <v>7/2023</v>
          </cell>
          <cell r="G651">
            <v>0</v>
          </cell>
          <cell r="H651">
            <v>2722.71</v>
          </cell>
        </row>
        <row r="652">
          <cell r="A652" t="str">
            <v>6.75% Notes</v>
          </cell>
          <cell r="E652">
            <v>1998</v>
          </cell>
          <cell r="F652" t="str">
            <v>5/1998</v>
          </cell>
          <cell r="G652">
            <v>0</v>
          </cell>
          <cell r="H652">
            <v>135000</v>
          </cell>
        </row>
        <row r="653">
          <cell r="A653" t="str">
            <v>6.75% Notes</v>
          </cell>
          <cell r="E653">
            <v>2000</v>
          </cell>
          <cell r="F653" t="str">
            <v>5/2000</v>
          </cell>
          <cell r="G653">
            <v>0</v>
          </cell>
          <cell r="H653">
            <v>168750</v>
          </cell>
        </row>
        <row r="654">
          <cell r="A654" t="str">
            <v>6.75% Notes</v>
          </cell>
          <cell r="E654">
            <v>2001</v>
          </cell>
          <cell r="F654" t="str">
            <v>5/2001</v>
          </cell>
          <cell r="G654">
            <v>0</v>
          </cell>
          <cell r="H654">
            <v>168750</v>
          </cell>
        </row>
        <row r="655">
          <cell r="A655" t="str">
            <v>6.75% Notes</v>
          </cell>
          <cell r="E655">
            <v>2002</v>
          </cell>
          <cell r="F655" t="str">
            <v>5/2002</v>
          </cell>
          <cell r="G655">
            <v>0</v>
          </cell>
          <cell r="H655">
            <v>156093.75</v>
          </cell>
        </row>
        <row r="656">
          <cell r="A656" t="str">
            <v>6.75% Notes</v>
          </cell>
          <cell r="E656">
            <v>2003</v>
          </cell>
          <cell r="F656" t="str">
            <v>5/2003</v>
          </cell>
          <cell r="G656">
            <v>0</v>
          </cell>
          <cell r="H656">
            <v>143437.5</v>
          </cell>
        </row>
        <row r="657">
          <cell r="A657" t="str">
            <v>6.75% Notes</v>
          </cell>
          <cell r="E657">
            <v>2005</v>
          </cell>
          <cell r="F657" t="str">
            <v>5/2005</v>
          </cell>
          <cell r="G657">
            <v>0</v>
          </cell>
          <cell r="H657">
            <v>118125</v>
          </cell>
        </row>
        <row r="658">
          <cell r="A658" t="str">
            <v>6.75% Notes</v>
          </cell>
          <cell r="E658">
            <v>2006</v>
          </cell>
          <cell r="F658" t="str">
            <v>5/2006</v>
          </cell>
          <cell r="G658">
            <v>0</v>
          </cell>
          <cell r="H658">
            <v>105468.75</v>
          </cell>
        </row>
        <row r="659">
          <cell r="A659" t="str">
            <v>6.75% Notes</v>
          </cell>
          <cell r="E659">
            <v>2007</v>
          </cell>
          <cell r="F659" t="str">
            <v>5/2007</v>
          </cell>
          <cell r="G659">
            <v>0</v>
          </cell>
          <cell r="H659">
            <v>92812.5</v>
          </cell>
        </row>
        <row r="660">
          <cell r="A660" t="str">
            <v>6.75% Notes</v>
          </cell>
          <cell r="E660">
            <v>2008</v>
          </cell>
          <cell r="F660" t="str">
            <v>5/2008</v>
          </cell>
          <cell r="G660">
            <v>0</v>
          </cell>
          <cell r="H660">
            <v>80156.25</v>
          </cell>
        </row>
        <row r="661">
          <cell r="A661" t="str">
            <v>6.75% Notes</v>
          </cell>
          <cell r="E661">
            <v>2009</v>
          </cell>
          <cell r="F661" t="str">
            <v>5/2009</v>
          </cell>
          <cell r="G661">
            <v>0</v>
          </cell>
          <cell r="H661">
            <v>67500</v>
          </cell>
        </row>
        <row r="662">
          <cell r="A662" t="str">
            <v>6.75% Notes</v>
          </cell>
          <cell r="E662">
            <v>2010</v>
          </cell>
          <cell r="F662" t="str">
            <v>5/2010</v>
          </cell>
          <cell r="G662">
            <v>0</v>
          </cell>
          <cell r="H662">
            <v>54843.75</v>
          </cell>
        </row>
        <row r="663">
          <cell r="A663" t="str">
            <v>6.75% Notes</v>
          </cell>
          <cell r="E663">
            <v>2011</v>
          </cell>
          <cell r="F663" t="str">
            <v>5/2011</v>
          </cell>
          <cell r="G663">
            <v>0</v>
          </cell>
          <cell r="H663">
            <v>42187.5</v>
          </cell>
        </row>
        <row r="664">
          <cell r="A664" t="str">
            <v>6.75% Notes</v>
          </cell>
          <cell r="E664">
            <v>2012</v>
          </cell>
          <cell r="F664" t="str">
            <v>5/2012</v>
          </cell>
          <cell r="G664">
            <v>0</v>
          </cell>
          <cell r="H664">
            <v>21093.75</v>
          </cell>
        </row>
        <row r="665">
          <cell r="A665" t="str">
            <v>6.99% Notes</v>
          </cell>
          <cell r="E665">
            <v>2004</v>
          </cell>
          <cell r="F665" t="str">
            <v>5/2004</v>
          </cell>
          <cell r="G665">
            <v>0</v>
          </cell>
          <cell r="H665">
            <v>174750</v>
          </cell>
        </row>
        <row r="666">
          <cell r="A666" t="str">
            <v>6.99% Notes</v>
          </cell>
          <cell r="E666">
            <v>2004</v>
          </cell>
          <cell r="F666" t="str">
            <v>5/2004</v>
          </cell>
          <cell r="G666">
            <v>0</v>
          </cell>
          <cell r="H666">
            <v>139800</v>
          </cell>
        </row>
        <row r="667">
          <cell r="A667" t="str">
            <v>6.99% Notes</v>
          </cell>
          <cell r="E667">
            <v>2004</v>
          </cell>
          <cell r="F667" t="str">
            <v>5/2004</v>
          </cell>
          <cell r="G667">
            <v>0</v>
          </cell>
          <cell r="H667">
            <v>17475</v>
          </cell>
        </row>
        <row r="668">
          <cell r="A668" t="str">
            <v>6.99% Notes</v>
          </cell>
          <cell r="E668">
            <v>2004</v>
          </cell>
          <cell r="F668" t="str">
            <v>5/2004</v>
          </cell>
          <cell r="G668">
            <v>0</v>
          </cell>
          <cell r="H668">
            <v>17475</v>
          </cell>
        </row>
        <row r="669">
          <cell r="A669" t="str">
            <v>6.99% Notes</v>
          </cell>
          <cell r="E669">
            <v>2002</v>
          </cell>
          <cell r="F669" t="str">
            <v>5/2002</v>
          </cell>
          <cell r="G669">
            <v>0</v>
          </cell>
          <cell r="H669">
            <v>174750</v>
          </cell>
        </row>
        <row r="670">
          <cell r="A670" t="str">
            <v>6.99% Notes</v>
          </cell>
          <cell r="E670">
            <v>2002</v>
          </cell>
          <cell r="F670" t="str">
            <v>5/2002</v>
          </cell>
          <cell r="G670">
            <v>0</v>
          </cell>
          <cell r="H670">
            <v>139800</v>
          </cell>
        </row>
        <row r="671">
          <cell r="A671" t="str">
            <v>6.99% Notes</v>
          </cell>
          <cell r="E671">
            <v>2002</v>
          </cell>
          <cell r="F671" t="str">
            <v>5/2002</v>
          </cell>
          <cell r="G671">
            <v>0</v>
          </cell>
          <cell r="H671">
            <v>17475</v>
          </cell>
        </row>
        <row r="672">
          <cell r="A672" t="str">
            <v>6.99% Notes</v>
          </cell>
          <cell r="E672">
            <v>2002</v>
          </cell>
          <cell r="F672" t="str">
            <v>5/2002</v>
          </cell>
          <cell r="G672">
            <v>0</v>
          </cell>
          <cell r="H672">
            <v>17475</v>
          </cell>
        </row>
        <row r="673">
          <cell r="A673" t="str">
            <v>6.99% Notes</v>
          </cell>
          <cell r="E673">
            <v>2003</v>
          </cell>
          <cell r="F673" t="str">
            <v>5/2003</v>
          </cell>
          <cell r="G673">
            <v>0</v>
          </cell>
          <cell r="H673">
            <v>174750</v>
          </cell>
        </row>
        <row r="674">
          <cell r="A674" t="str">
            <v>6.99% Notes</v>
          </cell>
          <cell r="E674">
            <v>2003</v>
          </cell>
          <cell r="F674" t="str">
            <v>5/2003</v>
          </cell>
          <cell r="G674">
            <v>0</v>
          </cell>
          <cell r="H674">
            <v>139800</v>
          </cell>
        </row>
        <row r="675">
          <cell r="A675" t="str">
            <v>6.99% Notes</v>
          </cell>
          <cell r="E675">
            <v>2003</v>
          </cell>
          <cell r="F675" t="str">
            <v>5/2003</v>
          </cell>
          <cell r="G675">
            <v>0</v>
          </cell>
          <cell r="H675">
            <v>17475</v>
          </cell>
        </row>
        <row r="676">
          <cell r="A676" t="str">
            <v>6.99% Notes</v>
          </cell>
          <cell r="E676">
            <v>2003</v>
          </cell>
          <cell r="F676" t="str">
            <v>5/2003</v>
          </cell>
          <cell r="G676">
            <v>0</v>
          </cell>
          <cell r="H676">
            <v>17475</v>
          </cell>
        </row>
        <row r="677">
          <cell r="A677" t="str">
            <v>6.99% Notes</v>
          </cell>
          <cell r="E677">
            <v>2005</v>
          </cell>
          <cell r="F677" t="str">
            <v>5/2005</v>
          </cell>
          <cell r="G677">
            <v>0</v>
          </cell>
          <cell r="H677">
            <v>174750</v>
          </cell>
        </row>
        <row r="678">
          <cell r="A678" t="str">
            <v>6.99% Notes</v>
          </cell>
          <cell r="E678">
            <v>2005</v>
          </cell>
          <cell r="F678" t="str">
            <v>5/2005</v>
          </cell>
          <cell r="G678">
            <v>0</v>
          </cell>
          <cell r="H678">
            <v>139800</v>
          </cell>
        </row>
        <row r="679">
          <cell r="A679" t="str">
            <v>6.99% Notes</v>
          </cell>
          <cell r="E679">
            <v>2005</v>
          </cell>
          <cell r="F679" t="str">
            <v>5/2005</v>
          </cell>
          <cell r="G679">
            <v>0</v>
          </cell>
          <cell r="H679">
            <v>17475</v>
          </cell>
        </row>
        <row r="680">
          <cell r="A680" t="str">
            <v>6.99% Notes</v>
          </cell>
          <cell r="E680">
            <v>2005</v>
          </cell>
          <cell r="F680" t="str">
            <v>5/2005</v>
          </cell>
          <cell r="G680">
            <v>0</v>
          </cell>
          <cell r="H680">
            <v>17475</v>
          </cell>
        </row>
        <row r="681">
          <cell r="A681" t="str">
            <v>6.99% Notes</v>
          </cell>
          <cell r="E681">
            <v>2006</v>
          </cell>
          <cell r="F681" t="str">
            <v>5/2006</v>
          </cell>
          <cell r="G681">
            <v>0</v>
          </cell>
          <cell r="H681">
            <v>174750</v>
          </cell>
        </row>
        <row r="682">
          <cell r="A682" t="str">
            <v>6.99% Notes</v>
          </cell>
          <cell r="E682">
            <v>2006</v>
          </cell>
          <cell r="F682" t="str">
            <v>5/2006</v>
          </cell>
          <cell r="G682">
            <v>0</v>
          </cell>
          <cell r="H682">
            <v>139800</v>
          </cell>
        </row>
        <row r="683">
          <cell r="A683" t="str">
            <v>6.99% Notes</v>
          </cell>
          <cell r="E683">
            <v>2006</v>
          </cell>
          <cell r="F683" t="str">
            <v>5/2006</v>
          </cell>
          <cell r="G683">
            <v>0</v>
          </cell>
          <cell r="H683">
            <v>17475</v>
          </cell>
        </row>
        <row r="684">
          <cell r="A684" t="str">
            <v>6.99% Notes</v>
          </cell>
          <cell r="E684">
            <v>2006</v>
          </cell>
          <cell r="F684" t="str">
            <v>5/2006</v>
          </cell>
          <cell r="G684">
            <v>0</v>
          </cell>
          <cell r="H684">
            <v>17475</v>
          </cell>
        </row>
        <row r="685">
          <cell r="A685" t="str">
            <v>6.99% Notes</v>
          </cell>
          <cell r="E685">
            <v>2007</v>
          </cell>
          <cell r="F685" t="str">
            <v>5/2007</v>
          </cell>
          <cell r="G685">
            <v>0</v>
          </cell>
          <cell r="H685">
            <v>158865.22</v>
          </cell>
        </row>
        <row r="686">
          <cell r="A686" t="str">
            <v>6.99% Notes</v>
          </cell>
          <cell r="E686">
            <v>2007</v>
          </cell>
          <cell r="F686" t="str">
            <v>5/2007</v>
          </cell>
          <cell r="G686">
            <v>0</v>
          </cell>
          <cell r="H686">
            <v>127092.18</v>
          </cell>
        </row>
        <row r="687">
          <cell r="A687" t="str">
            <v>6.99% Notes</v>
          </cell>
          <cell r="E687">
            <v>2007</v>
          </cell>
          <cell r="F687" t="str">
            <v>5/2007</v>
          </cell>
          <cell r="G687">
            <v>0</v>
          </cell>
          <cell r="H687">
            <v>15886.52</v>
          </cell>
        </row>
        <row r="688">
          <cell r="A688" t="str">
            <v>6.99% Notes</v>
          </cell>
          <cell r="E688">
            <v>2007</v>
          </cell>
          <cell r="F688" t="str">
            <v>5/2007</v>
          </cell>
          <cell r="G688">
            <v>0</v>
          </cell>
          <cell r="H688">
            <v>15886.52</v>
          </cell>
        </row>
        <row r="689">
          <cell r="A689" t="str">
            <v>6.99% Notes</v>
          </cell>
          <cell r="E689">
            <v>2008</v>
          </cell>
          <cell r="F689" t="str">
            <v>5/2008</v>
          </cell>
          <cell r="G689">
            <v>0</v>
          </cell>
          <cell r="H689">
            <v>142980.45000000001</v>
          </cell>
        </row>
        <row r="690">
          <cell r="A690" t="str">
            <v>6.99% Notes</v>
          </cell>
          <cell r="E690">
            <v>2008</v>
          </cell>
          <cell r="F690" t="str">
            <v>5/2008</v>
          </cell>
          <cell r="G690">
            <v>0</v>
          </cell>
          <cell r="H690">
            <v>114384.36</v>
          </cell>
        </row>
        <row r="691">
          <cell r="A691" t="str">
            <v>6.99% Notes</v>
          </cell>
          <cell r="E691">
            <v>2008</v>
          </cell>
          <cell r="F691" t="str">
            <v>5/2008</v>
          </cell>
          <cell r="G691">
            <v>0</v>
          </cell>
          <cell r="H691">
            <v>14298.04</v>
          </cell>
        </row>
        <row r="692">
          <cell r="A692" t="str">
            <v>6.99% Notes</v>
          </cell>
          <cell r="E692">
            <v>2008</v>
          </cell>
          <cell r="F692" t="str">
            <v>5/2008</v>
          </cell>
          <cell r="G692">
            <v>0</v>
          </cell>
          <cell r="H692">
            <v>14298.04</v>
          </cell>
        </row>
        <row r="693">
          <cell r="A693" t="str">
            <v>6.99% Notes</v>
          </cell>
          <cell r="E693">
            <v>2009</v>
          </cell>
          <cell r="F693" t="str">
            <v>5/2009</v>
          </cell>
          <cell r="G693">
            <v>0</v>
          </cell>
          <cell r="H693">
            <v>127095.67</v>
          </cell>
        </row>
        <row r="694">
          <cell r="A694" t="str">
            <v>6.99% Notes</v>
          </cell>
          <cell r="E694">
            <v>2009</v>
          </cell>
          <cell r="F694" t="str">
            <v>5/2009</v>
          </cell>
          <cell r="G694">
            <v>0</v>
          </cell>
          <cell r="H694">
            <v>101676.54</v>
          </cell>
        </row>
        <row r="695">
          <cell r="A695" t="str">
            <v>6.99% Notes</v>
          </cell>
          <cell r="E695">
            <v>2009</v>
          </cell>
          <cell r="F695" t="str">
            <v>5/2009</v>
          </cell>
          <cell r="G695">
            <v>0</v>
          </cell>
          <cell r="H695">
            <v>12709.57</v>
          </cell>
        </row>
        <row r="696">
          <cell r="A696" t="str">
            <v>6.99% Notes</v>
          </cell>
          <cell r="E696">
            <v>2009</v>
          </cell>
          <cell r="F696" t="str">
            <v>5/2009</v>
          </cell>
          <cell r="G696">
            <v>0</v>
          </cell>
          <cell r="H696">
            <v>12709.57</v>
          </cell>
        </row>
        <row r="697">
          <cell r="A697" t="str">
            <v>6.99% Notes</v>
          </cell>
          <cell r="E697">
            <v>2010</v>
          </cell>
          <cell r="F697" t="str">
            <v>5/2010</v>
          </cell>
          <cell r="G697">
            <v>0</v>
          </cell>
          <cell r="H697">
            <v>111210.9</v>
          </cell>
        </row>
        <row r="698">
          <cell r="A698" t="str">
            <v>6.99% Notes</v>
          </cell>
          <cell r="E698">
            <v>2010</v>
          </cell>
          <cell r="F698" t="str">
            <v>5/2010</v>
          </cell>
          <cell r="G698">
            <v>0</v>
          </cell>
          <cell r="H698">
            <v>88968.72</v>
          </cell>
        </row>
        <row r="699">
          <cell r="A699" t="str">
            <v>6.99% Notes</v>
          </cell>
          <cell r="E699">
            <v>2010</v>
          </cell>
          <cell r="F699" t="str">
            <v>5/2010</v>
          </cell>
          <cell r="G699">
            <v>0</v>
          </cell>
          <cell r="H699">
            <v>11121.09</v>
          </cell>
        </row>
        <row r="700">
          <cell r="A700" t="str">
            <v>6.99% Notes</v>
          </cell>
          <cell r="E700">
            <v>2010</v>
          </cell>
          <cell r="F700" t="str">
            <v>5/2010</v>
          </cell>
          <cell r="G700">
            <v>0</v>
          </cell>
          <cell r="H700">
            <v>11121.09</v>
          </cell>
        </row>
        <row r="701">
          <cell r="A701" t="str">
            <v>6.99% Notes</v>
          </cell>
          <cell r="E701">
            <v>2011</v>
          </cell>
          <cell r="F701" t="str">
            <v>5/2011</v>
          </cell>
          <cell r="G701">
            <v>0</v>
          </cell>
          <cell r="H701">
            <v>95326.12</v>
          </cell>
        </row>
        <row r="702">
          <cell r="A702" t="str">
            <v>6.99% Notes</v>
          </cell>
          <cell r="E702">
            <v>2011</v>
          </cell>
          <cell r="F702" t="str">
            <v>5/2011</v>
          </cell>
          <cell r="G702">
            <v>0</v>
          </cell>
          <cell r="H702">
            <v>76260.899999999994</v>
          </cell>
        </row>
        <row r="703">
          <cell r="A703" t="str">
            <v>6.99% Notes</v>
          </cell>
          <cell r="E703">
            <v>2011</v>
          </cell>
          <cell r="F703" t="str">
            <v>5/2011</v>
          </cell>
          <cell r="G703">
            <v>0</v>
          </cell>
          <cell r="H703">
            <v>9532.61</v>
          </cell>
        </row>
        <row r="704">
          <cell r="A704" t="str">
            <v>6.99% Notes</v>
          </cell>
          <cell r="E704">
            <v>2011</v>
          </cell>
          <cell r="F704" t="str">
            <v>5/2011</v>
          </cell>
          <cell r="G704">
            <v>0</v>
          </cell>
          <cell r="H704">
            <v>9532.61</v>
          </cell>
        </row>
        <row r="705">
          <cell r="A705" t="str">
            <v>6.99% Notes</v>
          </cell>
          <cell r="E705">
            <v>2012</v>
          </cell>
          <cell r="F705" t="str">
            <v>5/2012</v>
          </cell>
          <cell r="G705">
            <v>0</v>
          </cell>
          <cell r="H705">
            <v>79441.350000000006</v>
          </cell>
        </row>
        <row r="706">
          <cell r="A706" t="str">
            <v>6.99% Notes</v>
          </cell>
          <cell r="E706">
            <v>2012</v>
          </cell>
          <cell r="F706" t="str">
            <v>5/2012</v>
          </cell>
          <cell r="G706">
            <v>0</v>
          </cell>
          <cell r="H706">
            <v>63553.08</v>
          </cell>
        </row>
        <row r="707">
          <cell r="A707" t="str">
            <v>6.99% Notes</v>
          </cell>
          <cell r="E707">
            <v>2012</v>
          </cell>
          <cell r="F707" t="str">
            <v>5/2012</v>
          </cell>
          <cell r="G707">
            <v>0</v>
          </cell>
          <cell r="H707">
            <v>7944.13</v>
          </cell>
        </row>
        <row r="708">
          <cell r="A708" t="str">
            <v>6.99% Notes</v>
          </cell>
          <cell r="E708">
            <v>2012</v>
          </cell>
          <cell r="F708" t="str">
            <v>5/2012</v>
          </cell>
          <cell r="G708">
            <v>0</v>
          </cell>
          <cell r="H708">
            <v>7944.13</v>
          </cell>
        </row>
        <row r="709">
          <cell r="A709" t="str">
            <v>6.99% Notes</v>
          </cell>
          <cell r="E709">
            <v>2013</v>
          </cell>
          <cell r="F709" t="str">
            <v>5/2013</v>
          </cell>
          <cell r="G709">
            <v>0</v>
          </cell>
          <cell r="H709">
            <v>63556.57</v>
          </cell>
        </row>
        <row r="710">
          <cell r="A710" t="str">
            <v>6.99% Notes</v>
          </cell>
          <cell r="E710">
            <v>2013</v>
          </cell>
          <cell r="F710" t="str">
            <v>5/2013</v>
          </cell>
          <cell r="G710">
            <v>0</v>
          </cell>
          <cell r="H710">
            <v>50845.26</v>
          </cell>
        </row>
        <row r="711">
          <cell r="A711" t="str">
            <v>6.99% Notes</v>
          </cell>
          <cell r="E711">
            <v>2013</v>
          </cell>
          <cell r="F711" t="str">
            <v>5/2013</v>
          </cell>
          <cell r="G711">
            <v>0</v>
          </cell>
          <cell r="H711">
            <v>6355.66</v>
          </cell>
        </row>
        <row r="712">
          <cell r="A712" t="str">
            <v>6.99% Notes</v>
          </cell>
          <cell r="E712">
            <v>2013</v>
          </cell>
          <cell r="F712" t="str">
            <v>5/2013</v>
          </cell>
          <cell r="G712">
            <v>0</v>
          </cell>
          <cell r="H712">
            <v>6355.66</v>
          </cell>
        </row>
        <row r="713">
          <cell r="A713" t="str">
            <v>6.99% Notes</v>
          </cell>
          <cell r="E713">
            <v>2014</v>
          </cell>
          <cell r="F713" t="str">
            <v>5/2014</v>
          </cell>
          <cell r="G713">
            <v>0</v>
          </cell>
          <cell r="H713">
            <v>47671.8</v>
          </cell>
        </row>
        <row r="714">
          <cell r="A714" t="str">
            <v>6.99% Notes</v>
          </cell>
          <cell r="E714">
            <v>2014</v>
          </cell>
          <cell r="F714" t="str">
            <v>5/2014</v>
          </cell>
          <cell r="G714">
            <v>0</v>
          </cell>
          <cell r="H714">
            <v>38137.440000000002</v>
          </cell>
        </row>
        <row r="715">
          <cell r="A715" t="str">
            <v>6.99% Notes</v>
          </cell>
          <cell r="E715">
            <v>2014</v>
          </cell>
          <cell r="F715" t="str">
            <v>5/2014</v>
          </cell>
          <cell r="G715">
            <v>0</v>
          </cell>
          <cell r="H715">
            <v>4767.18</v>
          </cell>
        </row>
        <row r="716">
          <cell r="A716" t="str">
            <v>6.99% Notes</v>
          </cell>
          <cell r="E716">
            <v>2014</v>
          </cell>
          <cell r="F716" t="str">
            <v>5/2014</v>
          </cell>
          <cell r="G716">
            <v>0</v>
          </cell>
          <cell r="H716">
            <v>4767.18</v>
          </cell>
        </row>
        <row r="717">
          <cell r="A717" t="str">
            <v>6.99% Notes</v>
          </cell>
          <cell r="E717">
            <v>2015</v>
          </cell>
          <cell r="F717" t="str">
            <v>5/2015</v>
          </cell>
          <cell r="G717">
            <v>0</v>
          </cell>
          <cell r="H717">
            <v>31787.02</v>
          </cell>
        </row>
        <row r="718">
          <cell r="A718" t="str">
            <v>6.99% Notes</v>
          </cell>
          <cell r="E718">
            <v>2015</v>
          </cell>
          <cell r="F718" t="str">
            <v>5/2015</v>
          </cell>
          <cell r="G718">
            <v>0</v>
          </cell>
          <cell r="H718">
            <v>25429.62</v>
          </cell>
        </row>
        <row r="719">
          <cell r="A719" t="str">
            <v>6.99% Notes</v>
          </cell>
          <cell r="E719">
            <v>2015</v>
          </cell>
          <cell r="F719" t="str">
            <v>5/2015</v>
          </cell>
          <cell r="G719">
            <v>0</v>
          </cell>
          <cell r="H719">
            <v>3178.7</v>
          </cell>
        </row>
        <row r="720">
          <cell r="A720" t="str">
            <v>6.99% Notes</v>
          </cell>
          <cell r="E720">
            <v>2015</v>
          </cell>
          <cell r="F720" t="str">
            <v>5/2015</v>
          </cell>
          <cell r="G720">
            <v>0</v>
          </cell>
          <cell r="H720">
            <v>3178.7</v>
          </cell>
        </row>
        <row r="721">
          <cell r="A721" t="str">
            <v>6.99% Notes</v>
          </cell>
          <cell r="E721">
            <v>2016</v>
          </cell>
          <cell r="F721" t="str">
            <v>5/2016</v>
          </cell>
          <cell r="G721">
            <v>0</v>
          </cell>
          <cell r="H721">
            <v>15902.25</v>
          </cell>
        </row>
        <row r="722">
          <cell r="A722" t="str">
            <v>6.99% Notes</v>
          </cell>
          <cell r="E722">
            <v>2016</v>
          </cell>
          <cell r="F722" t="str">
            <v>5/2016</v>
          </cell>
          <cell r="G722">
            <v>0</v>
          </cell>
          <cell r="H722">
            <v>12721.8</v>
          </cell>
        </row>
        <row r="723">
          <cell r="A723" t="str">
            <v>6.99% Notes</v>
          </cell>
          <cell r="E723">
            <v>2016</v>
          </cell>
          <cell r="F723" t="str">
            <v>5/2016</v>
          </cell>
          <cell r="G723">
            <v>0</v>
          </cell>
          <cell r="H723">
            <v>1590.22</v>
          </cell>
        </row>
        <row r="724">
          <cell r="A724" t="str">
            <v>6.99% Notes</v>
          </cell>
          <cell r="E724">
            <v>2016</v>
          </cell>
          <cell r="F724" t="str">
            <v>5/2016</v>
          </cell>
          <cell r="G724">
            <v>0</v>
          </cell>
          <cell r="H724">
            <v>1590.22</v>
          </cell>
        </row>
        <row r="725">
          <cell r="A725" t="str">
            <v>6.75% Notes</v>
          </cell>
          <cell r="E725">
            <v>1999</v>
          </cell>
          <cell r="F725" t="str">
            <v>11/1999</v>
          </cell>
          <cell r="G725">
            <v>0</v>
          </cell>
          <cell r="H725">
            <v>168750</v>
          </cell>
        </row>
        <row r="726">
          <cell r="A726" t="str">
            <v>6.75% Notes</v>
          </cell>
          <cell r="E726">
            <v>2000</v>
          </cell>
          <cell r="F726" t="str">
            <v>11/2000</v>
          </cell>
          <cell r="G726">
            <v>0</v>
          </cell>
          <cell r="H726">
            <v>168750</v>
          </cell>
        </row>
        <row r="727">
          <cell r="A727" t="str">
            <v>6.75% Notes</v>
          </cell>
          <cell r="E727">
            <v>2001</v>
          </cell>
          <cell r="F727" t="str">
            <v>11/2001</v>
          </cell>
          <cell r="G727">
            <v>0</v>
          </cell>
          <cell r="H727">
            <v>168750</v>
          </cell>
        </row>
        <row r="728">
          <cell r="A728" t="str">
            <v>6.75% Notes</v>
          </cell>
          <cell r="E728">
            <v>2002</v>
          </cell>
          <cell r="F728" t="str">
            <v>11/2002</v>
          </cell>
          <cell r="G728">
            <v>0</v>
          </cell>
          <cell r="H728">
            <v>156093.75</v>
          </cell>
        </row>
        <row r="729">
          <cell r="A729" t="str">
            <v>6.75% Notes</v>
          </cell>
          <cell r="E729">
            <v>2004</v>
          </cell>
          <cell r="F729" t="str">
            <v>11/2004</v>
          </cell>
          <cell r="G729">
            <v>0</v>
          </cell>
          <cell r="H729">
            <v>130781.25</v>
          </cell>
        </row>
        <row r="730">
          <cell r="A730" t="str">
            <v>6.75% Notes</v>
          </cell>
          <cell r="E730">
            <v>2005</v>
          </cell>
          <cell r="F730" t="str">
            <v>11/2005</v>
          </cell>
          <cell r="G730">
            <v>0</v>
          </cell>
          <cell r="H730">
            <v>118125</v>
          </cell>
        </row>
        <row r="731">
          <cell r="A731" t="str">
            <v>6.75% Notes</v>
          </cell>
          <cell r="E731">
            <v>2006</v>
          </cell>
          <cell r="F731" t="str">
            <v>11/2006</v>
          </cell>
          <cell r="G731">
            <v>0</v>
          </cell>
          <cell r="H731">
            <v>105468.75</v>
          </cell>
        </row>
        <row r="732">
          <cell r="A732" t="str">
            <v>6.75% Notes</v>
          </cell>
          <cell r="E732">
            <v>2007</v>
          </cell>
          <cell r="F732" t="str">
            <v>11/2007</v>
          </cell>
          <cell r="G732">
            <v>0</v>
          </cell>
          <cell r="H732">
            <v>92812.5</v>
          </cell>
        </row>
        <row r="733">
          <cell r="A733" t="str">
            <v>6.75% Notes</v>
          </cell>
          <cell r="E733">
            <v>2009</v>
          </cell>
          <cell r="F733" t="str">
            <v>11/2009</v>
          </cell>
          <cell r="G733">
            <v>0</v>
          </cell>
          <cell r="H733">
            <v>67500</v>
          </cell>
        </row>
        <row r="734">
          <cell r="A734" t="str">
            <v>6.75% Notes</v>
          </cell>
          <cell r="E734">
            <v>2010</v>
          </cell>
          <cell r="F734" t="str">
            <v>11/2010</v>
          </cell>
          <cell r="G734">
            <v>0</v>
          </cell>
          <cell r="H734">
            <v>54843.75</v>
          </cell>
        </row>
        <row r="735">
          <cell r="A735" t="str">
            <v>6.75% Notes</v>
          </cell>
          <cell r="E735">
            <v>2011</v>
          </cell>
          <cell r="F735" t="str">
            <v>11/2011</v>
          </cell>
          <cell r="G735">
            <v>0</v>
          </cell>
          <cell r="H735">
            <v>42187.5</v>
          </cell>
        </row>
        <row r="736">
          <cell r="A736" t="str">
            <v>6.75% Notes</v>
          </cell>
          <cell r="E736">
            <v>2012</v>
          </cell>
          <cell r="F736" t="str">
            <v>11/2012</v>
          </cell>
          <cell r="G736">
            <v>0</v>
          </cell>
          <cell r="H736">
            <v>21093.75</v>
          </cell>
        </row>
        <row r="737">
          <cell r="A737" t="str">
            <v>6.99% Notes</v>
          </cell>
          <cell r="E737">
            <v>2003</v>
          </cell>
          <cell r="F737" t="str">
            <v>11/2003</v>
          </cell>
          <cell r="G737">
            <v>0</v>
          </cell>
          <cell r="H737">
            <v>174750</v>
          </cell>
        </row>
        <row r="738">
          <cell r="A738" t="str">
            <v>6.99% Notes</v>
          </cell>
          <cell r="E738">
            <v>2003</v>
          </cell>
          <cell r="F738" t="str">
            <v>11/2003</v>
          </cell>
          <cell r="G738">
            <v>0</v>
          </cell>
          <cell r="H738">
            <v>139800</v>
          </cell>
        </row>
        <row r="739">
          <cell r="A739" t="str">
            <v>6.99% Notes</v>
          </cell>
          <cell r="E739">
            <v>2003</v>
          </cell>
          <cell r="F739" t="str">
            <v>11/2003</v>
          </cell>
          <cell r="G739">
            <v>0</v>
          </cell>
          <cell r="H739">
            <v>17475</v>
          </cell>
        </row>
        <row r="740">
          <cell r="A740" t="str">
            <v>6.99% Notes</v>
          </cell>
          <cell r="E740">
            <v>2003</v>
          </cell>
          <cell r="F740" t="str">
            <v>11/2003</v>
          </cell>
          <cell r="G740">
            <v>0</v>
          </cell>
          <cell r="H740">
            <v>17475</v>
          </cell>
        </row>
        <row r="741">
          <cell r="A741" t="str">
            <v>6.99% Notes</v>
          </cell>
          <cell r="E741">
            <v>2008</v>
          </cell>
          <cell r="F741" t="str">
            <v>11/2008</v>
          </cell>
          <cell r="G741">
            <v>909000</v>
          </cell>
          <cell r="H741">
            <v>142980.45000000001</v>
          </cell>
        </row>
        <row r="742">
          <cell r="A742" t="str">
            <v>6.99% Notes</v>
          </cell>
          <cell r="E742">
            <v>2008</v>
          </cell>
          <cell r="F742" t="str">
            <v>11/2008</v>
          </cell>
          <cell r="G742">
            <v>727200</v>
          </cell>
          <cell r="H742">
            <v>114384.36</v>
          </cell>
        </row>
        <row r="743">
          <cell r="A743" t="str">
            <v>6.99% Notes</v>
          </cell>
          <cell r="E743">
            <v>2008</v>
          </cell>
          <cell r="F743" t="str">
            <v>11/2008</v>
          </cell>
          <cell r="G743">
            <v>90900</v>
          </cell>
          <cell r="H743">
            <v>14298.04</v>
          </cell>
        </row>
        <row r="744">
          <cell r="A744" t="str">
            <v>6.99% Notes</v>
          </cell>
          <cell r="E744">
            <v>2008</v>
          </cell>
          <cell r="F744" t="str">
            <v>11/2008</v>
          </cell>
          <cell r="G744">
            <v>90900</v>
          </cell>
          <cell r="H744">
            <v>14298.04</v>
          </cell>
        </row>
        <row r="745">
          <cell r="A745" t="str">
            <v>6.99% Notes</v>
          </cell>
          <cell r="E745">
            <v>2002</v>
          </cell>
          <cell r="F745" t="str">
            <v>11/2002</v>
          </cell>
          <cell r="G745">
            <v>0</v>
          </cell>
          <cell r="H745">
            <v>174750</v>
          </cell>
        </row>
        <row r="746">
          <cell r="A746" t="str">
            <v>6.99% Notes</v>
          </cell>
          <cell r="E746">
            <v>2002</v>
          </cell>
          <cell r="F746" t="str">
            <v>11/2002</v>
          </cell>
          <cell r="G746">
            <v>0</v>
          </cell>
          <cell r="H746">
            <v>139800</v>
          </cell>
        </row>
        <row r="747">
          <cell r="A747" t="str">
            <v>6.99% Notes</v>
          </cell>
          <cell r="E747">
            <v>2002</v>
          </cell>
          <cell r="F747" t="str">
            <v>11/2002</v>
          </cell>
          <cell r="G747">
            <v>0</v>
          </cell>
          <cell r="H747">
            <v>17475</v>
          </cell>
        </row>
        <row r="748">
          <cell r="A748" t="str">
            <v>6.99% Notes</v>
          </cell>
          <cell r="E748">
            <v>2002</v>
          </cell>
          <cell r="F748" t="str">
            <v>11/2002</v>
          </cell>
          <cell r="G748">
            <v>0</v>
          </cell>
          <cell r="H748">
            <v>17475</v>
          </cell>
        </row>
        <row r="749">
          <cell r="A749" t="str">
            <v>6.99% Notes</v>
          </cell>
          <cell r="E749">
            <v>2004</v>
          </cell>
          <cell r="F749" t="str">
            <v>11/2004</v>
          </cell>
          <cell r="G749">
            <v>0</v>
          </cell>
          <cell r="H749">
            <v>174750</v>
          </cell>
        </row>
        <row r="750">
          <cell r="A750" t="str">
            <v>6.99% Notes</v>
          </cell>
          <cell r="E750">
            <v>2004</v>
          </cell>
          <cell r="F750" t="str">
            <v>11/2004</v>
          </cell>
          <cell r="G750">
            <v>0</v>
          </cell>
          <cell r="H750">
            <v>139800</v>
          </cell>
        </row>
        <row r="751">
          <cell r="A751" t="str">
            <v>6.99% Notes</v>
          </cell>
          <cell r="E751">
            <v>2004</v>
          </cell>
          <cell r="F751" t="str">
            <v>11/2004</v>
          </cell>
          <cell r="G751">
            <v>0</v>
          </cell>
          <cell r="H751">
            <v>17475</v>
          </cell>
        </row>
        <row r="752">
          <cell r="A752" t="str">
            <v>6.99% Notes</v>
          </cell>
          <cell r="E752">
            <v>2004</v>
          </cell>
          <cell r="F752" t="str">
            <v>11/2004</v>
          </cell>
          <cell r="G752">
            <v>0</v>
          </cell>
          <cell r="H752">
            <v>17475</v>
          </cell>
        </row>
        <row r="753">
          <cell r="A753" t="str">
            <v>6.99% Notes</v>
          </cell>
          <cell r="E753">
            <v>2005</v>
          </cell>
          <cell r="F753" t="str">
            <v>11/2005</v>
          </cell>
          <cell r="G753">
            <v>0</v>
          </cell>
          <cell r="H753">
            <v>174750</v>
          </cell>
        </row>
        <row r="754">
          <cell r="A754" t="str">
            <v>6.99% Notes</v>
          </cell>
          <cell r="E754">
            <v>2005</v>
          </cell>
          <cell r="F754" t="str">
            <v>11/2005</v>
          </cell>
          <cell r="G754">
            <v>0</v>
          </cell>
          <cell r="H754">
            <v>139800</v>
          </cell>
        </row>
        <row r="755">
          <cell r="A755" t="str">
            <v>6.99% Notes</v>
          </cell>
          <cell r="E755">
            <v>2005</v>
          </cell>
          <cell r="F755" t="str">
            <v>11/2005</v>
          </cell>
          <cell r="G755">
            <v>0</v>
          </cell>
          <cell r="H755">
            <v>17475</v>
          </cell>
        </row>
        <row r="756">
          <cell r="A756" t="str">
            <v>6.99% Notes</v>
          </cell>
          <cell r="E756">
            <v>2005</v>
          </cell>
          <cell r="F756" t="str">
            <v>11/2005</v>
          </cell>
          <cell r="G756">
            <v>0</v>
          </cell>
          <cell r="H756">
            <v>17475</v>
          </cell>
        </row>
        <row r="757">
          <cell r="A757" t="str">
            <v>6.99% Notes</v>
          </cell>
          <cell r="E757">
            <v>2006</v>
          </cell>
          <cell r="F757" t="str">
            <v>11/2006</v>
          </cell>
          <cell r="G757">
            <v>909000</v>
          </cell>
          <cell r="H757">
            <v>174750</v>
          </cell>
        </row>
        <row r="758">
          <cell r="A758" t="str">
            <v>6.99% Notes</v>
          </cell>
          <cell r="E758">
            <v>2006</v>
          </cell>
          <cell r="F758" t="str">
            <v>11/2006</v>
          </cell>
          <cell r="G758">
            <v>727200</v>
          </cell>
          <cell r="H758">
            <v>139800</v>
          </cell>
        </row>
        <row r="759">
          <cell r="A759" t="str">
            <v>6.99% Notes</v>
          </cell>
          <cell r="E759">
            <v>2006</v>
          </cell>
          <cell r="F759" t="str">
            <v>11/2006</v>
          </cell>
          <cell r="G759">
            <v>90900</v>
          </cell>
          <cell r="H759">
            <v>17475</v>
          </cell>
        </row>
        <row r="760">
          <cell r="A760" t="str">
            <v>6.99% Notes</v>
          </cell>
          <cell r="E760">
            <v>2006</v>
          </cell>
          <cell r="F760" t="str">
            <v>11/2006</v>
          </cell>
          <cell r="G760">
            <v>90900</v>
          </cell>
          <cell r="H760">
            <v>17475</v>
          </cell>
        </row>
        <row r="761">
          <cell r="A761" t="str">
            <v>6.99% Notes</v>
          </cell>
          <cell r="E761">
            <v>2007</v>
          </cell>
          <cell r="F761" t="str">
            <v>11/2007</v>
          </cell>
          <cell r="G761">
            <v>909000</v>
          </cell>
          <cell r="H761">
            <v>158865.22</v>
          </cell>
        </row>
        <row r="762">
          <cell r="A762" t="str">
            <v>6.99% Notes</v>
          </cell>
          <cell r="E762">
            <v>2007</v>
          </cell>
          <cell r="F762" t="str">
            <v>11/2007</v>
          </cell>
          <cell r="G762">
            <v>727200</v>
          </cell>
          <cell r="H762">
            <v>127092.18</v>
          </cell>
        </row>
        <row r="763">
          <cell r="A763" t="str">
            <v>6.99% Notes</v>
          </cell>
          <cell r="E763">
            <v>2007</v>
          </cell>
          <cell r="F763" t="str">
            <v>11/2007</v>
          </cell>
          <cell r="G763">
            <v>90900</v>
          </cell>
          <cell r="H763">
            <v>15886.52</v>
          </cell>
        </row>
        <row r="764">
          <cell r="A764" t="str">
            <v>6.99% Notes</v>
          </cell>
          <cell r="E764">
            <v>2007</v>
          </cell>
          <cell r="F764" t="str">
            <v>11/2007</v>
          </cell>
          <cell r="G764">
            <v>90900</v>
          </cell>
          <cell r="H764">
            <v>15886.52</v>
          </cell>
        </row>
        <row r="765">
          <cell r="A765" t="str">
            <v>6.99% Notes</v>
          </cell>
          <cell r="E765">
            <v>2009</v>
          </cell>
          <cell r="F765" t="str">
            <v>11/2009</v>
          </cell>
          <cell r="G765">
            <v>909000</v>
          </cell>
          <cell r="H765">
            <v>127095.67</v>
          </cell>
        </row>
        <row r="766">
          <cell r="A766" t="str">
            <v>6.99% Notes</v>
          </cell>
          <cell r="E766">
            <v>2009</v>
          </cell>
          <cell r="F766" t="str">
            <v>11/2009</v>
          </cell>
          <cell r="G766">
            <v>727200</v>
          </cell>
          <cell r="H766">
            <v>101676.54</v>
          </cell>
        </row>
        <row r="767">
          <cell r="A767" t="str">
            <v>6.99% Notes</v>
          </cell>
          <cell r="E767">
            <v>2009</v>
          </cell>
          <cell r="F767" t="str">
            <v>11/2009</v>
          </cell>
          <cell r="G767">
            <v>90900</v>
          </cell>
          <cell r="H767">
            <v>12709.57</v>
          </cell>
        </row>
        <row r="768">
          <cell r="A768" t="str">
            <v>6.99% Notes</v>
          </cell>
          <cell r="E768">
            <v>2009</v>
          </cell>
          <cell r="F768" t="str">
            <v>11/2009</v>
          </cell>
          <cell r="G768">
            <v>90900</v>
          </cell>
          <cell r="H768">
            <v>12709.57</v>
          </cell>
        </row>
        <row r="769">
          <cell r="A769" t="str">
            <v>6.99% Notes</v>
          </cell>
          <cell r="E769">
            <v>2010</v>
          </cell>
          <cell r="F769" t="str">
            <v>11/2010</v>
          </cell>
          <cell r="G769">
            <v>909000</v>
          </cell>
          <cell r="H769">
            <v>111210.9</v>
          </cell>
        </row>
        <row r="770">
          <cell r="A770" t="str">
            <v>6.99% Notes</v>
          </cell>
          <cell r="E770">
            <v>2010</v>
          </cell>
          <cell r="F770" t="str">
            <v>11/2010</v>
          </cell>
          <cell r="G770">
            <v>727200</v>
          </cell>
          <cell r="H770">
            <v>88968.72</v>
          </cell>
        </row>
        <row r="771">
          <cell r="A771" t="str">
            <v>6.99% Notes</v>
          </cell>
          <cell r="E771">
            <v>2010</v>
          </cell>
          <cell r="F771" t="str">
            <v>11/2010</v>
          </cell>
          <cell r="G771">
            <v>90900</v>
          </cell>
          <cell r="H771">
            <v>11121.09</v>
          </cell>
        </row>
        <row r="772">
          <cell r="A772" t="str">
            <v>6.99% Notes</v>
          </cell>
          <cell r="E772">
            <v>2010</v>
          </cell>
          <cell r="F772" t="str">
            <v>11/2010</v>
          </cell>
          <cell r="G772">
            <v>90900</v>
          </cell>
          <cell r="H772">
            <v>11121.09</v>
          </cell>
        </row>
        <row r="773">
          <cell r="A773" t="str">
            <v>6.99% Notes</v>
          </cell>
          <cell r="E773">
            <v>2011</v>
          </cell>
          <cell r="F773" t="str">
            <v>11/2011</v>
          </cell>
          <cell r="G773">
            <v>909000</v>
          </cell>
          <cell r="H773">
            <v>95326.12</v>
          </cell>
        </row>
        <row r="774">
          <cell r="A774" t="str">
            <v>6.99% Notes</v>
          </cell>
          <cell r="E774">
            <v>2011</v>
          </cell>
          <cell r="F774" t="str">
            <v>11/2011</v>
          </cell>
          <cell r="G774">
            <v>727200</v>
          </cell>
          <cell r="H774">
            <v>76260.899999999994</v>
          </cell>
        </row>
        <row r="775">
          <cell r="A775" t="str">
            <v>6.99% Notes</v>
          </cell>
          <cell r="E775">
            <v>2011</v>
          </cell>
          <cell r="F775" t="str">
            <v>11/2011</v>
          </cell>
          <cell r="G775">
            <v>90900</v>
          </cell>
          <cell r="H775">
            <v>9532.61</v>
          </cell>
        </row>
        <row r="776">
          <cell r="A776" t="str">
            <v>6.99% Notes</v>
          </cell>
          <cell r="E776">
            <v>2011</v>
          </cell>
          <cell r="F776" t="str">
            <v>11/2011</v>
          </cell>
          <cell r="G776">
            <v>90900</v>
          </cell>
          <cell r="H776">
            <v>9532.61</v>
          </cell>
        </row>
        <row r="777">
          <cell r="A777" t="str">
            <v>6.99% Notes</v>
          </cell>
          <cell r="E777">
            <v>2012</v>
          </cell>
          <cell r="F777" t="str">
            <v>11/2012</v>
          </cell>
          <cell r="G777">
            <v>909000</v>
          </cell>
          <cell r="H777">
            <v>79441.350000000006</v>
          </cell>
        </row>
        <row r="778">
          <cell r="A778" t="str">
            <v>6.99% Notes</v>
          </cell>
          <cell r="E778">
            <v>2012</v>
          </cell>
          <cell r="F778" t="str">
            <v>11/2012</v>
          </cell>
          <cell r="G778">
            <v>727200</v>
          </cell>
          <cell r="H778">
            <v>63553.08</v>
          </cell>
        </row>
        <row r="779">
          <cell r="A779" t="str">
            <v>6.99% Notes</v>
          </cell>
          <cell r="E779">
            <v>2012</v>
          </cell>
          <cell r="F779" t="str">
            <v>11/2012</v>
          </cell>
          <cell r="G779">
            <v>90900</v>
          </cell>
          <cell r="H779">
            <v>7944.13</v>
          </cell>
        </row>
        <row r="780">
          <cell r="A780" t="str">
            <v>6.99% Notes</v>
          </cell>
          <cell r="E780">
            <v>2012</v>
          </cell>
          <cell r="F780" t="str">
            <v>11/2012</v>
          </cell>
          <cell r="G780">
            <v>90900</v>
          </cell>
          <cell r="H780">
            <v>7944.13</v>
          </cell>
        </row>
        <row r="781">
          <cell r="A781" t="str">
            <v>6.99% Notes</v>
          </cell>
          <cell r="E781">
            <v>2013</v>
          </cell>
          <cell r="F781" t="str">
            <v>11/2013</v>
          </cell>
          <cell r="G781">
            <v>909000</v>
          </cell>
          <cell r="H781">
            <v>63556.57</v>
          </cell>
        </row>
        <row r="782">
          <cell r="A782" t="str">
            <v>6.99% Notes</v>
          </cell>
          <cell r="E782">
            <v>2013</v>
          </cell>
          <cell r="F782" t="str">
            <v>11/2013</v>
          </cell>
          <cell r="G782">
            <v>727200</v>
          </cell>
          <cell r="H782">
            <v>50845.26</v>
          </cell>
        </row>
        <row r="783">
          <cell r="A783" t="str">
            <v>6.99% Notes</v>
          </cell>
          <cell r="E783">
            <v>2013</v>
          </cell>
          <cell r="F783" t="str">
            <v>11/2013</v>
          </cell>
          <cell r="G783">
            <v>90900</v>
          </cell>
          <cell r="H783">
            <v>6355.66</v>
          </cell>
        </row>
        <row r="784">
          <cell r="A784" t="str">
            <v>6.99% Notes</v>
          </cell>
          <cell r="E784">
            <v>2013</v>
          </cell>
          <cell r="F784" t="str">
            <v>11/2013</v>
          </cell>
          <cell r="G784">
            <v>90900</v>
          </cell>
          <cell r="H784">
            <v>6355.66</v>
          </cell>
        </row>
        <row r="785">
          <cell r="A785" t="str">
            <v>6.99% Notes</v>
          </cell>
          <cell r="E785">
            <v>2014</v>
          </cell>
          <cell r="F785" t="str">
            <v>11/2014</v>
          </cell>
          <cell r="G785">
            <v>909000</v>
          </cell>
          <cell r="H785">
            <v>47671.8</v>
          </cell>
        </row>
        <row r="786">
          <cell r="A786" t="str">
            <v>6.99% Notes</v>
          </cell>
          <cell r="E786">
            <v>2014</v>
          </cell>
          <cell r="F786" t="str">
            <v>11/2014</v>
          </cell>
          <cell r="G786">
            <v>727200</v>
          </cell>
          <cell r="H786">
            <v>38137.440000000002</v>
          </cell>
        </row>
        <row r="787">
          <cell r="A787" t="str">
            <v>6.99% Notes</v>
          </cell>
          <cell r="E787">
            <v>2014</v>
          </cell>
          <cell r="F787" t="str">
            <v>11/2014</v>
          </cell>
          <cell r="G787">
            <v>90900</v>
          </cell>
          <cell r="H787">
            <v>4767.18</v>
          </cell>
        </row>
        <row r="788">
          <cell r="A788" t="str">
            <v>6.99% Notes</v>
          </cell>
          <cell r="E788">
            <v>2014</v>
          </cell>
          <cell r="F788" t="str">
            <v>11/2014</v>
          </cell>
          <cell r="G788">
            <v>90900</v>
          </cell>
          <cell r="H788">
            <v>4767.18</v>
          </cell>
        </row>
        <row r="789">
          <cell r="A789" t="str">
            <v>6.99% Notes</v>
          </cell>
          <cell r="E789">
            <v>2015</v>
          </cell>
          <cell r="F789" t="str">
            <v>11/2015</v>
          </cell>
          <cell r="G789">
            <v>909000</v>
          </cell>
          <cell r="H789">
            <v>31787.02</v>
          </cell>
        </row>
        <row r="790">
          <cell r="A790" t="str">
            <v>6.99% Notes</v>
          </cell>
          <cell r="E790">
            <v>2015</v>
          </cell>
          <cell r="F790" t="str">
            <v>11/2015</v>
          </cell>
          <cell r="G790">
            <v>727200</v>
          </cell>
          <cell r="H790">
            <v>25429.62</v>
          </cell>
        </row>
        <row r="791">
          <cell r="A791" t="str">
            <v>6.99% Notes</v>
          </cell>
          <cell r="E791">
            <v>2015</v>
          </cell>
          <cell r="F791" t="str">
            <v>11/2015</v>
          </cell>
          <cell r="G791">
            <v>90900</v>
          </cell>
          <cell r="H791">
            <v>3178.7</v>
          </cell>
        </row>
        <row r="792">
          <cell r="A792" t="str">
            <v>6.99% Notes</v>
          </cell>
          <cell r="E792">
            <v>2015</v>
          </cell>
          <cell r="F792" t="str">
            <v>11/2015</v>
          </cell>
          <cell r="G792">
            <v>90900</v>
          </cell>
          <cell r="H792">
            <v>3178.7</v>
          </cell>
        </row>
        <row r="793">
          <cell r="A793" t="str">
            <v>6.99% Notes</v>
          </cell>
          <cell r="E793">
            <v>2016</v>
          </cell>
          <cell r="F793" t="str">
            <v>11/2016</v>
          </cell>
          <cell r="G793">
            <v>910000</v>
          </cell>
          <cell r="H793">
            <v>15902.25</v>
          </cell>
        </row>
        <row r="794">
          <cell r="A794" t="str">
            <v>6.99% Notes</v>
          </cell>
          <cell r="E794">
            <v>2016</v>
          </cell>
          <cell r="F794" t="str">
            <v>11/2016</v>
          </cell>
          <cell r="G794">
            <v>728000</v>
          </cell>
          <cell r="H794">
            <v>12721.8</v>
          </cell>
        </row>
        <row r="795">
          <cell r="A795" t="str">
            <v>6.99% Notes</v>
          </cell>
          <cell r="E795">
            <v>2016</v>
          </cell>
          <cell r="F795" t="str">
            <v>11/2016</v>
          </cell>
          <cell r="G795">
            <v>91000</v>
          </cell>
          <cell r="H795">
            <v>1590.22</v>
          </cell>
        </row>
        <row r="796">
          <cell r="A796" t="str">
            <v>6.99% Notes</v>
          </cell>
          <cell r="E796">
            <v>2016</v>
          </cell>
          <cell r="F796" t="str">
            <v>11/2016</v>
          </cell>
          <cell r="G796">
            <v>91000</v>
          </cell>
          <cell r="H796">
            <v>1590.22</v>
          </cell>
        </row>
        <row r="797">
          <cell r="A797" t="str">
            <v>5.99% Notes</v>
          </cell>
          <cell r="E797">
            <v>2004</v>
          </cell>
          <cell r="F797" t="str">
            <v>10/2004</v>
          </cell>
          <cell r="G797">
            <v>0</v>
          </cell>
          <cell r="H797">
            <v>119800</v>
          </cell>
        </row>
        <row r="798">
          <cell r="A798" t="str">
            <v>5.99% Notes</v>
          </cell>
          <cell r="E798">
            <v>2004</v>
          </cell>
          <cell r="F798" t="str">
            <v>10/2004</v>
          </cell>
          <cell r="G798">
            <v>0</v>
          </cell>
          <cell r="H798">
            <v>29950</v>
          </cell>
        </row>
        <row r="799">
          <cell r="A799" t="str">
            <v>5.67% Notes</v>
          </cell>
          <cell r="E799">
            <v>2004</v>
          </cell>
          <cell r="F799" t="str">
            <v>10/2004</v>
          </cell>
          <cell r="G799">
            <v>0</v>
          </cell>
          <cell r="H799">
            <v>70875</v>
          </cell>
        </row>
        <row r="800">
          <cell r="A800" t="str">
            <v>5.99% Notes</v>
          </cell>
          <cell r="E800">
            <v>2010</v>
          </cell>
          <cell r="F800" t="str">
            <v>10/2010</v>
          </cell>
          <cell r="G800">
            <v>0</v>
          </cell>
          <cell r="H800">
            <v>119800</v>
          </cell>
        </row>
        <row r="801">
          <cell r="A801" t="str">
            <v>5.99% Notes</v>
          </cell>
          <cell r="E801">
            <v>2010</v>
          </cell>
          <cell r="F801" t="str">
            <v>10/2010</v>
          </cell>
          <cell r="G801">
            <v>0</v>
          </cell>
          <cell r="H801">
            <v>29950</v>
          </cell>
        </row>
        <row r="802">
          <cell r="A802" t="str">
            <v>5.67% Notes</v>
          </cell>
          <cell r="E802">
            <v>2010</v>
          </cell>
          <cell r="F802" t="str">
            <v>10/2010</v>
          </cell>
          <cell r="G802">
            <v>454545</v>
          </cell>
          <cell r="H802">
            <v>57988.65</v>
          </cell>
        </row>
        <row r="803">
          <cell r="A803" t="str">
            <v>5.66% Notes</v>
          </cell>
          <cell r="E803">
            <v>2010</v>
          </cell>
          <cell r="F803" t="str">
            <v>10/2010</v>
          </cell>
          <cell r="G803">
            <v>1090908</v>
          </cell>
          <cell r="H803">
            <v>169800</v>
          </cell>
        </row>
        <row r="804">
          <cell r="A804" t="str">
            <v>5.66% Notes</v>
          </cell>
          <cell r="E804">
            <v>2010</v>
          </cell>
          <cell r="F804" t="str">
            <v>10/2010</v>
          </cell>
          <cell r="G804">
            <v>272727</v>
          </cell>
          <cell r="H804">
            <v>42450</v>
          </cell>
        </row>
        <row r="805">
          <cell r="A805" t="str">
            <v>5.99% Notes</v>
          </cell>
          <cell r="E805">
            <v>2021</v>
          </cell>
          <cell r="F805" t="str">
            <v>10/2021</v>
          </cell>
          <cell r="G805">
            <v>727272.8</v>
          </cell>
          <cell r="H805">
            <v>32672.720000000001</v>
          </cell>
        </row>
        <row r="806">
          <cell r="A806" t="str">
            <v>5.99% Notes</v>
          </cell>
          <cell r="E806">
            <v>2021</v>
          </cell>
          <cell r="F806" t="str">
            <v>10/2021</v>
          </cell>
          <cell r="G806">
            <v>181818.2</v>
          </cell>
          <cell r="H806">
            <v>8168.18</v>
          </cell>
        </row>
        <row r="807">
          <cell r="A807" t="str">
            <v>6.75% Notes</v>
          </cell>
          <cell r="E807">
            <v>1998</v>
          </cell>
          <cell r="F807" t="str">
            <v>10/1998</v>
          </cell>
          <cell r="G807">
            <v>0</v>
          </cell>
          <cell r="H807">
            <v>168750</v>
          </cell>
        </row>
        <row r="808">
          <cell r="A808" t="str">
            <v>5.99% Notes</v>
          </cell>
          <cell r="E808">
            <v>2009</v>
          </cell>
          <cell r="F808" t="str">
            <v>10/2009</v>
          </cell>
          <cell r="G808">
            <v>0</v>
          </cell>
          <cell r="H808">
            <v>119800</v>
          </cell>
        </row>
        <row r="809">
          <cell r="A809" t="str">
            <v>5.99% Notes</v>
          </cell>
          <cell r="E809">
            <v>2009</v>
          </cell>
          <cell r="F809" t="str">
            <v>10/2009</v>
          </cell>
          <cell r="G809">
            <v>0</v>
          </cell>
          <cell r="H809">
            <v>29950</v>
          </cell>
        </row>
        <row r="810">
          <cell r="A810" t="str">
            <v>5.67% Notes</v>
          </cell>
          <cell r="E810">
            <v>2009</v>
          </cell>
          <cell r="F810" t="str">
            <v>10/2009</v>
          </cell>
          <cell r="G810">
            <v>454545</v>
          </cell>
          <cell r="H810">
            <v>64431.83</v>
          </cell>
        </row>
        <row r="811">
          <cell r="A811" t="str">
            <v>5.66% Notes</v>
          </cell>
          <cell r="E811">
            <v>2009</v>
          </cell>
          <cell r="F811" t="str">
            <v>10/2009</v>
          </cell>
          <cell r="G811">
            <v>0</v>
          </cell>
          <cell r="H811">
            <v>169800</v>
          </cell>
        </row>
        <row r="812">
          <cell r="A812" t="str">
            <v>5.66% Notes</v>
          </cell>
          <cell r="E812">
            <v>2009</v>
          </cell>
          <cell r="F812" t="str">
            <v>10/2009</v>
          </cell>
          <cell r="G812">
            <v>0</v>
          </cell>
          <cell r="H812">
            <v>42450</v>
          </cell>
        </row>
        <row r="813">
          <cell r="A813" t="str">
            <v>5.99% Notes</v>
          </cell>
          <cell r="E813">
            <v>2015</v>
          </cell>
          <cell r="F813" t="str">
            <v>10/2015</v>
          </cell>
          <cell r="G813">
            <v>727272.8</v>
          </cell>
          <cell r="H813">
            <v>98018.18</v>
          </cell>
        </row>
        <row r="814">
          <cell r="A814" t="str">
            <v>5.99% Notes</v>
          </cell>
          <cell r="E814">
            <v>2015</v>
          </cell>
          <cell r="F814" t="str">
            <v>10/2015</v>
          </cell>
          <cell r="G814">
            <v>181818.2</v>
          </cell>
          <cell r="H814">
            <v>24504.54</v>
          </cell>
        </row>
        <row r="815">
          <cell r="A815" t="str">
            <v>5.67% Notes</v>
          </cell>
          <cell r="E815">
            <v>2015</v>
          </cell>
          <cell r="F815" t="str">
            <v>10/2015</v>
          </cell>
          <cell r="G815">
            <v>454545</v>
          </cell>
          <cell r="H815">
            <v>25772.77</v>
          </cell>
        </row>
        <row r="816">
          <cell r="A816" t="str">
            <v>5.66% Notes</v>
          </cell>
          <cell r="E816">
            <v>2015</v>
          </cell>
          <cell r="F816" t="str">
            <v>10/2015</v>
          </cell>
          <cell r="G816">
            <v>1090908</v>
          </cell>
          <cell r="H816">
            <v>92618.25</v>
          </cell>
        </row>
        <row r="817">
          <cell r="A817" t="str">
            <v>5.66% Notes</v>
          </cell>
          <cell r="E817">
            <v>2015</v>
          </cell>
          <cell r="F817" t="str">
            <v>10/2015</v>
          </cell>
          <cell r="G817">
            <v>272727</v>
          </cell>
          <cell r="H817">
            <v>23154.57</v>
          </cell>
        </row>
        <row r="818">
          <cell r="A818" t="str">
            <v>5.99% Notes</v>
          </cell>
          <cell r="E818">
            <v>2020</v>
          </cell>
          <cell r="F818" t="str">
            <v>10/2020</v>
          </cell>
          <cell r="G818">
            <v>727272.8</v>
          </cell>
          <cell r="H818">
            <v>43563.64</v>
          </cell>
        </row>
        <row r="819">
          <cell r="A819" t="str">
            <v>5.99% Notes</v>
          </cell>
          <cell r="E819">
            <v>2020</v>
          </cell>
          <cell r="F819" t="str">
            <v>10/2020</v>
          </cell>
          <cell r="G819">
            <v>181818.2</v>
          </cell>
          <cell r="H819">
            <v>10890.9</v>
          </cell>
        </row>
        <row r="820">
          <cell r="A820" t="str">
            <v>5.66% Notes</v>
          </cell>
          <cell r="E820">
            <v>2020</v>
          </cell>
          <cell r="F820" t="str">
            <v>10/2020</v>
          </cell>
          <cell r="G820">
            <v>1090920</v>
          </cell>
          <cell r="H820">
            <v>15436.53</v>
          </cell>
        </row>
        <row r="821">
          <cell r="A821" t="str">
            <v>5.66% Notes</v>
          </cell>
          <cell r="E821">
            <v>2020</v>
          </cell>
          <cell r="F821" t="str">
            <v>10/2020</v>
          </cell>
          <cell r="G821">
            <v>272730</v>
          </cell>
          <cell r="H821">
            <v>3859.14</v>
          </cell>
        </row>
        <row r="822">
          <cell r="A822" t="str">
            <v>6.75% Notes</v>
          </cell>
          <cell r="E822">
            <v>2003</v>
          </cell>
          <cell r="F822" t="str">
            <v>10/2003</v>
          </cell>
          <cell r="G822">
            <v>0</v>
          </cell>
          <cell r="H822">
            <v>143437.5</v>
          </cell>
        </row>
        <row r="823">
          <cell r="A823" t="str">
            <v>5.99% Notes</v>
          </cell>
          <cell r="E823">
            <v>2005</v>
          </cell>
          <cell r="F823" t="str">
            <v>10/2005</v>
          </cell>
          <cell r="G823">
            <v>0</v>
          </cell>
          <cell r="H823">
            <v>119800</v>
          </cell>
        </row>
        <row r="824">
          <cell r="A824" t="str">
            <v>5.99% Notes</v>
          </cell>
          <cell r="E824">
            <v>2005</v>
          </cell>
          <cell r="F824" t="str">
            <v>10/2005</v>
          </cell>
          <cell r="G824">
            <v>0</v>
          </cell>
          <cell r="H824">
            <v>29950</v>
          </cell>
        </row>
        <row r="825">
          <cell r="A825" t="str">
            <v>5.67% Notes</v>
          </cell>
          <cell r="E825">
            <v>2005</v>
          </cell>
          <cell r="F825" t="str">
            <v>10/2005</v>
          </cell>
          <cell r="G825">
            <v>0</v>
          </cell>
          <cell r="H825">
            <v>70875</v>
          </cell>
        </row>
        <row r="826">
          <cell r="A826" t="str">
            <v>5.99% Notes</v>
          </cell>
          <cell r="E826">
            <v>2006</v>
          </cell>
          <cell r="F826" t="str">
            <v>10/2006</v>
          </cell>
          <cell r="G826">
            <v>0</v>
          </cell>
          <cell r="H826">
            <v>119800</v>
          </cell>
        </row>
        <row r="827">
          <cell r="A827" t="str">
            <v>5.99% Notes</v>
          </cell>
          <cell r="E827">
            <v>2006</v>
          </cell>
          <cell r="F827" t="str">
            <v>10/2006</v>
          </cell>
          <cell r="G827">
            <v>0</v>
          </cell>
          <cell r="H827">
            <v>29950</v>
          </cell>
        </row>
        <row r="828">
          <cell r="A828" t="str">
            <v>5.67% Notes</v>
          </cell>
          <cell r="E828">
            <v>2006</v>
          </cell>
          <cell r="F828" t="str">
            <v>10/2006</v>
          </cell>
          <cell r="G828">
            <v>0</v>
          </cell>
          <cell r="H828">
            <v>70875</v>
          </cell>
        </row>
        <row r="829">
          <cell r="A829" t="str">
            <v>5.66% Notes</v>
          </cell>
          <cell r="E829">
            <v>2006</v>
          </cell>
          <cell r="F829" t="str">
            <v>10/2006</v>
          </cell>
          <cell r="G829">
            <v>0</v>
          </cell>
          <cell r="H829">
            <v>169800</v>
          </cell>
        </row>
        <row r="830">
          <cell r="A830" t="str">
            <v>5.66% Notes</v>
          </cell>
          <cell r="E830">
            <v>2006</v>
          </cell>
          <cell r="F830" t="str">
            <v>10/2006</v>
          </cell>
          <cell r="G830">
            <v>0</v>
          </cell>
          <cell r="H830">
            <v>42450</v>
          </cell>
        </row>
        <row r="831">
          <cell r="A831" t="str">
            <v>5.99% Notes</v>
          </cell>
          <cell r="E831">
            <v>2007</v>
          </cell>
          <cell r="F831" t="str">
            <v>10/2007</v>
          </cell>
          <cell r="G831">
            <v>0</v>
          </cell>
          <cell r="H831">
            <v>119800</v>
          </cell>
        </row>
        <row r="832">
          <cell r="A832" t="str">
            <v>5.99% Notes</v>
          </cell>
          <cell r="E832">
            <v>2007</v>
          </cell>
          <cell r="F832" t="str">
            <v>10/2007</v>
          </cell>
          <cell r="G832">
            <v>0</v>
          </cell>
          <cell r="H832">
            <v>29950</v>
          </cell>
        </row>
        <row r="833">
          <cell r="A833" t="str">
            <v>5.67% Notes</v>
          </cell>
          <cell r="E833">
            <v>2007</v>
          </cell>
          <cell r="F833" t="str">
            <v>10/2007</v>
          </cell>
          <cell r="G833">
            <v>0</v>
          </cell>
          <cell r="H833">
            <v>70875</v>
          </cell>
        </row>
        <row r="834">
          <cell r="A834" t="str">
            <v>5.66% Notes</v>
          </cell>
          <cell r="E834">
            <v>2007</v>
          </cell>
          <cell r="F834" t="str">
            <v>10/2007</v>
          </cell>
          <cell r="G834">
            <v>0</v>
          </cell>
          <cell r="H834">
            <v>169800</v>
          </cell>
        </row>
        <row r="835">
          <cell r="A835" t="str">
            <v>5.66% Notes</v>
          </cell>
          <cell r="E835">
            <v>2007</v>
          </cell>
          <cell r="F835" t="str">
            <v>10/2007</v>
          </cell>
          <cell r="G835">
            <v>0</v>
          </cell>
          <cell r="H835">
            <v>42450</v>
          </cell>
        </row>
        <row r="836">
          <cell r="A836" t="str">
            <v>6.75% Notes</v>
          </cell>
          <cell r="E836">
            <v>2008</v>
          </cell>
          <cell r="F836" t="str">
            <v>10/2008</v>
          </cell>
          <cell r="G836">
            <v>0</v>
          </cell>
          <cell r="H836">
            <v>80156.25</v>
          </cell>
        </row>
        <row r="837">
          <cell r="A837" t="str">
            <v>5.99% Notes</v>
          </cell>
          <cell r="E837">
            <v>2008</v>
          </cell>
          <cell r="F837" t="str">
            <v>10/2008</v>
          </cell>
          <cell r="G837">
            <v>0</v>
          </cell>
          <cell r="H837">
            <v>119800</v>
          </cell>
        </row>
        <row r="838">
          <cell r="A838" t="str">
            <v>5.99% Notes</v>
          </cell>
          <cell r="E838">
            <v>2008</v>
          </cell>
          <cell r="F838" t="str">
            <v>10/2008</v>
          </cell>
          <cell r="G838">
            <v>0</v>
          </cell>
          <cell r="H838">
            <v>29950</v>
          </cell>
        </row>
        <row r="839">
          <cell r="A839" t="str">
            <v>5.67% Notes</v>
          </cell>
          <cell r="E839">
            <v>2008</v>
          </cell>
          <cell r="F839" t="str">
            <v>10/2008</v>
          </cell>
          <cell r="G839">
            <v>454545</v>
          </cell>
          <cell r="H839">
            <v>70875</v>
          </cell>
        </row>
        <row r="840">
          <cell r="A840" t="str">
            <v>5.66% Notes</v>
          </cell>
          <cell r="E840">
            <v>2008</v>
          </cell>
          <cell r="F840" t="str">
            <v>10/2008</v>
          </cell>
          <cell r="G840">
            <v>0</v>
          </cell>
          <cell r="H840">
            <v>169800</v>
          </cell>
        </row>
        <row r="841">
          <cell r="A841" t="str">
            <v>5.66% Notes</v>
          </cell>
          <cell r="E841">
            <v>2008</v>
          </cell>
          <cell r="F841" t="str">
            <v>10/2008</v>
          </cell>
          <cell r="G841">
            <v>0</v>
          </cell>
          <cell r="H841">
            <v>42450</v>
          </cell>
        </row>
        <row r="842">
          <cell r="A842" t="str">
            <v>5.99% Notes</v>
          </cell>
          <cell r="E842">
            <v>2011</v>
          </cell>
          <cell r="F842" t="str">
            <v>10/2011</v>
          </cell>
          <cell r="G842">
            <v>0</v>
          </cell>
          <cell r="H842">
            <v>119800</v>
          </cell>
        </row>
        <row r="843">
          <cell r="A843" t="str">
            <v>5.99% Notes</v>
          </cell>
          <cell r="E843">
            <v>2011</v>
          </cell>
          <cell r="F843" t="str">
            <v>10/2011</v>
          </cell>
          <cell r="G843">
            <v>0</v>
          </cell>
          <cell r="H843">
            <v>29950</v>
          </cell>
        </row>
        <row r="844">
          <cell r="A844" t="str">
            <v>5.67% Notes</v>
          </cell>
          <cell r="E844">
            <v>2011</v>
          </cell>
          <cell r="F844" t="str">
            <v>10/2011</v>
          </cell>
          <cell r="G844">
            <v>454545</v>
          </cell>
          <cell r="H844">
            <v>51545.48</v>
          </cell>
        </row>
        <row r="845">
          <cell r="A845" t="str">
            <v>5.66% Notes</v>
          </cell>
          <cell r="E845">
            <v>2011</v>
          </cell>
          <cell r="F845" t="str">
            <v>10/2011</v>
          </cell>
          <cell r="G845">
            <v>1090908</v>
          </cell>
          <cell r="H845">
            <v>154363.65</v>
          </cell>
        </row>
        <row r="846">
          <cell r="A846" t="str">
            <v>5.66% Notes</v>
          </cell>
          <cell r="E846">
            <v>2011</v>
          </cell>
          <cell r="F846" t="str">
            <v>10/2011</v>
          </cell>
          <cell r="G846">
            <v>272727</v>
          </cell>
          <cell r="H846">
            <v>38590.92</v>
          </cell>
        </row>
        <row r="847">
          <cell r="A847" t="str">
            <v>5.99% Notes</v>
          </cell>
          <cell r="E847">
            <v>2012</v>
          </cell>
          <cell r="F847" t="str">
            <v>10/2012</v>
          </cell>
          <cell r="G847">
            <v>0</v>
          </cell>
          <cell r="H847">
            <v>119800</v>
          </cell>
        </row>
        <row r="848">
          <cell r="A848" t="str">
            <v>5.99% Notes</v>
          </cell>
          <cell r="E848">
            <v>2012</v>
          </cell>
          <cell r="F848" t="str">
            <v>10/2012</v>
          </cell>
          <cell r="G848">
            <v>0</v>
          </cell>
          <cell r="H848">
            <v>29950</v>
          </cell>
        </row>
        <row r="849">
          <cell r="A849" t="str">
            <v>5.67% Notes</v>
          </cell>
          <cell r="E849">
            <v>2012</v>
          </cell>
          <cell r="F849" t="str">
            <v>10/2012</v>
          </cell>
          <cell r="G849">
            <v>454545</v>
          </cell>
          <cell r="H849">
            <v>45102.3</v>
          </cell>
        </row>
        <row r="850">
          <cell r="A850" t="str">
            <v>5.66% Notes</v>
          </cell>
          <cell r="E850">
            <v>2012</v>
          </cell>
          <cell r="F850" t="str">
            <v>10/2012</v>
          </cell>
          <cell r="G850">
            <v>1090908</v>
          </cell>
          <cell r="H850">
            <v>138927.29999999999</v>
          </cell>
        </row>
        <row r="851">
          <cell r="A851" t="str">
            <v>5.66% Notes</v>
          </cell>
          <cell r="E851">
            <v>2012</v>
          </cell>
          <cell r="F851" t="str">
            <v>10/2012</v>
          </cell>
          <cell r="G851">
            <v>272727</v>
          </cell>
          <cell r="H851">
            <v>34731.839999999997</v>
          </cell>
        </row>
        <row r="852">
          <cell r="A852" t="str">
            <v>5.99% Notes</v>
          </cell>
          <cell r="E852">
            <v>2013</v>
          </cell>
          <cell r="F852" t="str">
            <v>10/2013</v>
          </cell>
          <cell r="G852">
            <v>727272.8</v>
          </cell>
          <cell r="H852">
            <v>119800</v>
          </cell>
        </row>
        <row r="853">
          <cell r="A853" t="str">
            <v>5.99% Notes</v>
          </cell>
          <cell r="E853">
            <v>2013</v>
          </cell>
          <cell r="F853" t="str">
            <v>10/2013</v>
          </cell>
          <cell r="G853">
            <v>181818.2</v>
          </cell>
          <cell r="H853">
            <v>29950</v>
          </cell>
        </row>
        <row r="854">
          <cell r="A854" t="str">
            <v>5.67% Notes</v>
          </cell>
          <cell r="E854">
            <v>2013</v>
          </cell>
          <cell r="F854" t="str">
            <v>10/2013</v>
          </cell>
          <cell r="G854">
            <v>454545</v>
          </cell>
          <cell r="H854">
            <v>38659.120000000003</v>
          </cell>
        </row>
        <row r="855">
          <cell r="A855" t="str">
            <v>5.66% Notes</v>
          </cell>
          <cell r="E855">
            <v>2013</v>
          </cell>
          <cell r="F855" t="str">
            <v>10/2013</v>
          </cell>
          <cell r="G855">
            <v>1090908</v>
          </cell>
          <cell r="H855">
            <v>123490.95</v>
          </cell>
        </row>
        <row r="856">
          <cell r="A856" t="str">
            <v>5.66% Notes</v>
          </cell>
          <cell r="E856">
            <v>2013</v>
          </cell>
          <cell r="F856" t="str">
            <v>10/2013</v>
          </cell>
          <cell r="G856">
            <v>272727</v>
          </cell>
          <cell r="H856">
            <v>30872.73</v>
          </cell>
        </row>
        <row r="857">
          <cell r="A857" t="str">
            <v>5.99% Notes</v>
          </cell>
          <cell r="E857">
            <v>2014</v>
          </cell>
          <cell r="F857" t="str">
            <v>10/2014</v>
          </cell>
          <cell r="G857">
            <v>727272.8</v>
          </cell>
          <cell r="H857">
            <v>108909.08</v>
          </cell>
        </row>
        <row r="858">
          <cell r="A858" t="str">
            <v>5.99% Notes</v>
          </cell>
          <cell r="E858">
            <v>2014</v>
          </cell>
          <cell r="F858" t="str">
            <v>10/2014</v>
          </cell>
          <cell r="G858">
            <v>181818.2</v>
          </cell>
          <cell r="H858">
            <v>27227.279999999999</v>
          </cell>
        </row>
        <row r="859">
          <cell r="A859" t="str">
            <v>5.67% Notes</v>
          </cell>
          <cell r="E859">
            <v>2014</v>
          </cell>
          <cell r="F859" t="str">
            <v>10/2014</v>
          </cell>
          <cell r="G859">
            <v>454545</v>
          </cell>
          <cell r="H859">
            <v>32215.95</v>
          </cell>
        </row>
        <row r="860">
          <cell r="A860" t="str">
            <v>5.66% Notes</v>
          </cell>
          <cell r="E860">
            <v>2014</v>
          </cell>
          <cell r="F860" t="str">
            <v>10/2014</v>
          </cell>
          <cell r="G860">
            <v>1090908</v>
          </cell>
          <cell r="H860">
            <v>108054.6</v>
          </cell>
        </row>
        <row r="861">
          <cell r="A861" t="str">
            <v>5.66% Notes</v>
          </cell>
          <cell r="E861">
            <v>2014</v>
          </cell>
          <cell r="F861" t="str">
            <v>10/2014</v>
          </cell>
          <cell r="G861">
            <v>272727</v>
          </cell>
          <cell r="H861">
            <v>27013.65</v>
          </cell>
        </row>
        <row r="862">
          <cell r="A862" t="str">
            <v>5.99% Notes</v>
          </cell>
          <cell r="E862">
            <v>2016</v>
          </cell>
          <cell r="F862" t="str">
            <v>10/2016</v>
          </cell>
          <cell r="G862">
            <v>727272.8</v>
          </cell>
          <cell r="H862">
            <v>87127.26</v>
          </cell>
        </row>
        <row r="863">
          <cell r="A863" t="str">
            <v>5.99% Notes</v>
          </cell>
          <cell r="E863">
            <v>2016</v>
          </cell>
          <cell r="F863" t="str">
            <v>10/2016</v>
          </cell>
          <cell r="G863">
            <v>181818.2</v>
          </cell>
          <cell r="H863">
            <v>21781.83</v>
          </cell>
        </row>
        <row r="864">
          <cell r="A864" t="str">
            <v>5.67% Notes</v>
          </cell>
          <cell r="E864">
            <v>2016</v>
          </cell>
          <cell r="F864" t="str">
            <v>10/2016</v>
          </cell>
          <cell r="G864">
            <v>454545</v>
          </cell>
          <cell r="H864">
            <v>19329.599999999999</v>
          </cell>
        </row>
        <row r="865">
          <cell r="A865" t="str">
            <v>5.66% Notes</v>
          </cell>
          <cell r="E865">
            <v>2016</v>
          </cell>
          <cell r="F865" t="str">
            <v>10/2016</v>
          </cell>
          <cell r="G865">
            <v>1090908</v>
          </cell>
          <cell r="H865">
            <v>77181.899999999994</v>
          </cell>
        </row>
        <row r="866">
          <cell r="A866" t="str">
            <v>5.66% Notes</v>
          </cell>
          <cell r="E866">
            <v>2016</v>
          </cell>
          <cell r="F866" t="str">
            <v>10/2016</v>
          </cell>
          <cell r="G866">
            <v>272727</v>
          </cell>
          <cell r="H866">
            <v>19295.490000000002</v>
          </cell>
        </row>
        <row r="867">
          <cell r="A867" t="str">
            <v>5.99% Notes</v>
          </cell>
          <cell r="E867">
            <v>2017</v>
          </cell>
          <cell r="F867" t="str">
            <v>10/2017</v>
          </cell>
          <cell r="G867">
            <v>727272.8</v>
          </cell>
          <cell r="H867">
            <v>76236.36</v>
          </cell>
        </row>
        <row r="868">
          <cell r="A868" t="str">
            <v>5.99% Notes</v>
          </cell>
          <cell r="E868">
            <v>2017</v>
          </cell>
          <cell r="F868" t="str">
            <v>10/2017</v>
          </cell>
          <cell r="G868">
            <v>181818.2</v>
          </cell>
          <cell r="H868">
            <v>19059.09</v>
          </cell>
        </row>
        <row r="869">
          <cell r="A869" t="str">
            <v>5.67% Notes</v>
          </cell>
          <cell r="E869">
            <v>2017</v>
          </cell>
          <cell r="F869" t="str">
            <v>10/2017</v>
          </cell>
          <cell r="G869">
            <v>454545</v>
          </cell>
          <cell r="H869">
            <v>12886.42</v>
          </cell>
        </row>
        <row r="870">
          <cell r="A870" t="str">
            <v>5.66% Notes</v>
          </cell>
          <cell r="E870">
            <v>2017</v>
          </cell>
          <cell r="F870" t="str">
            <v>10/2017</v>
          </cell>
          <cell r="G870">
            <v>1090908</v>
          </cell>
          <cell r="H870">
            <v>61745.55</v>
          </cell>
        </row>
        <row r="871">
          <cell r="A871" t="str">
            <v>5.66% Notes</v>
          </cell>
          <cell r="E871">
            <v>2017</v>
          </cell>
          <cell r="F871" t="str">
            <v>10/2017</v>
          </cell>
          <cell r="G871">
            <v>272727</v>
          </cell>
          <cell r="H871">
            <v>15436.38</v>
          </cell>
        </row>
        <row r="872">
          <cell r="A872" t="str">
            <v>5.99% Notes</v>
          </cell>
          <cell r="E872">
            <v>2018</v>
          </cell>
          <cell r="F872" t="str">
            <v>10/2018</v>
          </cell>
          <cell r="G872">
            <v>727272.8</v>
          </cell>
          <cell r="H872">
            <v>65345.46</v>
          </cell>
        </row>
        <row r="873">
          <cell r="A873" t="str">
            <v>5.99% Notes</v>
          </cell>
          <cell r="E873">
            <v>2018</v>
          </cell>
          <cell r="F873" t="str">
            <v>10/2018</v>
          </cell>
          <cell r="G873">
            <v>181818.2</v>
          </cell>
          <cell r="H873">
            <v>16336.35</v>
          </cell>
        </row>
        <row r="874">
          <cell r="A874" t="str">
            <v>5.67% Notes</v>
          </cell>
          <cell r="E874">
            <v>2018</v>
          </cell>
          <cell r="F874" t="str">
            <v>10/2018</v>
          </cell>
          <cell r="G874">
            <v>454550</v>
          </cell>
          <cell r="H874">
            <v>6443.25</v>
          </cell>
        </row>
        <row r="875">
          <cell r="A875" t="str">
            <v>5.66% Notes</v>
          </cell>
          <cell r="E875">
            <v>2018</v>
          </cell>
          <cell r="F875" t="str">
            <v>10/2018</v>
          </cell>
          <cell r="G875">
            <v>1090908</v>
          </cell>
          <cell r="H875">
            <v>46309.2</v>
          </cell>
        </row>
        <row r="876">
          <cell r="A876" t="str">
            <v>5.66% Notes</v>
          </cell>
          <cell r="E876">
            <v>2018</v>
          </cell>
          <cell r="F876" t="str">
            <v>10/2018</v>
          </cell>
          <cell r="G876">
            <v>272727</v>
          </cell>
          <cell r="H876">
            <v>11577.3</v>
          </cell>
        </row>
        <row r="877">
          <cell r="A877" t="str">
            <v>5.99% Notes</v>
          </cell>
          <cell r="E877">
            <v>2019</v>
          </cell>
          <cell r="F877" t="str">
            <v>10/2019</v>
          </cell>
          <cell r="G877">
            <v>727272.8</v>
          </cell>
          <cell r="H877">
            <v>54454.53</v>
          </cell>
        </row>
        <row r="878">
          <cell r="A878" t="str">
            <v>5.99% Notes</v>
          </cell>
          <cell r="E878">
            <v>2019</v>
          </cell>
          <cell r="F878" t="str">
            <v>10/2019</v>
          </cell>
          <cell r="G878">
            <v>181818.2</v>
          </cell>
          <cell r="H878">
            <v>13613.64</v>
          </cell>
        </row>
        <row r="879">
          <cell r="A879" t="str">
            <v>5.66% Notes</v>
          </cell>
          <cell r="E879">
            <v>2019</v>
          </cell>
          <cell r="F879" t="str">
            <v>10/2019</v>
          </cell>
          <cell r="G879">
            <v>1090908</v>
          </cell>
          <cell r="H879">
            <v>30872.880000000001</v>
          </cell>
        </row>
        <row r="880">
          <cell r="A880" t="str">
            <v>5.66% Notes</v>
          </cell>
          <cell r="E880">
            <v>2019</v>
          </cell>
          <cell r="F880" t="str">
            <v>10/2019</v>
          </cell>
          <cell r="G880">
            <v>272727</v>
          </cell>
          <cell r="H880">
            <v>7718.22</v>
          </cell>
        </row>
        <row r="881">
          <cell r="A881" t="str">
            <v>5.99% Notes</v>
          </cell>
          <cell r="E881">
            <v>2022</v>
          </cell>
          <cell r="F881" t="str">
            <v>10/2022</v>
          </cell>
          <cell r="G881">
            <v>727272.8</v>
          </cell>
          <cell r="H881">
            <v>21781.81</v>
          </cell>
        </row>
        <row r="882">
          <cell r="A882" t="str">
            <v>5.99% Notes</v>
          </cell>
          <cell r="E882">
            <v>2022</v>
          </cell>
          <cell r="F882" t="str">
            <v>10/2022</v>
          </cell>
          <cell r="G882">
            <v>181818.2</v>
          </cell>
          <cell r="H882">
            <v>5445.45</v>
          </cell>
        </row>
        <row r="883">
          <cell r="A883" t="str">
            <v>5.99% Notes</v>
          </cell>
          <cell r="E883">
            <v>2023</v>
          </cell>
          <cell r="F883" t="str">
            <v>10/2023</v>
          </cell>
          <cell r="G883">
            <v>727272</v>
          </cell>
          <cell r="H883">
            <v>10890.91</v>
          </cell>
        </row>
        <row r="884">
          <cell r="A884" t="str">
            <v>5.99% Notes</v>
          </cell>
          <cell r="E884">
            <v>2023</v>
          </cell>
          <cell r="F884" t="str">
            <v>10/2023</v>
          </cell>
          <cell r="G884">
            <v>181818</v>
          </cell>
          <cell r="H884">
            <v>2722.71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RIDER PIVOT"/>
      <sheetName val="DSIC PIVOT"/>
      <sheetName val="UNBILLED GAS COSTS PIVOT"/>
      <sheetName val="REFERENCE TABLE"/>
      <sheetName val="RATE FILING REV TYPE TABLE"/>
      <sheetName val="Unbilled Report-adj detail"/>
      <sheetName val="Unbilled Report - Detail"/>
      <sheetName val="Cycle 1"/>
      <sheetName val="pivot Cycle1"/>
      <sheetName val="Email"/>
      <sheetName val="DAYS"/>
      <sheetName val="Retail Rates"/>
      <sheetName val="Transport Rates"/>
      <sheetName val="RETAIL FORMATTED"/>
      <sheetName val="TRANSPORT FORMATTED"/>
      <sheetName val="RSS_EGCP_1000_"/>
      <sheetName val="TSS_EGCP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2">
          <cell r="L62" t="str">
            <v>vlook</v>
          </cell>
          <cell r="M62" t="str">
            <v>Quantity * (/) factor</v>
          </cell>
          <cell r="N62" t="str">
            <v>Late Payment Charge (LPC)</v>
          </cell>
          <cell r="O62" t="str">
            <v>Subtotal</v>
          </cell>
          <cell r="P62" t="str">
            <v>CAP Posted Amount</v>
          </cell>
          <cell r="Q62" t="str">
            <v>AVC Capacity Charge</v>
          </cell>
          <cell r="R62" t="str">
            <v>Balancing Service</v>
          </cell>
          <cell r="S62" t="str">
            <v>CAP Credit (Over)</v>
          </cell>
          <cell r="T62" t="str">
            <v>Capacity Charge</v>
          </cell>
          <cell r="U62" t="str">
            <v>Capacity Charge used for PTC</v>
          </cell>
          <cell r="V62" t="str">
            <v>Customer Charge</v>
          </cell>
          <cell r="W62" t="str">
            <v>Commodity Charge</v>
          </cell>
          <cell r="X62" t="str">
            <v>Delivery Charge</v>
          </cell>
          <cell r="Y62" t="str">
            <v>Dist. Sys  Improvement Charge</v>
          </cell>
          <cell r="Z62" t="str">
            <v>Gas Cost Adjustment</v>
          </cell>
          <cell r="AA62" t="str">
            <v>Gas Cost Adjustment</v>
          </cell>
          <cell r="AB62" t="str">
            <v>Gas Procurement Charge</v>
          </cell>
          <cell r="AC62" t="str">
            <v>MFC for Capacity Charge</v>
          </cell>
          <cell r="AD62" t="str">
            <v>MFC for Commodity Charge</v>
          </cell>
          <cell r="AE62" t="str">
            <v>MFC for Gas Cost Adjustment</v>
          </cell>
          <cell r="AF62" t="str">
            <v>State Tax Surcharge Cr</v>
          </cell>
          <cell r="AG62" t="str">
            <v>Universal Service</v>
          </cell>
          <cell r="AH62" t="str">
            <v>Overall Result</v>
          </cell>
        </row>
        <row r="63">
          <cell r="L63" t="str">
            <v>COMMERCIAL RETAIL LGS  1,001 - 4,999CL</v>
          </cell>
          <cell r="M63"/>
          <cell r="N63"/>
          <cell r="O63"/>
          <cell r="P63"/>
          <cell r="Q63">
            <v>29.09</v>
          </cell>
          <cell r="R63"/>
          <cell r="S63"/>
          <cell r="T63">
            <v>31.57</v>
          </cell>
          <cell r="U63">
            <v>65.34</v>
          </cell>
          <cell r="V63">
            <v>150</v>
          </cell>
          <cell r="W63">
            <v>265.54000000000002</v>
          </cell>
          <cell r="X63">
            <v>235.78</v>
          </cell>
          <cell r="Y63">
            <v>0</v>
          </cell>
          <cell r="Z63">
            <v>-6.11</v>
          </cell>
          <cell r="AA63"/>
          <cell r="AB63">
            <v>9.9700000000000006</v>
          </cell>
          <cell r="AC63">
            <v>0.64</v>
          </cell>
          <cell r="AD63">
            <v>1.75</v>
          </cell>
          <cell r="AE63">
            <v>-0.04</v>
          </cell>
          <cell r="AF63">
            <v>-2.48</v>
          </cell>
          <cell r="AG63"/>
          <cell r="AH63">
            <v>781.05</v>
          </cell>
        </row>
        <row r="64">
          <cell r="L64" t="str">
            <v>COMMERCIAL RETAIL LGS  1,001 - 4,999CS</v>
          </cell>
          <cell r="M64"/>
          <cell r="N64"/>
          <cell r="O64"/>
          <cell r="P64"/>
          <cell r="Q64">
            <v>241.22</v>
          </cell>
          <cell r="R64"/>
          <cell r="S64"/>
          <cell r="T64">
            <v>363.81</v>
          </cell>
          <cell r="U64">
            <v>439.85</v>
          </cell>
          <cell r="V64">
            <v>1650</v>
          </cell>
          <cell r="W64">
            <v>2202.12</v>
          </cell>
          <cell r="X64">
            <v>1955.35</v>
          </cell>
          <cell r="Y64">
            <v>0</v>
          </cell>
          <cell r="Z64">
            <v>-50.7</v>
          </cell>
          <cell r="AA64"/>
          <cell r="AB64">
            <v>82.67</v>
          </cell>
          <cell r="AC64">
            <v>5.32</v>
          </cell>
          <cell r="AD64">
            <v>14.5</v>
          </cell>
          <cell r="AE64">
            <v>-0.32</v>
          </cell>
          <cell r="AF64">
            <v>-20.53</v>
          </cell>
          <cell r="AG64"/>
          <cell r="AH64">
            <v>6883.29</v>
          </cell>
        </row>
        <row r="65">
          <cell r="L65" t="str">
            <v>COMMERCIAL RETAIL LGS  1,001 - 4,999RR</v>
          </cell>
          <cell r="M65"/>
          <cell r="N65"/>
          <cell r="O65"/>
          <cell r="P65"/>
          <cell r="Q65">
            <v>13.54</v>
          </cell>
          <cell r="R65"/>
          <cell r="S65"/>
          <cell r="T65">
            <v>45.12</v>
          </cell>
          <cell r="U65"/>
          <cell r="V65">
            <v>150</v>
          </cell>
          <cell r="W65">
            <v>123.64</v>
          </cell>
          <cell r="X65">
            <v>109.78</v>
          </cell>
          <cell r="Y65">
            <v>0</v>
          </cell>
          <cell r="Z65">
            <v>-2.85</v>
          </cell>
          <cell r="AA65"/>
          <cell r="AB65">
            <v>4.6399999999999997</v>
          </cell>
          <cell r="AC65">
            <v>0.3</v>
          </cell>
          <cell r="AD65">
            <v>0.81</v>
          </cell>
          <cell r="AE65">
            <v>-0.02</v>
          </cell>
          <cell r="AF65">
            <v>-1.1499999999999999</v>
          </cell>
          <cell r="AG65"/>
          <cell r="AH65">
            <v>443.81</v>
          </cell>
        </row>
        <row r="66">
          <cell r="L66" t="str">
            <v>COMMERCIAL RETAIL LGS  5,000 - 25,000CS</v>
          </cell>
          <cell r="M66"/>
          <cell r="N66"/>
          <cell r="O66"/>
          <cell r="P66"/>
          <cell r="Q66">
            <v>16.010000000000002</v>
          </cell>
          <cell r="R66"/>
          <cell r="S66"/>
          <cell r="T66">
            <v>17.37</v>
          </cell>
          <cell r="U66">
            <v>35.950000000000003</v>
          </cell>
          <cell r="V66">
            <v>300</v>
          </cell>
          <cell r="W66">
            <v>146.11000000000001</v>
          </cell>
          <cell r="X66">
            <v>129.74</v>
          </cell>
          <cell r="Y66">
            <v>0</v>
          </cell>
          <cell r="Z66">
            <v>-3.36</v>
          </cell>
          <cell r="AA66"/>
          <cell r="AB66">
            <v>5.49</v>
          </cell>
          <cell r="AC66">
            <v>0.35</v>
          </cell>
          <cell r="AD66">
            <v>0.96</v>
          </cell>
          <cell r="AE66">
            <v>-0.02</v>
          </cell>
          <cell r="AF66">
            <v>-1.36</v>
          </cell>
          <cell r="AG66"/>
          <cell r="AH66">
            <v>647.24</v>
          </cell>
        </row>
        <row r="67">
          <cell r="L67" t="str">
            <v>COMMERCIAL RETAIL SGS  0 - 499CS</v>
          </cell>
          <cell r="M67"/>
          <cell r="N67"/>
          <cell r="O67"/>
          <cell r="P67"/>
          <cell r="Q67">
            <v>921.89</v>
          </cell>
          <cell r="R67"/>
          <cell r="S67"/>
          <cell r="T67">
            <v>585.28</v>
          </cell>
          <cell r="U67">
            <v>1110.3499999999999</v>
          </cell>
          <cell r="V67">
            <v>8639.41</v>
          </cell>
          <cell r="W67">
            <v>4645.01</v>
          </cell>
          <cell r="X67">
            <v>4284.34</v>
          </cell>
          <cell r="Y67">
            <v>0</v>
          </cell>
          <cell r="Z67">
            <v>-107.15</v>
          </cell>
          <cell r="AA67"/>
          <cell r="AB67">
            <v>174.22</v>
          </cell>
          <cell r="AC67">
            <v>11.14</v>
          </cell>
          <cell r="AD67">
            <v>30.57</v>
          </cell>
          <cell r="AE67">
            <v>-0.31</v>
          </cell>
          <cell r="AF67">
            <v>-44.94</v>
          </cell>
          <cell r="AG67"/>
          <cell r="AH67">
            <v>20249.810000000001</v>
          </cell>
        </row>
        <row r="68">
          <cell r="L68" t="str">
            <v>COMMERCIAL RETAIL SGS  0 - 499RR</v>
          </cell>
          <cell r="M68"/>
          <cell r="N68"/>
          <cell r="O68"/>
          <cell r="P68"/>
          <cell r="Q68">
            <v>206.19</v>
          </cell>
          <cell r="R68"/>
          <cell r="S68"/>
          <cell r="T68">
            <v>373.31</v>
          </cell>
          <cell r="U68">
            <v>5.54</v>
          </cell>
          <cell r="V68">
            <v>1360</v>
          </cell>
          <cell r="W68">
            <v>1037.98</v>
          </cell>
          <cell r="X68">
            <v>957.08</v>
          </cell>
          <cell r="Y68">
            <v>0</v>
          </cell>
          <cell r="Z68">
            <v>-23.93</v>
          </cell>
          <cell r="AA68"/>
          <cell r="AB68">
            <v>38.99</v>
          </cell>
          <cell r="AC68">
            <v>2.4900000000000002</v>
          </cell>
          <cell r="AD68">
            <v>6.83</v>
          </cell>
          <cell r="AE68">
            <v>-7.0000000000000007E-2</v>
          </cell>
          <cell r="AF68">
            <v>-10.050000000000001</v>
          </cell>
          <cell r="AG68"/>
          <cell r="AH68">
            <v>3954.36</v>
          </cell>
        </row>
        <row r="69">
          <cell r="L69" t="str">
            <v>COMMERCIAL RETAIL SGS  500 - 1000CS</v>
          </cell>
          <cell r="M69"/>
          <cell r="N69"/>
          <cell r="O69"/>
          <cell r="P69"/>
          <cell r="Q69">
            <v>355.57</v>
          </cell>
          <cell r="R69"/>
          <cell r="S69"/>
          <cell r="T69">
            <v>216.93</v>
          </cell>
          <cell r="U69">
            <v>436.21</v>
          </cell>
          <cell r="V69">
            <v>616</v>
          </cell>
          <cell r="W69">
            <v>1789.64</v>
          </cell>
          <cell r="X69">
            <v>1650.19</v>
          </cell>
          <cell r="Y69">
            <v>0</v>
          </cell>
          <cell r="Z69">
            <v>-41.2</v>
          </cell>
          <cell r="AA69"/>
          <cell r="AB69">
            <v>67.17</v>
          </cell>
          <cell r="AC69">
            <v>4.32</v>
          </cell>
          <cell r="AD69">
            <v>11.78</v>
          </cell>
          <cell r="AE69">
            <v>-0.26</v>
          </cell>
          <cell r="AF69">
            <v>-17.3</v>
          </cell>
          <cell r="AG69"/>
          <cell r="AH69">
            <v>5089.05</v>
          </cell>
        </row>
        <row r="70">
          <cell r="L70" t="str">
            <v>COMMERCIAL RETAIL SGS  500 - 1000RR</v>
          </cell>
          <cell r="M70"/>
          <cell r="N70"/>
          <cell r="O70"/>
          <cell r="P70"/>
          <cell r="Q70">
            <v>41.31</v>
          </cell>
          <cell r="R70"/>
          <cell r="S70"/>
          <cell r="T70">
            <v>75.88</v>
          </cell>
          <cell r="U70"/>
          <cell r="V70">
            <v>168</v>
          </cell>
          <cell r="W70">
            <v>207.92</v>
          </cell>
          <cell r="X70">
            <v>191.73</v>
          </cell>
          <cell r="Y70">
            <v>0</v>
          </cell>
          <cell r="Z70">
            <v>-4.78</v>
          </cell>
          <cell r="AA70"/>
          <cell r="AB70">
            <v>7.81</v>
          </cell>
          <cell r="AC70">
            <v>0.51</v>
          </cell>
          <cell r="AD70">
            <v>1.37</v>
          </cell>
          <cell r="AE70">
            <v>-0.04</v>
          </cell>
          <cell r="AF70">
            <v>-2.0099999999999998</v>
          </cell>
          <cell r="AG70"/>
          <cell r="AH70">
            <v>687.7</v>
          </cell>
        </row>
        <row r="71">
          <cell r="L71" t="str">
            <v>INDUSTRIAL RETAIL LGS 1,001 - 4,999IN</v>
          </cell>
          <cell r="M71"/>
          <cell r="N71"/>
          <cell r="O71"/>
          <cell r="P71"/>
          <cell r="Q71">
            <v>51.37</v>
          </cell>
          <cell r="R71"/>
          <cell r="S71"/>
          <cell r="T71">
            <v>55.76</v>
          </cell>
          <cell r="U71">
            <v>115.39</v>
          </cell>
          <cell r="V71">
            <v>300</v>
          </cell>
          <cell r="W71">
            <v>468.97</v>
          </cell>
          <cell r="X71">
            <v>416.42</v>
          </cell>
          <cell r="Y71">
            <v>0</v>
          </cell>
          <cell r="Z71">
            <v>-10.8</v>
          </cell>
          <cell r="AA71"/>
          <cell r="AB71">
            <v>17.61</v>
          </cell>
          <cell r="AC71">
            <v>1.1299999999999999</v>
          </cell>
          <cell r="AD71">
            <v>3.08</v>
          </cell>
          <cell r="AE71">
            <v>-0.06</v>
          </cell>
          <cell r="AF71">
            <v>-4.37</v>
          </cell>
          <cell r="AG71"/>
          <cell r="AH71">
            <v>1414.5</v>
          </cell>
        </row>
        <row r="72">
          <cell r="L72" t="str">
            <v>INDUSTRIAL RETAIL SGS 500-999IN</v>
          </cell>
          <cell r="M72"/>
          <cell r="N72"/>
          <cell r="O72"/>
          <cell r="P72"/>
          <cell r="Q72">
            <v>11.28</v>
          </cell>
          <cell r="R72"/>
          <cell r="S72"/>
          <cell r="T72">
            <v>6.75</v>
          </cell>
          <cell r="U72">
            <v>13.97</v>
          </cell>
          <cell r="V72">
            <v>28</v>
          </cell>
          <cell r="W72">
            <v>56.76</v>
          </cell>
          <cell r="X72">
            <v>52.34</v>
          </cell>
          <cell r="Y72">
            <v>0</v>
          </cell>
          <cell r="Z72">
            <v>-1.31</v>
          </cell>
          <cell r="AA72"/>
          <cell r="AB72">
            <v>2.13</v>
          </cell>
          <cell r="AC72">
            <v>0.14000000000000001</v>
          </cell>
          <cell r="AD72">
            <v>0.37</v>
          </cell>
          <cell r="AE72">
            <v>-0.01</v>
          </cell>
          <cell r="AF72">
            <v>-0.55000000000000004</v>
          </cell>
          <cell r="AG72"/>
          <cell r="AH72">
            <v>169.87</v>
          </cell>
        </row>
        <row r="73">
          <cell r="L73" t="str">
            <v>RESIDENTIAL RETAIL - EGC PARR</v>
          </cell>
          <cell r="M73"/>
          <cell r="N73"/>
          <cell r="O73"/>
          <cell r="P73"/>
          <cell r="Q73">
            <v>16970.25</v>
          </cell>
          <cell r="R73"/>
          <cell r="S73"/>
          <cell r="T73">
            <v>31147.03</v>
          </cell>
          <cell r="U73">
            <v>43.75</v>
          </cell>
          <cell r="V73">
            <v>139642.82999999999</v>
          </cell>
          <cell r="W73">
            <v>85448.81</v>
          </cell>
          <cell r="X73">
            <v>96373.78</v>
          </cell>
          <cell r="Y73">
            <v>0</v>
          </cell>
          <cell r="Z73">
            <v>-1967.47</v>
          </cell>
          <cell r="AA73"/>
          <cell r="AB73">
            <v>3206.57</v>
          </cell>
          <cell r="AC73">
            <v>810.45</v>
          </cell>
          <cell r="AD73">
            <v>2220.3000000000002</v>
          </cell>
          <cell r="AE73">
            <v>-45.47</v>
          </cell>
          <cell r="AF73">
            <v>-1012.86</v>
          </cell>
          <cell r="AG73">
            <v>11937.73</v>
          </cell>
          <cell r="AH73">
            <v>384775.7</v>
          </cell>
        </row>
        <row r="74">
          <cell r="L74" t="str">
            <v>RESIDENTIAL RETAIL CAP - EGC PARR</v>
          </cell>
          <cell r="M74"/>
          <cell r="N74"/>
          <cell r="O74"/>
          <cell r="P74">
            <v>17138.62</v>
          </cell>
          <cell r="Q74"/>
          <cell r="R74"/>
          <cell r="S74">
            <v>854.6</v>
          </cell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>
            <v>17993.22</v>
          </cell>
        </row>
        <row r="75">
          <cell r="L75"/>
          <cell r="M75"/>
          <cell r="N75"/>
          <cell r="O75"/>
          <cell r="P75">
            <v>17138.62</v>
          </cell>
          <cell r="Q75">
            <v>18857.72</v>
          </cell>
          <cell r="R75"/>
          <cell r="S75">
            <v>854.6</v>
          </cell>
          <cell r="T75">
            <v>32918.81</v>
          </cell>
          <cell r="U75">
            <v>2266.35</v>
          </cell>
          <cell r="V75">
            <v>153004.24</v>
          </cell>
          <cell r="W75">
            <v>96392.5</v>
          </cell>
          <cell r="X75">
            <v>106356.53</v>
          </cell>
          <cell r="Y75">
            <v>0</v>
          </cell>
          <cell r="Z75">
            <v>-2219.66</v>
          </cell>
          <cell r="AA75"/>
          <cell r="AB75">
            <v>3617.27</v>
          </cell>
          <cell r="AC75">
            <v>836.79</v>
          </cell>
          <cell r="AD75">
            <v>2292.3200000000002</v>
          </cell>
          <cell r="AE75">
            <v>-46.62</v>
          </cell>
          <cell r="AF75">
            <v>-1117.5999999999999</v>
          </cell>
          <cell r="AG75">
            <v>11937.73</v>
          </cell>
          <cell r="AH75">
            <v>443089.6</v>
          </cell>
        </row>
        <row r="76">
          <cell r="L76" t="str">
            <v>COMM LGS POOLING 1,001 - 4,999CS</v>
          </cell>
          <cell r="M76"/>
          <cell r="N76"/>
          <cell r="O76"/>
          <cell r="P76"/>
          <cell r="Q76">
            <v>311.56</v>
          </cell>
          <cell r="R76">
            <v>338.16</v>
          </cell>
          <cell r="S76"/>
          <cell r="T76"/>
          <cell r="U76"/>
          <cell r="V76">
            <v>2100</v>
          </cell>
          <cell r="W76"/>
          <cell r="X76">
            <v>2525.4499999999998</v>
          </cell>
          <cell r="Y76">
            <v>0</v>
          </cell>
          <cell r="Z76"/>
          <cell r="AA76"/>
          <cell r="AB76"/>
          <cell r="AC76"/>
          <cell r="AD76"/>
          <cell r="AE76"/>
          <cell r="AF76">
            <v>-26.51</v>
          </cell>
          <cell r="AG76"/>
          <cell r="AH76">
            <v>5248.66</v>
          </cell>
        </row>
        <row r="77">
          <cell r="L77" t="str">
            <v>COMM LGS POOLING 5,000 - 25,000CS</v>
          </cell>
          <cell r="M77"/>
          <cell r="N77"/>
          <cell r="O77"/>
          <cell r="P77"/>
          <cell r="Q77">
            <v>0</v>
          </cell>
          <cell r="R77">
            <v>0</v>
          </cell>
          <cell r="S77"/>
          <cell r="T77"/>
          <cell r="U77"/>
          <cell r="V77">
            <v>300</v>
          </cell>
          <cell r="W77"/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>
            <v>0</v>
          </cell>
          <cell r="AG77"/>
          <cell r="AH77">
            <v>300</v>
          </cell>
        </row>
        <row r="78">
          <cell r="L78" t="str">
            <v>COMM SGS POOLING 0 - 499CS</v>
          </cell>
          <cell r="M78"/>
          <cell r="N78"/>
          <cell r="O78"/>
          <cell r="P78"/>
          <cell r="Q78">
            <v>172.05</v>
          </cell>
          <cell r="R78">
            <v>62.48</v>
          </cell>
          <cell r="S78"/>
          <cell r="T78">
            <v>124.3</v>
          </cell>
          <cell r="U78"/>
          <cell r="V78">
            <v>850</v>
          </cell>
          <cell r="W78"/>
          <cell r="X78">
            <v>798.54</v>
          </cell>
          <cell r="Y78">
            <v>0</v>
          </cell>
          <cell r="Z78"/>
          <cell r="AA78">
            <v>0</v>
          </cell>
          <cell r="AB78"/>
          <cell r="AC78">
            <v>0.83</v>
          </cell>
          <cell r="AD78"/>
          <cell r="AE78">
            <v>0</v>
          </cell>
          <cell r="AF78">
            <v>-8.4</v>
          </cell>
          <cell r="AG78"/>
          <cell r="AH78">
            <v>1999.8</v>
          </cell>
        </row>
        <row r="79">
          <cell r="L79" t="str">
            <v>COMM SGS POOLING 0 - 499RR</v>
          </cell>
          <cell r="M79"/>
          <cell r="N79"/>
          <cell r="O79"/>
          <cell r="P79"/>
          <cell r="Q79">
            <v>16.97</v>
          </cell>
          <cell r="R79"/>
          <cell r="S79"/>
          <cell r="T79">
            <v>31.18</v>
          </cell>
          <cell r="U79"/>
          <cell r="V79">
            <v>102</v>
          </cell>
          <cell r="W79"/>
          <cell r="X79">
            <v>78.77</v>
          </cell>
          <cell r="Y79">
            <v>0</v>
          </cell>
          <cell r="Z79"/>
          <cell r="AA79">
            <v>0</v>
          </cell>
          <cell r="AB79"/>
          <cell r="AC79">
            <v>0.21</v>
          </cell>
          <cell r="AD79"/>
          <cell r="AE79">
            <v>0</v>
          </cell>
          <cell r="AF79">
            <v>-0.83</v>
          </cell>
          <cell r="AG79"/>
          <cell r="AH79">
            <v>228.3</v>
          </cell>
        </row>
        <row r="80">
          <cell r="L80" t="str">
            <v>COMM SGS POOLING 500 - 1,000CS</v>
          </cell>
          <cell r="M80"/>
          <cell r="N80"/>
          <cell r="O80"/>
          <cell r="P80"/>
          <cell r="Q80">
            <v>341.92</v>
          </cell>
          <cell r="R80">
            <v>191.78</v>
          </cell>
          <cell r="S80"/>
          <cell r="T80">
            <v>39.380000000000003</v>
          </cell>
          <cell r="U80"/>
          <cell r="V80">
            <v>560</v>
          </cell>
          <cell r="W80"/>
          <cell r="X80">
            <v>1586.72</v>
          </cell>
          <cell r="Y80">
            <v>0</v>
          </cell>
          <cell r="Z80"/>
          <cell r="AA80"/>
          <cell r="AB80"/>
          <cell r="AC80">
            <v>0.26</v>
          </cell>
          <cell r="AD80"/>
          <cell r="AE80"/>
          <cell r="AF80">
            <v>-16.64</v>
          </cell>
          <cell r="AG80"/>
          <cell r="AH80">
            <v>2703.42</v>
          </cell>
        </row>
        <row r="81">
          <cell r="L81" t="str">
            <v>INDUS LGS POOLING 1,001 - 4.999IN</v>
          </cell>
          <cell r="M81"/>
          <cell r="N81"/>
          <cell r="O81"/>
          <cell r="P81"/>
          <cell r="Q81">
            <v>8.31</v>
          </cell>
          <cell r="R81">
            <v>9.02</v>
          </cell>
          <cell r="S81"/>
          <cell r="T81"/>
          <cell r="U81"/>
          <cell r="V81">
            <v>150</v>
          </cell>
          <cell r="W81"/>
          <cell r="X81">
            <v>67.37</v>
          </cell>
          <cell r="Y81">
            <v>0</v>
          </cell>
          <cell r="Z81"/>
          <cell r="AA81"/>
          <cell r="AB81"/>
          <cell r="AC81"/>
          <cell r="AD81"/>
          <cell r="AE81"/>
          <cell r="AF81">
            <v>-0.71</v>
          </cell>
          <cell r="AG81"/>
          <cell r="AH81">
            <v>233.99</v>
          </cell>
        </row>
        <row r="82">
          <cell r="L82" t="str">
            <v>INDUS SGS POOLING 0 - 499IN</v>
          </cell>
          <cell r="M82"/>
          <cell r="N82"/>
          <cell r="O82"/>
          <cell r="P82"/>
          <cell r="Q82">
            <v>6.09</v>
          </cell>
          <cell r="R82">
            <v>3.64</v>
          </cell>
          <cell r="S82"/>
          <cell r="T82"/>
          <cell r="U82"/>
          <cell r="V82">
            <v>17</v>
          </cell>
          <cell r="W82"/>
          <cell r="X82">
            <v>28.24</v>
          </cell>
          <cell r="Y82">
            <v>0</v>
          </cell>
          <cell r="Z82"/>
          <cell r="AA82"/>
          <cell r="AB82"/>
          <cell r="AC82"/>
          <cell r="AD82"/>
          <cell r="AE82"/>
          <cell r="AF82">
            <v>-0.3</v>
          </cell>
          <cell r="AG82"/>
          <cell r="AH82">
            <v>54.67</v>
          </cell>
        </row>
        <row r="83">
          <cell r="L83" t="str">
            <v>RESIDENTIAL POOLINGRR</v>
          </cell>
          <cell r="M83"/>
          <cell r="N83"/>
          <cell r="O83"/>
          <cell r="P83"/>
          <cell r="Q83">
            <v>2241.12</v>
          </cell>
          <cell r="R83"/>
          <cell r="S83"/>
          <cell r="T83">
            <v>4114.8</v>
          </cell>
          <cell r="U83"/>
          <cell r="V83">
            <v>17026.25</v>
          </cell>
          <cell r="W83"/>
          <cell r="X83">
            <v>12722.23</v>
          </cell>
          <cell r="Y83">
            <v>0</v>
          </cell>
          <cell r="Z83"/>
          <cell r="AA83">
            <v>0</v>
          </cell>
          <cell r="AB83"/>
          <cell r="AC83">
            <v>107.01</v>
          </cell>
          <cell r="AD83"/>
          <cell r="AE83">
            <v>0</v>
          </cell>
          <cell r="AF83">
            <v>-134.09</v>
          </cell>
          <cell r="AG83">
            <v>1576.23</v>
          </cell>
          <cell r="AH83">
            <v>37653.550000000003</v>
          </cell>
        </row>
        <row r="84">
          <cell r="L84"/>
          <cell r="M84"/>
          <cell r="N84"/>
          <cell r="O84"/>
          <cell r="P84"/>
          <cell r="Q84">
            <v>3098.02</v>
          </cell>
          <cell r="R84">
            <v>605.08000000000004</v>
          </cell>
          <cell r="S84"/>
          <cell r="T84">
            <v>4309.66</v>
          </cell>
          <cell r="U84"/>
          <cell r="V84">
            <v>21105.25</v>
          </cell>
          <cell r="W84"/>
          <cell r="X84">
            <v>17807.32</v>
          </cell>
          <cell r="Y84">
            <v>0</v>
          </cell>
          <cell r="Z84"/>
          <cell r="AA84">
            <v>0</v>
          </cell>
          <cell r="AB84"/>
          <cell r="AC84">
            <v>108.31</v>
          </cell>
          <cell r="AD84"/>
          <cell r="AE84">
            <v>0</v>
          </cell>
          <cell r="AF84">
            <v>-187.48</v>
          </cell>
          <cell r="AG84">
            <v>1576.23</v>
          </cell>
          <cell r="AH84">
            <v>48422.39</v>
          </cell>
        </row>
        <row r="85">
          <cell r="L85"/>
          <cell r="M85"/>
          <cell r="N85"/>
          <cell r="O85"/>
          <cell r="P85">
            <v>17138.62</v>
          </cell>
          <cell r="Q85">
            <v>21955.74</v>
          </cell>
          <cell r="R85">
            <v>605.08000000000004</v>
          </cell>
          <cell r="S85">
            <v>854.6</v>
          </cell>
          <cell r="T85">
            <v>37228.47</v>
          </cell>
          <cell r="U85">
            <v>2266.35</v>
          </cell>
          <cell r="V85">
            <v>174109.49</v>
          </cell>
          <cell r="W85">
            <v>96392.5</v>
          </cell>
          <cell r="X85">
            <v>124163.85</v>
          </cell>
          <cell r="Y85">
            <v>0</v>
          </cell>
          <cell r="Z85">
            <v>-2219.66</v>
          </cell>
          <cell r="AA85">
            <v>0</v>
          </cell>
          <cell r="AB85">
            <v>3617.27</v>
          </cell>
          <cell r="AC85">
            <v>945.1</v>
          </cell>
          <cell r="AD85">
            <v>2292.3200000000002</v>
          </cell>
          <cell r="AE85">
            <v>-46.62</v>
          </cell>
          <cell r="AF85">
            <v>-1305.08</v>
          </cell>
          <cell r="AG85">
            <v>13513.96</v>
          </cell>
          <cell r="AH85">
            <v>491511.99</v>
          </cell>
        </row>
        <row r="86"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</row>
        <row r="87"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</row>
        <row r="88"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</row>
        <row r="89"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</row>
        <row r="90"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</row>
        <row r="91"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</row>
        <row r="92"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</row>
        <row r="93"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PIVOT"/>
      <sheetName val="DSIC PIVOT"/>
      <sheetName val="UNBILLED GAS COSTS PIVOT"/>
      <sheetName val="REFERENCE TABLE"/>
      <sheetName val="RATE FILING REV TYPE TABLE"/>
      <sheetName val="Unbilled Report-adj detail"/>
      <sheetName val="Cycle 2"/>
      <sheetName val="Unbilled Report - Detail"/>
      <sheetName val="Retail Rates"/>
      <sheetName val="Transport Rates"/>
      <sheetName val="Email"/>
      <sheetName val="DAYS"/>
      <sheetName val="RETAIL FORMATTED"/>
      <sheetName val="TRANSPORT FORMATTED"/>
      <sheetName val="RSS_EGCP_1000_"/>
      <sheetName val="TSS_EGCP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1">
          <cell r="I61" t="str">
            <v>Rate Category</v>
          </cell>
          <cell r="J61" t="str">
            <v>Late Payment Charge (LPC)</v>
          </cell>
          <cell r="K61" t="str">
            <v>CAP Posted Amount</v>
          </cell>
          <cell r="L61" t="str">
            <v>AVC Capacity Charge</v>
          </cell>
          <cell r="M61" t="str">
            <v>Balancing Service</v>
          </cell>
          <cell r="N61" t="str">
            <v>CAP Credit (Over)</v>
          </cell>
          <cell r="O61" t="str">
            <v>Capacity Charge</v>
          </cell>
          <cell r="P61" t="str">
            <v>Capacity Charge used for PTC</v>
          </cell>
          <cell r="Q61" t="str">
            <v>Customer Charge</v>
          </cell>
          <cell r="R61" t="str">
            <v>Commodity Charge</v>
          </cell>
          <cell r="S61" t="str">
            <v>Delivery Charge</v>
          </cell>
          <cell r="T61" t="str">
            <v>Dist. Sys  Improvement Charge</v>
          </cell>
          <cell r="U61" t="str">
            <v>Gas Cost Adjustment</v>
          </cell>
          <cell r="V61" t="str">
            <v>Gas Procurement Charge</v>
          </cell>
          <cell r="W61" t="str">
            <v>MFC for Capacity Charge</v>
          </cell>
          <cell r="X61" t="str">
            <v>MFC for Commodity Charge</v>
          </cell>
          <cell r="Y61" t="str">
            <v>MFC for Gas Cost Adjustment</v>
          </cell>
          <cell r="Z61" t="str">
            <v>Supplier Choice Rider</v>
          </cell>
          <cell r="AA61" t="str">
            <v>State Tax Surcharge Cr</v>
          </cell>
          <cell r="AB61" t="str">
            <v>Universal Service</v>
          </cell>
          <cell r="AC61" t="str">
            <v/>
          </cell>
        </row>
        <row r="62">
          <cell r="I62" t="str">
            <v>COMMERCIAL RETAIL LGS  1,001 - 4,999</v>
          </cell>
          <cell r="J62"/>
          <cell r="K62"/>
          <cell r="L62">
            <v>59.9</v>
          </cell>
          <cell r="M62"/>
          <cell r="N62"/>
          <cell r="O62">
            <v>156.35</v>
          </cell>
          <cell r="P62">
            <v>43.22</v>
          </cell>
          <cell r="Q62">
            <v>1350</v>
          </cell>
          <cell r="R62">
            <v>491.98</v>
          </cell>
          <cell r="S62">
            <v>485.54</v>
          </cell>
          <cell r="T62">
            <v>0</v>
          </cell>
          <cell r="U62">
            <v>-12.58</v>
          </cell>
          <cell r="V62">
            <v>20.52</v>
          </cell>
          <cell r="W62">
            <v>1.33</v>
          </cell>
          <cell r="X62">
            <v>3.26</v>
          </cell>
          <cell r="Y62">
            <v>-7.0000000000000007E-2</v>
          </cell>
          <cell r="Z62"/>
          <cell r="AA62">
            <v>-5.12</v>
          </cell>
          <cell r="AB62"/>
          <cell r="AC62">
            <v>2594.33</v>
          </cell>
        </row>
        <row r="63">
          <cell r="I63" t="str">
            <v>COMMERCIAL RETAIL SGS  0 - 499</v>
          </cell>
          <cell r="J63"/>
          <cell r="K63"/>
          <cell r="L63">
            <v>262.58</v>
          </cell>
          <cell r="M63"/>
          <cell r="N63"/>
          <cell r="O63">
            <v>221.72</v>
          </cell>
          <cell r="P63">
            <v>260.75</v>
          </cell>
          <cell r="Q63">
            <v>4063</v>
          </cell>
          <cell r="R63">
            <v>1189.47</v>
          </cell>
          <cell r="S63">
            <v>1219.1500000000001</v>
          </cell>
          <cell r="T63">
            <v>0</v>
          </cell>
          <cell r="U63">
            <v>-30.5</v>
          </cell>
          <cell r="V63">
            <v>49.51</v>
          </cell>
          <cell r="W63">
            <v>3.08</v>
          </cell>
          <cell r="X63">
            <v>7.97</v>
          </cell>
          <cell r="Y63">
            <v>-0.11</v>
          </cell>
          <cell r="Z63">
            <v>14.34</v>
          </cell>
          <cell r="AA63">
            <v>-12.78</v>
          </cell>
          <cell r="AB63"/>
          <cell r="AC63">
            <v>7248.18</v>
          </cell>
        </row>
        <row r="64">
          <cell r="I64" t="str">
            <v>COMMERCIAL RETAIL SGS  500 - 1000</v>
          </cell>
          <cell r="J64"/>
          <cell r="K64"/>
          <cell r="L64">
            <v>89.39</v>
          </cell>
          <cell r="M64"/>
          <cell r="N64"/>
          <cell r="O64">
            <v>63.52</v>
          </cell>
          <cell r="P64">
            <v>100.68</v>
          </cell>
          <cell r="Q64">
            <v>280</v>
          </cell>
          <cell r="R64">
            <v>404.76</v>
          </cell>
          <cell r="S64">
            <v>414.8</v>
          </cell>
          <cell r="T64">
            <v>0</v>
          </cell>
          <cell r="U64">
            <v>-10.36</v>
          </cell>
          <cell r="V64">
            <v>16.89</v>
          </cell>
          <cell r="W64">
            <v>1.08</v>
          </cell>
          <cell r="X64">
            <v>2.67</v>
          </cell>
          <cell r="Y64">
            <v>-0.06</v>
          </cell>
          <cell r="Z64">
            <v>0.6</v>
          </cell>
          <cell r="AA64">
            <v>-4.3600000000000003</v>
          </cell>
          <cell r="AB64"/>
          <cell r="AC64">
            <v>1359.61</v>
          </cell>
        </row>
        <row r="65">
          <cell r="I65" t="str">
            <v>INDUSTRIAL RETAIL SGS - 0 - 499</v>
          </cell>
          <cell r="J65"/>
          <cell r="K65"/>
          <cell r="L65">
            <v>0</v>
          </cell>
          <cell r="M65"/>
          <cell r="N65"/>
          <cell r="O65">
            <v>0</v>
          </cell>
          <cell r="P65">
            <v>0</v>
          </cell>
          <cell r="Q65">
            <v>17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0.06</v>
          </cell>
          <cell r="AA65">
            <v>0</v>
          </cell>
          <cell r="AB65"/>
          <cell r="AC65">
            <v>17.059999999999999</v>
          </cell>
        </row>
        <row r="66">
          <cell r="I66" t="str">
            <v>RESIDENTIAL RETAIL - EGC PA</v>
          </cell>
          <cell r="J66"/>
          <cell r="K66"/>
          <cell r="L66">
            <v>3582.66</v>
          </cell>
          <cell r="M66"/>
          <cell r="N66"/>
          <cell r="O66">
            <v>6585.85</v>
          </cell>
          <cell r="P66">
            <v>0.72</v>
          </cell>
          <cell r="Q66">
            <v>62703.07</v>
          </cell>
          <cell r="R66">
            <v>16232.59</v>
          </cell>
          <cell r="S66">
            <v>20342.73</v>
          </cell>
          <cell r="T66">
            <v>0</v>
          </cell>
          <cell r="U66">
            <v>-415.56</v>
          </cell>
          <cell r="V66">
            <v>676.16</v>
          </cell>
          <cell r="W66">
            <v>171.2</v>
          </cell>
          <cell r="X66">
            <v>424.07</v>
          </cell>
          <cell r="Y66">
            <v>-2.0699999999999998</v>
          </cell>
          <cell r="Z66">
            <v>284.20999999999998</v>
          </cell>
          <cell r="AA66">
            <v>-213.96</v>
          </cell>
          <cell r="AB66">
            <v>2258.58</v>
          </cell>
          <cell r="AC66">
            <v>112630.25</v>
          </cell>
        </row>
        <row r="67">
          <cell r="I67" t="str">
            <v>RESIDENTIAL RETAIL CAP - EGC PA</v>
          </cell>
          <cell r="J67"/>
          <cell r="K67">
            <v>8864.2000000000007</v>
          </cell>
          <cell r="L67"/>
          <cell r="M67"/>
          <cell r="N67">
            <v>86.98</v>
          </cell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>
            <v>8951.18</v>
          </cell>
        </row>
        <row r="68">
          <cell r="I68" t="str">
            <v>Result</v>
          </cell>
          <cell r="J68"/>
          <cell r="K68">
            <v>8864.2000000000007</v>
          </cell>
          <cell r="L68">
            <v>3994.53</v>
          </cell>
          <cell r="M68"/>
          <cell r="N68">
            <v>86.98</v>
          </cell>
          <cell r="O68">
            <v>7027.44</v>
          </cell>
          <cell r="P68">
            <v>405.37</v>
          </cell>
          <cell r="Q68">
            <v>68413.070000000007</v>
          </cell>
          <cell r="R68">
            <v>18318.8</v>
          </cell>
          <cell r="S68">
            <v>22462.22</v>
          </cell>
          <cell r="T68">
            <v>0</v>
          </cell>
          <cell r="U68">
            <v>-469</v>
          </cell>
          <cell r="V68">
            <v>763.08</v>
          </cell>
          <cell r="W68">
            <v>176.69</v>
          </cell>
          <cell r="X68">
            <v>437.97</v>
          </cell>
          <cell r="Y68">
            <v>-2.31</v>
          </cell>
          <cell r="Z68">
            <v>299.20999999999998</v>
          </cell>
          <cell r="AA68">
            <v>-236.22</v>
          </cell>
          <cell r="AB68">
            <v>2258.58</v>
          </cell>
          <cell r="AC68">
            <v>132800.60999999999</v>
          </cell>
        </row>
        <row r="69">
          <cell r="I69" t="str">
            <v>COMM LGS POOLING 1,001 - 4,999</v>
          </cell>
          <cell r="J69"/>
          <cell r="K69"/>
          <cell r="L69">
            <v>103.63</v>
          </cell>
          <cell r="M69">
            <v>50.58</v>
          </cell>
          <cell r="N69"/>
          <cell r="O69">
            <v>100.39</v>
          </cell>
          <cell r="P69"/>
          <cell r="Q69">
            <v>1650</v>
          </cell>
          <cell r="R69"/>
          <cell r="S69">
            <v>840.07</v>
          </cell>
          <cell r="T69">
            <v>0</v>
          </cell>
          <cell r="U69"/>
          <cell r="V69"/>
          <cell r="W69">
            <v>0.67</v>
          </cell>
          <cell r="X69"/>
          <cell r="Y69"/>
          <cell r="Z69"/>
          <cell r="AA69">
            <v>-8.82</v>
          </cell>
          <cell r="AB69"/>
          <cell r="AC69">
            <v>2736.52</v>
          </cell>
        </row>
        <row r="70">
          <cell r="I70" t="str">
            <v>COMM SGS POOLING 0 - 499</v>
          </cell>
          <cell r="J70"/>
          <cell r="K70"/>
          <cell r="L70">
            <v>37.35</v>
          </cell>
          <cell r="M70">
            <v>7.22</v>
          </cell>
          <cell r="N70"/>
          <cell r="O70">
            <v>41.75</v>
          </cell>
          <cell r="P70"/>
          <cell r="Q70">
            <v>646</v>
          </cell>
          <cell r="R70"/>
          <cell r="S70">
            <v>170.48</v>
          </cell>
          <cell r="T70">
            <v>0</v>
          </cell>
          <cell r="U70"/>
          <cell r="V70"/>
          <cell r="W70">
            <v>0.27</v>
          </cell>
          <cell r="X70"/>
          <cell r="Y70"/>
          <cell r="Z70">
            <v>2.2799999999999998</v>
          </cell>
          <cell r="AA70">
            <v>-1.81</v>
          </cell>
          <cell r="AB70"/>
          <cell r="AC70">
            <v>903.54</v>
          </cell>
        </row>
        <row r="71">
          <cell r="I71" t="str">
            <v>COMM SGS POOLING 500 - 1,000</v>
          </cell>
          <cell r="J71"/>
          <cell r="K71"/>
          <cell r="L71">
            <v>52.48</v>
          </cell>
          <cell r="M71">
            <v>29.43</v>
          </cell>
          <cell r="N71"/>
          <cell r="O71">
            <v>6.05</v>
          </cell>
          <cell r="P71"/>
          <cell r="Q71">
            <v>140</v>
          </cell>
          <cell r="R71"/>
          <cell r="S71">
            <v>243.56</v>
          </cell>
          <cell r="T71">
            <v>0</v>
          </cell>
          <cell r="U71"/>
          <cell r="V71"/>
          <cell r="W71">
            <v>0.04</v>
          </cell>
          <cell r="X71"/>
          <cell r="Y71"/>
          <cell r="Z71">
            <v>0.3</v>
          </cell>
          <cell r="AA71">
            <v>-2.56</v>
          </cell>
          <cell r="AB71"/>
          <cell r="AC71">
            <v>469.3</v>
          </cell>
        </row>
        <row r="72">
          <cell r="I72" t="str">
            <v>RESIDENTIAL POOLING</v>
          </cell>
          <cell r="J72"/>
          <cell r="K72"/>
          <cell r="L72">
            <v>462.61</v>
          </cell>
          <cell r="M72"/>
          <cell r="N72"/>
          <cell r="O72">
            <v>850.53</v>
          </cell>
          <cell r="P72"/>
          <cell r="Q72">
            <v>7706.64</v>
          </cell>
          <cell r="R72"/>
          <cell r="S72">
            <v>2626.75</v>
          </cell>
          <cell r="T72">
            <v>0</v>
          </cell>
          <cell r="U72"/>
          <cell r="V72"/>
          <cell r="W72">
            <v>22.12</v>
          </cell>
          <cell r="X72"/>
          <cell r="Y72"/>
          <cell r="Z72">
            <v>34.9</v>
          </cell>
          <cell r="AA72">
            <v>-27.52</v>
          </cell>
          <cell r="AB72">
            <v>291.58</v>
          </cell>
          <cell r="AC72">
            <v>11967.61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 Sheet"/>
      <sheetName val="Jan BS"/>
      <sheetName val="Jan IS"/>
      <sheetName val="Jan SE"/>
      <sheetName val="Jan CS"/>
      <sheetName val="Feb BS"/>
      <sheetName val="Feb IS"/>
      <sheetName val="Feb SE"/>
      <sheetName val="Feb CS"/>
      <sheetName val="Mar BS"/>
      <sheetName val="Mar IS"/>
      <sheetName val="Mar SE"/>
      <sheetName val="Mar CS"/>
      <sheetName val="Apr BS"/>
      <sheetName val="Apr IS"/>
      <sheetName val="Apr SE"/>
      <sheetName val="Apr CS"/>
      <sheetName val="May BS"/>
      <sheetName val="May IS"/>
      <sheetName val="May SE"/>
      <sheetName val="May CS"/>
      <sheetName val="June BS"/>
      <sheetName val="June IS"/>
      <sheetName val="June SE"/>
      <sheetName val="June CS"/>
      <sheetName val="Jul BS"/>
      <sheetName val="Jul IS"/>
      <sheetName val="Jul SE"/>
      <sheetName val="Jul CS"/>
      <sheetName val="Aug BS"/>
      <sheetName val="Aug IS"/>
      <sheetName val="Aug SE"/>
      <sheetName val="Aug CS"/>
      <sheetName val="Sep BS"/>
      <sheetName val="Sep IS"/>
      <sheetName val="Sep SE"/>
      <sheetName val="Sep CS"/>
      <sheetName val="Oct BS"/>
      <sheetName val="Oct IS"/>
      <sheetName val="Oct SE"/>
      <sheetName val="Oct CS"/>
      <sheetName val="Nov BS"/>
      <sheetName val="Nov IS"/>
      <sheetName val="Nov SE"/>
      <sheetName val="Nov CS"/>
      <sheetName val="Dec BS"/>
      <sheetName val="Dec IS"/>
      <sheetName val="Dec SE"/>
      <sheetName val="Dec CS"/>
      <sheetName val="Jan &amp; Feb TB"/>
      <sheetName val="Mar TB"/>
      <sheetName val="Apr TB"/>
      <sheetName val="May TB"/>
      <sheetName val="Jun TB"/>
      <sheetName val="Jul TB"/>
      <sheetName val="Aug TB"/>
      <sheetName val="Sep TB"/>
      <sheetName val="Oct TB"/>
      <sheetName val="Nov TB"/>
      <sheetName val="Dec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B1" t="str">
            <v>AACTN1</v>
          </cell>
          <cell r="C1" t="str">
            <v>AACTN2</v>
          </cell>
          <cell r="D1" t="str">
            <v>AMDESC</v>
          </cell>
          <cell r="E1" t="str">
            <v>BALFOR</v>
          </cell>
          <cell r="F1" t="str">
            <v>DEBIT</v>
          </cell>
          <cell r="G1" t="str">
            <v>CREDIT</v>
          </cell>
          <cell r="H1" t="str">
            <v>ENDBAL</v>
          </cell>
          <cell r="I1" t="str">
            <v>PYRBAL</v>
          </cell>
        </row>
        <row r="2">
          <cell r="B2">
            <v>123</v>
          </cell>
          <cell r="C2">
            <v>1</v>
          </cell>
          <cell r="D2" t="str">
            <v>INVESTMENT IN SUBSIDIARY</v>
          </cell>
          <cell r="E2">
            <v>83552060</v>
          </cell>
          <cell r="F2">
            <v>2500000</v>
          </cell>
          <cell r="G2">
            <v>5200000</v>
          </cell>
          <cell r="H2">
            <v>80852060</v>
          </cell>
          <cell r="I2">
            <v>87652060</v>
          </cell>
        </row>
        <row r="3">
          <cell r="B3" t="str">
            <v>123 Total</v>
          </cell>
          <cell r="E3">
            <v>83552060</v>
          </cell>
          <cell r="F3">
            <v>2500000</v>
          </cell>
          <cell r="G3">
            <v>5200000</v>
          </cell>
          <cell r="H3">
            <v>80852060</v>
          </cell>
          <cell r="I3">
            <v>87652060</v>
          </cell>
        </row>
        <row r="4">
          <cell r="B4">
            <v>131</v>
          </cell>
          <cell r="C4">
            <v>0</v>
          </cell>
          <cell r="D4" t="str">
            <v>CASH</v>
          </cell>
          <cell r="E4">
            <v>100624.56</v>
          </cell>
          <cell r="F4">
            <v>8100000</v>
          </cell>
          <cell r="G4">
            <v>8001069.8899999997</v>
          </cell>
          <cell r="H4">
            <v>199554.67</v>
          </cell>
          <cell r="I4">
            <v>231258.58</v>
          </cell>
        </row>
        <row r="5">
          <cell r="B5" t="str">
            <v>131 Total</v>
          </cell>
          <cell r="E5">
            <v>100624.56</v>
          </cell>
          <cell r="F5">
            <v>8100000</v>
          </cell>
          <cell r="G5">
            <v>8001069.8899999997</v>
          </cell>
          <cell r="H5">
            <v>199554.67</v>
          </cell>
          <cell r="I5">
            <v>231258.58</v>
          </cell>
        </row>
        <row r="6">
          <cell r="B6">
            <v>142</v>
          </cell>
          <cell r="C6">
            <v>1</v>
          </cell>
          <cell r="D6" t="str">
            <v>CUSTOMER A/R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142 Total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>
            <v>143</v>
          </cell>
          <cell r="C8">
            <v>6</v>
          </cell>
          <cell r="D8" t="str">
            <v>INTER-COMPANY RECEIVABLES</v>
          </cell>
          <cell r="E8">
            <v>0</v>
          </cell>
          <cell r="F8">
            <v>35355</v>
          </cell>
          <cell r="G8">
            <v>0</v>
          </cell>
          <cell r="H8">
            <v>35355</v>
          </cell>
          <cell r="I8">
            <v>0</v>
          </cell>
        </row>
        <row r="9">
          <cell r="B9" t="str">
            <v>143 Total</v>
          </cell>
          <cell r="E9">
            <v>0</v>
          </cell>
          <cell r="F9">
            <v>35355</v>
          </cell>
          <cell r="G9">
            <v>0</v>
          </cell>
          <cell r="H9">
            <v>35355</v>
          </cell>
          <cell r="I9">
            <v>0</v>
          </cell>
        </row>
        <row r="10">
          <cell r="B10">
            <v>165</v>
          </cell>
          <cell r="C10">
            <v>6</v>
          </cell>
          <cell r="D10" t="str">
            <v>PREPAID-OTHER</v>
          </cell>
          <cell r="E10">
            <v>10416.67</v>
          </cell>
          <cell r="F10">
            <v>0</v>
          </cell>
          <cell r="G10">
            <v>1250</v>
          </cell>
          <cell r="H10">
            <v>9166.67</v>
          </cell>
          <cell r="I10">
            <v>9166.67</v>
          </cell>
        </row>
        <row r="11">
          <cell r="B11" t="str">
            <v>165 Total</v>
          </cell>
          <cell r="E11">
            <v>10416.67</v>
          </cell>
          <cell r="F11">
            <v>0</v>
          </cell>
          <cell r="G11">
            <v>1250</v>
          </cell>
          <cell r="H11">
            <v>9166.67</v>
          </cell>
          <cell r="I11">
            <v>9166.67</v>
          </cell>
        </row>
        <row r="12">
          <cell r="B12">
            <v>181</v>
          </cell>
          <cell r="C12">
            <v>50</v>
          </cell>
          <cell r="D12" t="str">
            <v>DEBT ISSUANCE - LDC II</v>
          </cell>
          <cell r="E12">
            <v>152404.78</v>
          </cell>
          <cell r="F12">
            <v>0</v>
          </cell>
          <cell r="G12">
            <v>3437.7</v>
          </cell>
          <cell r="H12">
            <v>148967.07999999999</v>
          </cell>
          <cell r="I12">
            <v>190219.48</v>
          </cell>
        </row>
        <row r="13">
          <cell r="B13" t="str">
            <v>181 Total</v>
          </cell>
          <cell r="E13">
            <v>152404.78</v>
          </cell>
          <cell r="F13">
            <v>0</v>
          </cell>
          <cell r="G13">
            <v>3437.7</v>
          </cell>
          <cell r="H13">
            <v>148967.07999999999</v>
          </cell>
          <cell r="I13">
            <v>190219.48</v>
          </cell>
        </row>
        <row r="14">
          <cell r="B14">
            <v>190</v>
          </cell>
          <cell r="C14">
            <v>15</v>
          </cell>
          <cell r="D14" t="str">
            <v>FED. DEF. TAX NON-CURRENT</v>
          </cell>
          <cell r="E14">
            <v>391113</v>
          </cell>
          <cell r="F14">
            <v>1662292</v>
          </cell>
          <cell r="G14">
            <v>2001196</v>
          </cell>
          <cell r="H14">
            <v>52209</v>
          </cell>
          <cell r="I14">
            <v>92457</v>
          </cell>
        </row>
        <row r="15">
          <cell r="B15">
            <v>190</v>
          </cell>
          <cell r="C15">
            <v>25</v>
          </cell>
          <cell r="D15" t="str">
            <v>STATE DEF TAX NON-CURRENT</v>
          </cell>
          <cell r="E15">
            <v>124025</v>
          </cell>
          <cell r="F15">
            <v>526990</v>
          </cell>
          <cell r="G15">
            <v>634159</v>
          </cell>
          <cell r="H15">
            <v>16856</v>
          </cell>
          <cell r="I15">
            <v>29319</v>
          </cell>
        </row>
        <row r="16">
          <cell r="B16" t="str">
            <v>190 Total</v>
          </cell>
          <cell r="E16">
            <v>515138</v>
          </cell>
          <cell r="F16">
            <v>2189282</v>
          </cell>
          <cell r="G16">
            <v>2635355</v>
          </cell>
          <cell r="H16">
            <v>69065</v>
          </cell>
          <cell r="I16">
            <v>121776</v>
          </cell>
        </row>
        <row r="17">
          <cell r="B17">
            <v>201</v>
          </cell>
          <cell r="C17">
            <v>0</v>
          </cell>
          <cell r="D17" t="str">
            <v>CAPITAL STOCK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201 Total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>
            <v>207</v>
          </cell>
          <cell r="C19">
            <v>0</v>
          </cell>
          <cell r="D19" t="str">
            <v>PREMIUM ON CAPITAL STOCK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207 Total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>
            <v>215</v>
          </cell>
          <cell r="C21">
            <v>1</v>
          </cell>
          <cell r="D21" t="str">
            <v>APPRO. RETAINED EARNINGS</v>
          </cell>
          <cell r="E21">
            <v>290917.46000000002</v>
          </cell>
          <cell r="F21">
            <v>17374</v>
          </cell>
          <cell r="G21">
            <v>41870.46</v>
          </cell>
          <cell r="H21">
            <v>266421</v>
          </cell>
          <cell r="I21">
            <v>183720.54</v>
          </cell>
        </row>
        <row r="22">
          <cell r="B22" t="str">
            <v>215 Total</v>
          </cell>
          <cell r="E22">
            <v>290917.46000000002</v>
          </cell>
          <cell r="F22">
            <v>17374</v>
          </cell>
          <cell r="G22">
            <v>41870.46</v>
          </cell>
          <cell r="H22">
            <v>266421</v>
          </cell>
          <cell r="I22">
            <v>183720.54</v>
          </cell>
        </row>
        <row r="23">
          <cell r="B23">
            <v>216</v>
          </cell>
          <cell r="C23">
            <v>10</v>
          </cell>
          <cell r="D23" t="str">
            <v>UNAPPR. EARNED SURPLUS</v>
          </cell>
          <cell r="E23">
            <v>23806595.140000001</v>
          </cell>
          <cell r="F23">
            <v>0</v>
          </cell>
          <cell r="G23">
            <v>0</v>
          </cell>
          <cell r="H23">
            <v>23806595.140000001</v>
          </cell>
          <cell r="I23">
            <v>0</v>
          </cell>
        </row>
        <row r="24">
          <cell r="B24" t="str">
            <v>216 Total</v>
          </cell>
          <cell r="E24">
            <v>23806595.140000001</v>
          </cell>
          <cell r="F24">
            <v>0</v>
          </cell>
          <cell r="G24">
            <v>0</v>
          </cell>
          <cell r="H24">
            <v>23806595.140000001</v>
          </cell>
          <cell r="I24">
            <v>0</v>
          </cell>
        </row>
        <row r="25">
          <cell r="B25">
            <v>221</v>
          </cell>
          <cell r="C25">
            <v>0</v>
          </cell>
          <cell r="D25" t="str">
            <v>LONG TERM DEBT - NOTES</v>
          </cell>
          <cell r="E25">
            <v>-16617500</v>
          </cell>
          <cell r="F25">
            <v>42500</v>
          </cell>
          <cell r="G25">
            <v>0</v>
          </cell>
          <cell r="H25">
            <v>-16575000</v>
          </cell>
          <cell r="I25">
            <v>-16915000</v>
          </cell>
        </row>
        <row r="26">
          <cell r="B26" t="str">
            <v>221 Total</v>
          </cell>
          <cell r="E26">
            <v>-16617500</v>
          </cell>
          <cell r="F26">
            <v>42500</v>
          </cell>
          <cell r="G26">
            <v>0</v>
          </cell>
          <cell r="H26">
            <v>-16575000</v>
          </cell>
          <cell r="I26">
            <v>-16915000</v>
          </cell>
        </row>
        <row r="27">
          <cell r="B27">
            <v>232</v>
          </cell>
          <cell r="C27">
            <v>6</v>
          </cell>
          <cell r="D27" t="str">
            <v>INTER-COMPANY A/C PAYABLE</v>
          </cell>
          <cell r="E27">
            <v>0</v>
          </cell>
          <cell r="F27">
            <v>0</v>
          </cell>
          <cell r="G27">
            <v>2094670</v>
          </cell>
          <cell r="H27">
            <v>-2094670</v>
          </cell>
          <cell r="I27">
            <v>0</v>
          </cell>
        </row>
        <row r="28">
          <cell r="B28" t="str">
            <v>232 Total</v>
          </cell>
          <cell r="E28">
            <v>0</v>
          </cell>
          <cell r="F28">
            <v>0</v>
          </cell>
          <cell r="G28">
            <v>2094670</v>
          </cell>
          <cell r="H28">
            <v>-2094670</v>
          </cell>
          <cell r="I28">
            <v>0</v>
          </cell>
        </row>
        <row r="29">
          <cell r="B29">
            <v>234</v>
          </cell>
          <cell r="C29">
            <v>0</v>
          </cell>
          <cell r="D29" t="str">
            <v>DIVIDENDS PAYABLE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234 Total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B31">
            <v>236</v>
          </cell>
          <cell r="C31">
            <v>1</v>
          </cell>
          <cell r="D31" t="str">
            <v>TAXES ACCRUED-FIT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B32">
            <v>236</v>
          </cell>
          <cell r="C32">
            <v>2</v>
          </cell>
          <cell r="D32" t="str">
            <v>TAXES ACCRUED-SIT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B33">
            <v>236</v>
          </cell>
          <cell r="C33">
            <v>3</v>
          </cell>
          <cell r="D33" t="str">
            <v>TAXES ACCRUED-CAPITAL STK</v>
          </cell>
          <cell r="E33">
            <v>-11497</v>
          </cell>
          <cell r="F33">
            <v>29431</v>
          </cell>
          <cell r="G33">
            <v>1856</v>
          </cell>
          <cell r="H33">
            <v>16078</v>
          </cell>
          <cell r="I33">
            <v>0</v>
          </cell>
        </row>
        <row r="34">
          <cell r="B34" t="str">
            <v>236 Total</v>
          </cell>
          <cell r="E34">
            <v>-11497</v>
          </cell>
          <cell r="F34">
            <v>29431</v>
          </cell>
          <cell r="G34">
            <v>1856</v>
          </cell>
          <cell r="H34">
            <v>16078</v>
          </cell>
          <cell r="I34">
            <v>0</v>
          </cell>
        </row>
        <row r="35">
          <cell r="B35">
            <v>237</v>
          </cell>
          <cell r="C35">
            <v>0</v>
          </cell>
          <cell r="D35" t="str">
            <v>INTEREST ACCRUED-LTD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237 Total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B37">
            <v>242</v>
          </cell>
          <cell r="C37">
            <v>81</v>
          </cell>
          <cell r="D37" t="str">
            <v>ACCRUED EXPENSES-OTHER</v>
          </cell>
          <cell r="E37">
            <v>-497240.46</v>
          </cell>
          <cell r="F37">
            <v>41870.46</v>
          </cell>
          <cell r="G37">
            <v>2970</v>
          </cell>
          <cell r="H37">
            <v>-458340</v>
          </cell>
          <cell r="I37">
            <v>-221720.54</v>
          </cell>
        </row>
        <row r="38">
          <cell r="B38" t="str">
            <v>242 Total</v>
          </cell>
          <cell r="E38">
            <v>-497240.46</v>
          </cell>
          <cell r="F38">
            <v>41870.46</v>
          </cell>
          <cell r="G38">
            <v>2970</v>
          </cell>
          <cell r="H38">
            <v>-458340</v>
          </cell>
          <cell r="I38">
            <v>-221720.54</v>
          </cell>
        </row>
        <row r="39">
          <cell r="B39">
            <v>283</v>
          </cell>
          <cell r="C39">
            <v>10</v>
          </cell>
          <cell r="D39" t="str">
            <v>FED DEFERRED TAX NON-CUR.</v>
          </cell>
          <cell r="E39">
            <v>40725</v>
          </cell>
          <cell r="F39">
            <v>1748000</v>
          </cell>
          <cell r="G39">
            <v>385521</v>
          </cell>
          <cell r="H39">
            <v>1403204</v>
          </cell>
          <cell r="I39">
            <v>1661227</v>
          </cell>
        </row>
        <row r="40">
          <cell r="B40">
            <v>283</v>
          </cell>
          <cell r="C40">
            <v>20</v>
          </cell>
          <cell r="D40" t="str">
            <v>STATE DEF TAX NON-CURRENT</v>
          </cell>
          <cell r="E40">
            <v>15119</v>
          </cell>
          <cell r="F40">
            <v>852000</v>
          </cell>
          <cell r="G40">
            <v>121851</v>
          </cell>
          <cell r="H40">
            <v>745268</v>
          </cell>
          <cell r="I40">
            <v>526787</v>
          </cell>
        </row>
        <row r="41">
          <cell r="B41" t="str">
            <v>283 Total</v>
          </cell>
          <cell r="E41">
            <v>55844</v>
          </cell>
          <cell r="F41">
            <v>2600000</v>
          </cell>
          <cell r="G41">
            <v>507372</v>
          </cell>
          <cell r="H41">
            <v>2148472</v>
          </cell>
          <cell r="I41">
            <v>2188014</v>
          </cell>
        </row>
        <row r="42">
          <cell r="B42">
            <v>408</v>
          </cell>
          <cell r="C42">
            <v>10</v>
          </cell>
          <cell r="D42" t="str">
            <v>PA.CAPITAL STOCK TAX</v>
          </cell>
          <cell r="E42">
            <v>18747</v>
          </cell>
          <cell r="F42">
            <v>1856</v>
          </cell>
          <cell r="G42">
            <v>0</v>
          </cell>
          <cell r="H42">
            <v>20603</v>
          </cell>
          <cell r="I42">
            <v>0</v>
          </cell>
        </row>
        <row r="43">
          <cell r="B43" t="str">
            <v>408 Total</v>
          </cell>
          <cell r="E43">
            <v>18747</v>
          </cell>
          <cell r="F43">
            <v>1856</v>
          </cell>
          <cell r="G43">
            <v>0</v>
          </cell>
          <cell r="H43">
            <v>20603</v>
          </cell>
          <cell r="I43">
            <v>0</v>
          </cell>
        </row>
        <row r="44">
          <cell r="B44">
            <v>409</v>
          </cell>
          <cell r="C44">
            <v>10</v>
          </cell>
          <cell r="D44" t="str">
            <v>FEDERAL INCOME TAX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B45">
            <v>409</v>
          </cell>
          <cell r="C45">
            <v>20</v>
          </cell>
          <cell r="D45" t="str">
            <v>STATE INCOME TAX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409 Total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B47">
            <v>410</v>
          </cell>
          <cell r="C47">
            <v>11</v>
          </cell>
          <cell r="D47" t="str">
            <v>FED DEF INC BEN NON-CURNT</v>
          </cell>
          <cell r="E47">
            <v>105150</v>
          </cell>
          <cell r="F47">
            <v>68330</v>
          </cell>
          <cell r="G47">
            <v>0</v>
          </cell>
          <cell r="H47">
            <v>173480</v>
          </cell>
          <cell r="I47">
            <v>-1661227</v>
          </cell>
        </row>
        <row r="48">
          <cell r="B48">
            <v>410</v>
          </cell>
          <cell r="C48">
            <v>15</v>
          </cell>
          <cell r="D48" t="str">
            <v>FED DEF TAX BEN. NON-CUR.</v>
          </cell>
          <cell r="E48">
            <v>-298656</v>
          </cell>
          <cell r="F48">
            <v>0</v>
          </cell>
          <cell r="G48">
            <v>87443</v>
          </cell>
          <cell r="H48">
            <v>-386099</v>
          </cell>
          <cell r="I48">
            <v>-92457</v>
          </cell>
        </row>
        <row r="49">
          <cell r="B49">
            <v>410</v>
          </cell>
          <cell r="C49">
            <v>21</v>
          </cell>
          <cell r="D49" t="str">
            <v>DEFERRED TAXES - STATE</v>
          </cell>
          <cell r="E49">
            <v>33343</v>
          </cell>
          <cell r="F49">
            <v>21668</v>
          </cell>
          <cell r="G49">
            <v>0</v>
          </cell>
          <cell r="H49">
            <v>55011</v>
          </cell>
          <cell r="I49">
            <v>-526787</v>
          </cell>
        </row>
        <row r="50">
          <cell r="B50">
            <v>410</v>
          </cell>
          <cell r="C50">
            <v>25</v>
          </cell>
          <cell r="D50" t="str">
            <v>STATE DEF TAX BEN NON-CUR</v>
          </cell>
          <cell r="E50">
            <v>-94706</v>
          </cell>
          <cell r="F50">
            <v>0</v>
          </cell>
          <cell r="G50">
            <v>27728</v>
          </cell>
          <cell r="H50">
            <v>-122434</v>
          </cell>
          <cell r="I50">
            <v>-29319</v>
          </cell>
        </row>
        <row r="51">
          <cell r="B51" t="str">
            <v>410 Total</v>
          </cell>
          <cell r="E51">
            <v>-254869</v>
          </cell>
          <cell r="F51">
            <v>89998</v>
          </cell>
          <cell r="G51">
            <v>115171</v>
          </cell>
          <cell r="H51">
            <v>-280042</v>
          </cell>
          <cell r="I51">
            <v>-2309790</v>
          </cell>
        </row>
        <row r="52">
          <cell r="B52">
            <v>426</v>
          </cell>
          <cell r="C52">
            <v>20</v>
          </cell>
          <cell r="D52" t="str">
            <v>OTHER-MISCELLANEOUS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5279795.29</v>
          </cell>
        </row>
        <row r="53">
          <cell r="B53" t="str">
            <v>426 Total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5279795.29</v>
          </cell>
        </row>
        <row r="54">
          <cell r="B54">
            <v>427</v>
          </cell>
          <cell r="C54">
            <v>0</v>
          </cell>
          <cell r="D54" t="str">
            <v>INTEREST-LONG TERM DEBT</v>
          </cell>
          <cell r="E54">
            <v>372656.36</v>
          </cell>
          <cell r="F54">
            <v>33740.080000000002</v>
          </cell>
          <cell r="G54">
            <v>0</v>
          </cell>
          <cell r="H54">
            <v>406396.44</v>
          </cell>
          <cell r="I54">
            <v>158071.75</v>
          </cell>
        </row>
        <row r="55">
          <cell r="B55">
            <v>427</v>
          </cell>
          <cell r="C55">
            <v>10</v>
          </cell>
          <cell r="D55" t="str">
            <v>INTEREST - LT DEBT SWAP</v>
          </cell>
          <cell r="E55">
            <v>156903.76</v>
          </cell>
          <cell r="F55">
            <v>14918.5</v>
          </cell>
          <cell r="G55">
            <v>0</v>
          </cell>
          <cell r="H55">
            <v>171822.26</v>
          </cell>
          <cell r="I55">
            <v>67275.77</v>
          </cell>
        </row>
        <row r="56">
          <cell r="B56" t="str">
            <v>427 Total</v>
          </cell>
          <cell r="E56">
            <v>529560.12</v>
          </cell>
          <cell r="F56">
            <v>48658.58</v>
          </cell>
          <cell r="G56">
            <v>0</v>
          </cell>
          <cell r="H56">
            <v>578218.69999999995</v>
          </cell>
          <cell r="I56">
            <v>225347.52000000002</v>
          </cell>
        </row>
        <row r="57">
          <cell r="B57">
            <v>428</v>
          </cell>
          <cell r="C57">
            <v>0</v>
          </cell>
          <cell r="D57" t="str">
            <v>AMORTIZATION OF DEBT EXP.</v>
          </cell>
          <cell r="E57">
            <v>51564.7</v>
          </cell>
          <cell r="F57">
            <v>4687.7</v>
          </cell>
          <cell r="G57">
            <v>0</v>
          </cell>
          <cell r="H57">
            <v>56252.4</v>
          </cell>
          <cell r="I57">
            <v>21875.93</v>
          </cell>
        </row>
        <row r="58">
          <cell r="B58" t="str">
            <v>428 Total</v>
          </cell>
          <cell r="E58">
            <v>51564.7</v>
          </cell>
          <cell r="F58">
            <v>4687.7</v>
          </cell>
          <cell r="G58">
            <v>0</v>
          </cell>
          <cell r="H58">
            <v>56252.4</v>
          </cell>
          <cell r="I58">
            <v>21875.93</v>
          </cell>
        </row>
        <row r="59">
          <cell r="B59">
            <v>437</v>
          </cell>
          <cell r="C59">
            <v>0</v>
          </cell>
          <cell r="D59" t="str">
            <v>DIVIDENDS DECLARED-COMMON</v>
          </cell>
          <cell r="E59">
            <v>9700000</v>
          </cell>
          <cell r="F59">
            <v>5400000</v>
          </cell>
          <cell r="G59">
            <v>0</v>
          </cell>
          <cell r="H59">
            <v>15100000</v>
          </cell>
          <cell r="I59">
            <v>20549750</v>
          </cell>
        </row>
        <row r="60">
          <cell r="B60" t="str">
            <v>437 Total</v>
          </cell>
          <cell r="E60">
            <v>9700000</v>
          </cell>
          <cell r="F60">
            <v>5400000</v>
          </cell>
          <cell r="G60">
            <v>0</v>
          </cell>
          <cell r="H60">
            <v>15100000</v>
          </cell>
          <cell r="I60">
            <v>20549750</v>
          </cell>
        </row>
        <row r="61">
          <cell r="B61">
            <v>923</v>
          </cell>
          <cell r="C61">
            <v>0</v>
          </cell>
          <cell r="D61" t="str">
            <v>OUTSIDE SERVICES EMPLOYED</v>
          </cell>
          <cell r="E61">
            <v>3261.14</v>
          </cell>
          <cell r="F61">
            <v>0</v>
          </cell>
          <cell r="G61">
            <v>0</v>
          </cell>
          <cell r="H61">
            <v>3261.14</v>
          </cell>
          <cell r="I61">
            <v>0</v>
          </cell>
        </row>
        <row r="62">
          <cell r="B62">
            <v>923</v>
          </cell>
          <cell r="C62">
            <v>10</v>
          </cell>
          <cell r="D62" t="str">
            <v>ACCOUNTING &amp; TAX</v>
          </cell>
          <cell r="E62">
            <v>6228.9</v>
          </cell>
          <cell r="F62">
            <v>3970</v>
          </cell>
          <cell r="G62">
            <v>0</v>
          </cell>
          <cell r="H62">
            <v>10198.9</v>
          </cell>
          <cell r="I62">
            <v>39616.400000000001</v>
          </cell>
        </row>
        <row r="63">
          <cell r="B63">
            <v>923</v>
          </cell>
          <cell r="C63">
            <v>70</v>
          </cell>
          <cell r="D63" t="str">
            <v>OTHER</v>
          </cell>
          <cell r="E63">
            <v>329.73</v>
          </cell>
          <cell r="F63">
            <v>0</v>
          </cell>
          <cell r="G63">
            <v>0</v>
          </cell>
          <cell r="H63">
            <v>329.73</v>
          </cell>
          <cell r="I63">
            <v>0</v>
          </cell>
        </row>
        <row r="64">
          <cell r="B64">
            <v>923</v>
          </cell>
          <cell r="C64">
            <v>80</v>
          </cell>
          <cell r="D64" t="str">
            <v>OUTSIDE SERV.-SERVICES CO</v>
          </cell>
          <cell r="E64">
            <v>4543.4399999999996</v>
          </cell>
          <cell r="F64">
            <v>1497.9</v>
          </cell>
          <cell r="G64">
            <v>0</v>
          </cell>
          <cell r="H64">
            <v>6041.34</v>
          </cell>
          <cell r="I64">
            <v>0</v>
          </cell>
        </row>
        <row r="65">
          <cell r="B65" t="str">
            <v>923 Total</v>
          </cell>
          <cell r="E65">
            <v>14363.21</v>
          </cell>
          <cell r="F65">
            <v>5467.9</v>
          </cell>
          <cell r="G65">
            <v>0</v>
          </cell>
          <cell r="H65">
            <v>19831.11</v>
          </cell>
          <cell r="I65">
            <v>39616.400000000001</v>
          </cell>
        </row>
        <row r="66">
          <cell r="B66">
            <v>925</v>
          </cell>
          <cell r="C66">
            <v>10</v>
          </cell>
          <cell r="D66" t="str">
            <v>EMPLOYEE COMP. INSURANCE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B67">
            <v>925</v>
          </cell>
          <cell r="C67">
            <v>30</v>
          </cell>
          <cell r="D67" t="str">
            <v>EXCESS LIABILITY INS.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B68">
            <v>925</v>
          </cell>
          <cell r="C68">
            <v>50</v>
          </cell>
          <cell r="D68" t="str">
            <v>OFFICER'S LIABILITY INS.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925 Total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207a</v>
          </cell>
          <cell r="C70">
            <v>10</v>
          </cell>
          <cell r="D70" t="str">
            <v>MEMBERS EQUITY</v>
          </cell>
          <cell r="E70">
            <v>-101246089.87</v>
          </cell>
          <cell r="F70">
            <v>0</v>
          </cell>
          <cell r="G70">
            <v>2500000</v>
          </cell>
          <cell r="H70">
            <v>-103746089.87</v>
          </cell>
          <cell r="I70">
            <v>-97246089.870000005</v>
          </cell>
        </row>
        <row r="71">
          <cell r="B71" t="str">
            <v>207a Total</v>
          </cell>
          <cell r="E71">
            <v>-101246089.87</v>
          </cell>
          <cell r="F71">
            <v>0</v>
          </cell>
          <cell r="G71">
            <v>2500000</v>
          </cell>
          <cell r="H71">
            <v>-103746089.87</v>
          </cell>
          <cell r="I71">
            <v>-97246089.870000005</v>
          </cell>
        </row>
        <row r="72">
          <cell r="B72" t="str">
            <v>221a</v>
          </cell>
          <cell r="C72">
            <v>10</v>
          </cell>
          <cell r="D72" t="str">
            <v>CURRENT PORTION L-T-D</v>
          </cell>
          <cell r="E72">
            <v>-170000</v>
          </cell>
          <cell r="F72">
            <v>0</v>
          </cell>
          <cell r="G72">
            <v>0</v>
          </cell>
          <cell r="H72">
            <v>-170000</v>
          </cell>
          <cell r="I72">
            <v>0</v>
          </cell>
        </row>
        <row r="73">
          <cell r="B73" t="str">
            <v>221a Total</v>
          </cell>
          <cell r="E73">
            <v>-170000</v>
          </cell>
          <cell r="F73">
            <v>0</v>
          </cell>
          <cell r="G73">
            <v>0</v>
          </cell>
          <cell r="H73">
            <v>-170000</v>
          </cell>
          <cell r="I73">
            <v>0</v>
          </cell>
        </row>
        <row r="74">
          <cell r="B74" t="str">
            <v>232a</v>
          </cell>
          <cell r="C74">
            <v>11</v>
          </cell>
          <cell r="D74" t="str">
            <v>AFFILIATED CO. PAYABLE</v>
          </cell>
          <cell r="E74">
            <v>-1039.31</v>
          </cell>
          <cell r="F74">
            <v>1039.31</v>
          </cell>
          <cell r="G74">
            <v>1497.9</v>
          </cell>
          <cell r="H74">
            <v>-1497.9</v>
          </cell>
          <cell r="I74">
            <v>0</v>
          </cell>
        </row>
        <row r="75">
          <cell r="B75" t="str">
            <v>232a Total</v>
          </cell>
          <cell r="E75">
            <v>-1039.31</v>
          </cell>
          <cell r="F75">
            <v>1039.31</v>
          </cell>
          <cell r="G75">
            <v>1497.9</v>
          </cell>
          <cell r="H75">
            <v>-1497.9</v>
          </cell>
          <cell r="I75">
            <v>0</v>
          </cell>
        </row>
        <row r="76">
          <cell r="B76" t="str">
            <v>232b</v>
          </cell>
          <cell r="C76">
            <v>1</v>
          </cell>
          <cell r="D76" t="str">
            <v>ACCOUNTS PAYABLE-GENERAL</v>
          </cell>
          <cell r="E76">
            <v>0</v>
          </cell>
          <cell r="F76">
            <v>0</v>
          </cell>
          <cell r="G76">
            <v>1000</v>
          </cell>
          <cell r="H76">
            <v>-1000</v>
          </cell>
          <cell r="I76">
            <v>0</v>
          </cell>
        </row>
        <row r="77">
          <cell r="B77" t="str">
            <v>232b Total</v>
          </cell>
          <cell r="E77">
            <v>0</v>
          </cell>
          <cell r="F77">
            <v>0</v>
          </cell>
          <cell r="G77">
            <v>1000</v>
          </cell>
          <cell r="H77">
            <v>-1000</v>
          </cell>
          <cell r="I77">
            <v>0</v>
          </cell>
        </row>
        <row r="78">
          <cell r="B78" t="str">
            <v>Grand Total</v>
          </cell>
          <cell r="E78">
            <v>1.7285401554545388E-8</v>
          </cell>
          <cell r="F78">
            <v>21107519.949999999</v>
          </cell>
          <cell r="G78">
            <v>21107519.949999999</v>
          </cell>
          <cell r="H78">
            <v>2.0861534721916541E-8</v>
          </cell>
          <cell r="I78">
            <v>1.4901161193847656E-8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4"/>
      <sheetName val="Summary 3"/>
      <sheetName val="Summary 2"/>
      <sheetName val="Summary 1"/>
      <sheetName val="2 $750"/>
      <sheetName val="Contributions"/>
      <sheetName val="Assumptions"/>
      <sheetName val="Active_COBRA Template"/>
      <sheetName val="COBRA"/>
      <sheetName val="Headcounts"/>
      <sheetName val="2006 Fees"/>
      <sheetName val="06 Counts"/>
      <sheetName val="05 Counts"/>
      <sheetName val="06 Runouts"/>
      <sheetName val="06 HRA II"/>
      <sheetName val="06 OAP"/>
      <sheetName val="06 HRA I"/>
      <sheetName val="06 HSA"/>
      <sheetName val="06 PPO"/>
      <sheetName val="06 Ind"/>
      <sheetName val="05 Network"/>
      <sheetName val="05 POS"/>
      <sheetName val="05 PPO"/>
      <sheetName val="05 IND"/>
      <sheetName val="05 OAP"/>
      <sheetName val="05 HRA"/>
      <sheetName val="05 HSA"/>
      <sheetName val="05 AZ HRA"/>
      <sheetName val="06 HP Detail"/>
      <sheetName val="05 HP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Income Sum Index C"/>
      <sheetName val="Operating Income Summary C-1"/>
      <sheetName val="Adj Operating Income Sum C-2"/>
      <sheetName val="Oper Rev&amp;Exp by Accts C2.1p1-2"/>
      <sheetName val="Total Co Accts Activ C2.2p1-10"/>
    </sheetNames>
    <sheetDataSet>
      <sheetData sheetId="0" refreshError="1"/>
      <sheetData sheetId="1">
        <row r="4">
          <cell r="A4" t="str">
            <v>FOR THE TWELVE MONTHS ENDED JUNE 30, 2009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REFERENCE TABLE"/>
      <sheetName val="RATE FILING REV TYPE TABLE"/>
      <sheetName val="Unbilled Report-adj detail"/>
      <sheetName val="Cycle 1"/>
      <sheetName val="Unbilled Report - Feb Detail"/>
      <sheetName val="Email"/>
      <sheetName val="DAYS"/>
      <sheetName val="Retail Rates"/>
      <sheetName val="Transport Rates"/>
      <sheetName val="RETAIL FORMATTED"/>
      <sheetName val="TRANSPORT FORMATTED"/>
      <sheetName val="RSS_EGCP_1000_"/>
      <sheetName val="TSS_EGCP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7">
          <cell r="Z77" t="str">
            <v>Rate Category</v>
          </cell>
        </row>
      </sheetData>
      <sheetData sheetId="10">
        <row r="1">
          <cell r="A1" t="str">
            <v>GL NUMBER</v>
          </cell>
        </row>
      </sheetData>
      <sheetData sheetId="11">
        <row r="18">
          <cell r="A18" t="str">
            <v xml:space="preserve">1. Rate Category </v>
          </cell>
        </row>
      </sheetData>
      <sheetData sheetId="12"/>
      <sheetData sheetId="13"/>
      <sheetData sheetId="14">
        <row r="2">
          <cell r="E2" t="str">
            <v>Read Cycle</v>
          </cell>
          <cell r="F2" t="str">
            <v>No.of Accounts</v>
          </cell>
          <cell r="G2" t="str">
            <v>Unbilled Days</v>
          </cell>
          <cell r="H2" t="str">
            <v>Base Load</v>
          </cell>
          <cell r="I2" t="str">
            <v>Daily Base Load</v>
          </cell>
          <cell r="J2" t="str">
            <v>Unbilled Base Load</v>
          </cell>
          <cell r="K2" t="str">
            <v>Unbilled Degree Days</v>
          </cell>
          <cell r="L2" t="str">
            <v>Degree Day Factor</v>
          </cell>
          <cell r="M2" t="str">
            <v>Wt degree day Factor</v>
          </cell>
          <cell r="N2" t="str">
            <v>Unbilled Heat Load</v>
          </cell>
          <cell r="O2" t="str">
            <v>Rate Cat text</v>
          </cell>
        </row>
        <row r="3">
          <cell r="E3">
            <v>22</v>
          </cell>
          <cell r="F3">
            <v>2</v>
          </cell>
          <cell r="G3">
            <v>27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 t="str">
            <v>COMMERCIAL GAS LIGHTS - PEGC</v>
          </cell>
        </row>
        <row r="4">
          <cell r="E4">
            <v>22</v>
          </cell>
          <cell r="F4">
            <v>93</v>
          </cell>
          <cell r="G4">
            <v>27</v>
          </cell>
          <cell r="H4">
            <v>2804.7</v>
          </cell>
          <cell r="I4">
            <v>100.17</v>
          </cell>
          <cell r="J4">
            <v>2704.59</v>
          </cell>
          <cell r="K4">
            <v>646</v>
          </cell>
          <cell r="L4">
            <v>25.298400000000001</v>
          </cell>
          <cell r="M4">
            <v>25.298400000000001</v>
          </cell>
          <cell r="N4">
            <v>16342.7664</v>
          </cell>
          <cell r="O4" t="str">
            <v>COMMERCIAL RETAIL LGS  1,001 - 4,999</v>
          </cell>
        </row>
        <row r="5">
          <cell r="E5">
            <v>19</v>
          </cell>
          <cell r="F5">
            <v>1</v>
          </cell>
          <cell r="G5">
            <v>4</v>
          </cell>
          <cell r="H5">
            <v>0</v>
          </cell>
          <cell r="I5">
            <v>0</v>
          </cell>
          <cell r="J5">
            <v>0</v>
          </cell>
          <cell r="K5">
            <v>96</v>
          </cell>
          <cell r="L5">
            <v>0.28960000000000002</v>
          </cell>
          <cell r="M5">
            <v>0.28960000000000002</v>
          </cell>
          <cell r="N5">
            <v>27.801600000000001</v>
          </cell>
          <cell r="O5" t="str">
            <v>COMMERCIAL RETAIL LGS  1,001 - 4,999</v>
          </cell>
        </row>
        <row r="6">
          <cell r="E6">
            <v>18</v>
          </cell>
          <cell r="F6">
            <v>47</v>
          </cell>
          <cell r="G6">
            <v>5</v>
          </cell>
          <cell r="H6">
            <v>1748.7</v>
          </cell>
          <cell r="I6">
            <v>62.45</v>
          </cell>
          <cell r="J6">
            <v>312.25</v>
          </cell>
          <cell r="K6">
            <v>96</v>
          </cell>
          <cell r="L6">
            <v>9.3991000000000007</v>
          </cell>
          <cell r="M6">
            <v>9.3991000000000007</v>
          </cell>
          <cell r="N6">
            <v>902.31359999999995</v>
          </cell>
          <cell r="O6" t="str">
            <v>COMMERCIAL RETAIL LGS  1,001 - 4,999</v>
          </cell>
        </row>
        <row r="7">
          <cell r="E7">
            <v>17</v>
          </cell>
          <cell r="F7">
            <v>43</v>
          </cell>
          <cell r="G7">
            <v>6</v>
          </cell>
          <cell r="H7">
            <v>1281.4000000000001</v>
          </cell>
          <cell r="I7">
            <v>45.76</v>
          </cell>
          <cell r="J7">
            <v>274.56</v>
          </cell>
          <cell r="K7">
            <v>99</v>
          </cell>
          <cell r="L7">
            <v>10.454800000000001</v>
          </cell>
          <cell r="M7">
            <v>10.454800000000001</v>
          </cell>
          <cell r="N7">
            <v>1035.0252</v>
          </cell>
          <cell r="O7" t="str">
            <v>COMMERCIAL RETAIL LGS  1,001 - 4,999</v>
          </cell>
        </row>
        <row r="8">
          <cell r="E8">
            <v>16</v>
          </cell>
          <cell r="F8">
            <v>78</v>
          </cell>
          <cell r="G8">
            <v>7</v>
          </cell>
          <cell r="H8">
            <v>3023.2</v>
          </cell>
          <cell r="I8">
            <v>107.97</v>
          </cell>
          <cell r="J8">
            <v>755.79</v>
          </cell>
          <cell r="K8">
            <v>106</v>
          </cell>
          <cell r="L8">
            <v>16.3489</v>
          </cell>
          <cell r="M8">
            <v>16.335100000000001</v>
          </cell>
          <cell r="N8">
            <v>1731.5206000000001</v>
          </cell>
          <cell r="O8" t="str">
            <v>COMMERCIAL RETAIL LGS  1,001 - 4,999</v>
          </cell>
        </row>
        <row r="9">
          <cell r="E9">
            <v>15</v>
          </cell>
          <cell r="F9">
            <v>20</v>
          </cell>
          <cell r="G9">
            <v>8</v>
          </cell>
          <cell r="H9">
            <v>712.3</v>
          </cell>
          <cell r="I9">
            <v>25.44</v>
          </cell>
          <cell r="J9">
            <v>203.52</v>
          </cell>
          <cell r="K9">
            <v>116</v>
          </cell>
          <cell r="L9">
            <v>4.9438000000000004</v>
          </cell>
          <cell r="M9">
            <v>4.9438000000000004</v>
          </cell>
          <cell r="N9">
            <v>573.48080000000004</v>
          </cell>
          <cell r="O9" t="str">
            <v>COMMERCIAL RETAIL LGS  1,001 - 4,999</v>
          </cell>
        </row>
        <row r="10">
          <cell r="E10">
            <v>14</v>
          </cell>
          <cell r="F10">
            <v>15</v>
          </cell>
          <cell r="G10">
            <v>11</v>
          </cell>
          <cell r="H10">
            <v>436</v>
          </cell>
          <cell r="I10">
            <v>15.57</v>
          </cell>
          <cell r="J10">
            <v>171.27</v>
          </cell>
          <cell r="K10">
            <v>153</v>
          </cell>
          <cell r="L10">
            <v>3.0478999999999998</v>
          </cell>
          <cell r="M10">
            <v>3.0478999999999998</v>
          </cell>
          <cell r="N10">
            <v>466.32870000000003</v>
          </cell>
          <cell r="O10" t="str">
            <v>COMMERCIAL RETAIL LGS  1,001 - 4,999</v>
          </cell>
        </row>
        <row r="11">
          <cell r="E11">
            <v>13</v>
          </cell>
          <cell r="F11">
            <v>47</v>
          </cell>
          <cell r="G11">
            <v>12</v>
          </cell>
          <cell r="H11">
            <v>2578.1</v>
          </cell>
          <cell r="I11">
            <v>92.08</v>
          </cell>
          <cell r="J11">
            <v>1104.96</v>
          </cell>
          <cell r="K11">
            <v>183</v>
          </cell>
          <cell r="L11">
            <v>7.3780000000000001</v>
          </cell>
          <cell r="M11">
            <v>7.3780000000000001</v>
          </cell>
          <cell r="N11">
            <v>1350.174</v>
          </cell>
          <cell r="O11" t="str">
            <v>COMMERCIAL RETAIL LGS  1,001 - 4,999</v>
          </cell>
        </row>
        <row r="12">
          <cell r="E12">
            <v>12</v>
          </cell>
          <cell r="F12">
            <v>14</v>
          </cell>
          <cell r="G12">
            <v>13</v>
          </cell>
          <cell r="H12">
            <v>336</v>
          </cell>
          <cell r="I12">
            <v>12</v>
          </cell>
          <cell r="J12">
            <v>156</v>
          </cell>
          <cell r="K12">
            <v>225</v>
          </cell>
          <cell r="L12">
            <v>4.2996999999999996</v>
          </cell>
          <cell r="M12">
            <v>4.2996999999999996</v>
          </cell>
          <cell r="N12">
            <v>967.4325</v>
          </cell>
          <cell r="O12" t="str">
            <v>COMMERCIAL RETAIL LGS  1,001 - 4,999</v>
          </cell>
        </row>
        <row r="13">
          <cell r="E13">
            <v>11</v>
          </cell>
          <cell r="F13">
            <v>7</v>
          </cell>
          <cell r="G13">
            <v>14</v>
          </cell>
          <cell r="H13">
            <v>213.5</v>
          </cell>
          <cell r="I13">
            <v>7.63</v>
          </cell>
          <cell r="J13">
            <v>106.82</v>
          </cell>
          <cell r="K13">
            <v>255</v>
          </cell>
          <cell r="L13">
            <v>0.83260000000000001</v>
          </cell>
          <cell r="M13">
            <v>0.83260000000000001</v>
          </cell>
          <cell r="N13">
            <v>212.31299999999999</v>
          </cell>
          <cell r="O13" t="str">
            <v>COMMERCIAL RETAIL LGS  1,001 - 4,999</v>
          </cell>
        </row>
        <row r="14">
          <cell r="E14">
            <v>10</v>
          </cell>
          <cell r="F14">
            <v>12</v>
          </cell>
          <cell r="G14">
            <v>15</v>
          </cell>
          <cell r="H14">
            <v>588.9</v>
          </cell>
          <cell r="I14">
            <v>21.03</v>
          </cell>
          <cell r="J14">
            <v>315.45</v>
          </cell>
          <cell r="K14">
            <v>259</v>
          </cell>
          <cell r="L14">
            <v>1.62</v>
          </cell>
          <cell r="M14">
            <v>1.62</v>
          </cell>
          <cell r="N14">
            <v>419.58</v>
          </cell>
          <cell r="O14" t="str">
            <v>COMMERCIAL RETAIL LGS  1,001 - 4,999</v>
          </cell>
        </row>
        <row r="15">
          <cell r="E15">
            <v>9</v>
          </cell>
          <cell r="F15">
            <v>23</v>
          </cell>
          <cell r="G15">
            <v>18</v>
          </cell>
          <cell r="H15">
            <v>940.1</v>
          </cell>
          <cell r="I15">
            <v>33.58</v>
          </cell>
          <cell r="J15">
            <v>604.44000000000005</v>
          </cell>
          <cell r="K15">
            <v>356</v>
          </cell>
          <cell r="L15">
            <v>4.4687000000000001</v>
          </cell>
          <cell r="M15">
            <v>4.4687000000000001</v>
          </cell>
          <cell r="N15">
            <v>1590.8571999999999</v>
          </cell>
          <cell r="O15" t="str">
            <v>COMMERCIAL RETAIL LGS  1,001 - 4,999</v>
          </cell>
        </row>
        <row r="16">
          <cell r="E16">
            <v>8</v>
          </cell>
          <cell r="F16">
            <v>24</v>
          </cell>
          <cell r="G16">
            <v>19</v>
          </cell>
          <cell r="H16">
            <v>674.8</v>
          </cell>
          <cell r="I16">
            <v>24.1</v>
          </cell>
          <cell r="J16">
            <v>457.9</v>
          </cell>
          <cell r="K16">
            <v>398</v>
          </cell>
          <cell r="L16">
            <v>4.3461999999999996</v>
          </cell>
          <cell r="M16">
            <v>4.3461999999999996</v>
          </cell>
          <cell r="N16">
            <v>1729.7876000000001</v>
          </cell>
          <cell r="O16" t="str">
            <v>COMMERCIAL RETAIL LGS  1,001 - 4,999</v>
          </cell>
        </row>
        <row r="17">
          <cell r="E17">
            <v>7</v>
          </cell>
          <cell r="F17">
            <v>15</v>
          </cell>
          <cell r="G17">
            <v>20</v>
          </cell>
          <cell r="H17">
            <v>587.6</v>
          </cell>
          <cell r="I17">
            <v>20.99</v>
          </cell>
          <cell r="J17">
            <v>419.8</v>
          </cell>
          <cell r="K17">
            <v>440</v>
          </cell>
          <cell r="L17">
            <v>2.7324000000000002</v>
          </cell>
          <cell r="M17">
            <v>2.7324000000000002</v>
          </cell>
          <cell r="N17">
            <v>1202.2560000000001</v>
          </cell>
          <cell r="O17" t="str">
            <v>COMMERCIAL RETAIL LGS  1,001 - 4,999</v>
          </cell>
        </row>
        <row r="18">
          <cell r="E18">
            <v>6</v>
          </cell>
          <cell r="F18">
            <v>16</v>
          </cell>
          <cell r="G18">
            <v>21</v>
          </cell>
          <cell r="H18">
            <v>589.29999999999995</v>
          </cell>
          <cell r="I18">
            <v>21.05</v>
          </cell>
          <cell r="J18">
            <v>442.05</v>
          </cell>
          <cell r="K18">
            <v>462</v>
          </cell>
          <cell r="L18">
            <v>4.3859000000000004</v>
          </cell>
          <cell r="M18">
            <v>4.3859000000000004</v>
          </cell>
          <cell r="N18">
            <v>2026.2858000000001</v>
          </cell>
          <cell r="O18" t="str">
            <v>COMMERCIAL RETAIL LGS  1,001 - 4,999</v>
          </cell>
        </row>
        <row r="19">
          <cell r="E19">
            <v>5</v>
          </cell>
          <cell r="F19">
            <v>21</v>
          </cell>
          <cell r="G19">
            <v>22</v>
          </cell>
          <cell r="H19">
            <v>586.29999999999995</v>
          </cell>
          <cell r="I19">
            <v>20.94</v>
          </cell>
          <cell r="J19">
            <v>460.68</v>
          </cell>
          <cell r="K19">
            <v>475</v>
          </cell>
          <cell r="L19">
            <v>4.8209999999999997</v>
          </cell>
          <cell r="M19">
            <v>4.8209999999999997</v>
          </cell>
          <cell r="N19">
            <v>2289.9749999999999</v>
          </cell>
          <cell r="O19" t="str">
            <v>COMMERCIAL RETAIL LGS  1,001 - 4,999</v>
          </cell>
        </row>
        <row r="20">
          <cell r="E20">
            <v>4</v>
          </cell>
          <cell r="F20">
            <v>41</v>
          </cell>
          <cell r="G20">
            <v>25</v>
          </cell>
          <cell r="H20">
            <v>1606.7</v>
          </cell>
          <cell r="I20">
            <v>57.38</v>
          </cell>
          <cell r="J20">
            <v>1434.5</v>
          </cell>
          <cell r="K20">
            <v>573</v>
          </cell>
          <cell r="L20">
            <v>8.6254000000000008</v>
          </cell>
          <cell r="M20">
            <v>8.5816999999999997</v>
          </cell>
          <cell r="N20">
            <v>4917.3140999999996</v>
          </cell>
          <cell r="O20" t="str">
            <v>COMMERCIAL RETAIL LGS  1,001 - 4,999</v>
          </cell>
        </row>
        <row r="21">
          <cell r="E21">
            <v>3</v>
          </cell>
          <cell r="F21">
            <v>9</v>
          </cell>
          <cell r="G21">
            <v>26</v>
          </cell>
          <cell r="H21">
            <v>249.4</v>
          </cell>
          <cell r="I21">
            <v>8.91</v>
          </cell>
          <cell r="J21">
            <v>231.66</v>
          </cell>
          <cell r="K21">
            <v>616</v>
          </cell>
          <cell r="L21">
            <v>1.2679</v>
          </cell>
          <cell r="M21">
            <v>1.2679</v>
          </cell>
          <cell r="N21">
            <v>781.02639999999997</v>
          </cell>
          <cell r="O21" t="str">
            <v>COMMERCIAL RETAIL LGS  1,001 - 4,999</v>
          </cell>
        </row>
        <row r="22">
          <cell r="E22">
            <v>2</v>
          </cell>
          <cell r="F22">
            <v>25</v>
          </cell>
          <cell r="G22">
            <v>27</v>
          </cell>
          <cell r="H22">
            <v>1059.8</v>
          </cell>
          <cell r="I22">
            <v>37.85</v>
          </cell>
          <cell r="J22">
            <v>1021.95</v>
          </cell>
          <cell r="K22">
            <v>653</v>
          </cell>
          <cell r="L22">
            <v>5.2108999999999996</v>
          </cell>
          <cell r="M22">
            <v>5.2108999999999996</v>
          </cell>
          <cell r="N22">
            <v>3402.7177000000001</v>
          </cell>
          <cell r="O22" t="str">
            <v>COMMERCIAL RETAIL LGS  1,001 - 4,999</v>
          </cell>
        </row>
        <row r="23">
          <cell r="E23">
            <v>1</v>
          </cell>
          <cell r="F23">
            <v>15</v>
          </cell>
          <cell r="G23">
            <v>27</v>
          </cell>
          <cell r="H23">
            <v>874.5</v>
          </cell>
          <cell r="I23">
            <v>31.23</v>
          </cell>
          <cell r="J23">
            <v>843.21</v>
          </cell>
          <cell r="K23">
            <v>653</v>
          </cell>
          <cell r="L23">
            <v>1.7234</v>
          </cell>
          <cell r="M23">
            <v>1.7234</v>
          </cell>
          <cell r="N23">
            <v>1125.3802000000001</v>
          </cell>
          <cell r="O23" t="str">
            <v>COMMERCIAL RETAIL LGS  1,001 - 4,999</v>
          </cell>
        </row>
        <row r="24">
          <cell r="E24">
            <v>22</v>
          </cell>
          <cell r="F24">
            <v>18</v>
          </cell>
          <cell r="G24">
            <v>27</v>
          </cell>
          <cell r="H24">
            <v>2474</v>
          </cell>
          <cell r="I24">
            <v>88.36</v>
          </cell>
          <cell r="J24">
            <v>2385.7199999999998</v>
          </cell>
          <cell r="K24">
            <v>653</v>
          </cell>
          <cell r="L24">
            <v>9.0406999999999993</v>
          </cell>
          <cell r="M24">
            <v>9.0406999999999993</v>
          </cell>
          <cell r="N24">
            <v>5903.5771000000004</v>
          </cell>
          <cell r="O24" t="str">
            <v>COMMERCIAL RETAIL LGS  5,000 - 25,000</v>
          </cell>
        </row>
        <row r="25">
          <cell r="E25">
            <v>18</v>
          </cell>
          <cell r="F25">
            <v>2</v>
          </cell>
          <cell r="G25">
            <v>5</v>
          </cell>
          <cell r="H25">
            <v>396.9</v>
          </cell>
          <cell r="I25">
            <v>14.18</v>
          </cell>
          <cell r="J25">
            <v>70.900000000000006</v>
          </cell>
          <cell r="K25">
            <v>96</v>
          </cell>
          <cell r="L25">
            <v>0.17019999999999999</v>
          </cell>
          <cell r="M25">
            <v>0.17019999999999999</v>
          </cell>
          <cell r="N25">
            <v>16.339200000000002</v>
          </cell>
          <cell r="O25" t="str">
            <v>COMMERCIAL RETAIL LGS  5,000 - 25,000</v>
          </cell>
        </row>
        <row r="26">
          <cell r="E26">
            <v>17</v>
          </cell>
          <cell r="F26">
            <v>1</v>
          </cell>
          <cell r="G26">
            <v>6</v>
          </cell>
          <cell r="H26">
            <v>76.8</v>
          </cell>
          <cell r="I26">
            <v>2.74</v>
          </cell>
          <cell r="J26">
            <v>16.440000000000001</v>
          </cell>
          <cell r="K26">
            <v>99</v>
          </cell>
          <cell r="L26">
            <v>0.81769999999999998</v>
          </cell>
          <cell r="M26">
            <v>0.81769999999999998</v>
          </cell>
          <cell r="N26">
            <v>80.952299999999994</v>
          </cell>
          <cell r="O26" t="str">
            <v>COMMERCIAL RETAIL LGS  5,000 - 25,000</v>
          </cell>
        </row>
        <row r="27">
          <cell r="E27">
            <v>16</v>
          </cell>
          <cell r="F27">
            <v>2</v>
          </cell>
          <cell r="G27">
            <v>7</v>
          </cell>
          <cell r="H27">
            <v>5.5</v>
          </cell>
          <cell r="I27">
            <v>0.2</v>
          </cell>
          <cell r="J27">
            <v>1.4</v>
          </cell>
          <cell r="K27">
            <v>106</v>
          </cell>
          <cell r="L27">
            <v>0.24540000000000001</v>
          </cell>
          <cell r="M27">
            <v>0.24540000000000001</v>
          </cell>
          <cell r="N27">
            <v>26.0124</v>
          </cell>
          <cell r="O27" t="str">
            <v>COMMERCIAL RETAIL LGS  5,000 - 25,000</v>
          </cell>
        </row>
        <row r="28">
          <cell r="E28">
            <v>14</v>
          </cell>
          <cell r="F28">
            <v>1</v>
          </cell>
          <cell r="G28">
            <v>11</v>
          </cell>
          <cell r="H28">
            <v>16</v>
          </cell>
          <cell r="I28">
            <v>0.56999999999999995</v>
          </cell>
          <cell r="J28">
            <v>6.27</v>
          </cell>
          <cell r="K28">
            <v>153</v>
          </cell>
          <cell r="L28">
            <v>0.1095</v>
          </cell>
          <cell r="M28">
            <v>0.1095</v>
          </cell>
          <cell r="N28">
            <v>16.753499999999999</v>
          </cell>
          <cell r="O28" t="str">
            <v>COMMERCIAL RETAIL LGS  5,000 - 25,000</v>
          </cell>
        </row>
        <row r="29">
          <cell r="E29">
            <v>13</v>
          </cell>
          <cell r="F29">
            <v>2</v>
          </cell>
          <cell r="G29">
            <v>12</v>
          </cell>
          <cell r="H29">
            <v>241.1</v>
          </cell>
          <cell r="I29">
            <v>8.61</v>
          </cell>
          <cell r="J29">
            <v>103.32</v>
          </cell>
          <cell r="K29">
            <v>183</v>
          </cell>
          <cell r="L29">
            <v>0.73470000000000002</v>
          </cell>
          <cell r="M29">
            <v>0.73470000000000002</v>
          </cell>
          <cell r="N29">
            <v>134.45009999999999</v>
          </cell>
          <cell r="O29" t="str">
            <v>COMMERCIAL RETAIL LGS  5,000 - 25,000</v>
          </cell>
        </row>
        <row r="30">
          <cell r="E30">
            <v>8</v>
          </cell>
          <cell r="F30">
            <v>1</v>
          </cell>
          <cell r="G30">
            <v>19</v>
          </cell>
          <cell r="H30">
            <v>29</v>
          </cell>
          <cell r="I30">
            <v>1.04</v>
          </cell>
          <cell r="J30">
            <v>19.760000000000002</v>
          </cell>
          <cell r="K30">
            <v>398</v>
          </cell>
          <cell r="L30">
            <v>2.202</v>
          </cell>
          <cell r="M30">
            <v>2.202</v>
          </cell>
          <cell r="N30">
            <v>876.39599999999996</v>
          </cell>
          <cell r="O30" t="str">
            <v>COMMERCIAL RETAIL LGS  5,000 - 25,000</v>
          </cell>
        </row>
        <row r="31">
          <cell r="E31">
            <v>7</v>
          </cell>
          <cell r="F31">
            <v>2</v>
          </cell>
          <cell r="G31">
            <v>20</v>
          </cell>
          <cell r="H31">
            <v>175.9</v>
          </cell>
          <cell r="I31">
            <v>6.28</v>
          </cell>
          <cell r="J31">
            <v>125.6</v>
          </cell>
          <cell r="K31">
            <v>440</v>
          </cell>
          <cell r="L31">
            <v>0.53120000000000001</v>
          </cell>
          <cell r="M31">
            <v>0.53120000000000001</v>
          </cell>
          <cell r="N31">
            <v>233.72800000000001</v>
          </cell>
          <cell r="O31" t="str">
            <v>COMMERCIAL RETAIL LGS  5,000 - 25,000</v>
          </cell>
        </row>
        <row r="32">
          <cell r="E32">
            <v>6</v>
          </cell>
          <cell r="F32">
            <v>2</v>
          </cell>
          <cell r="G32">
            <v>21</v>
          </cell>
          <cell r="H32">
            <v>262.2</v>
          </cell>
          <cell r="I32">
            <v>9.36</v>
          </cell>
          <cell r="J32">
            <v>196.56</v>
          </cell>
          <cell r="K32">
            <v>462</v>
          </cell>
          <cell r="L32">
            <v>1.6352</v>
          </cell>
          <cell r="M32">
            <v>1.6352</v>
          </cell>
          <cell r="N32">
            <v>755.4624</v>
          </cell>
          <cell r="O32" t="str">
            <v>COMMERCIAL RETAIL LGS  5,000 - 25,000</v>
          </cell>
        </row>
        <row r="33">
          <cell r="E33">
            <v>5</v>
          </cell>
          <cell r="F33">
            <v>4</v>
          </cell>
          <cell r="G33">
            <v>22</v>
          </cell>
          <cell r="H33">
            <v>598.1</v>
          </cell>
          <cell r="I33">
            <v>21.36</v>
          </cell>
          <cell r="J33">
            <v>469.92</v>
          </cell>
          <cell r="K33">
            <v>475</v>
          </cell>
          <cell r="L33">
            <v>1.7394000000000001</v>
          </cell>
          <cell r="M33">
            <v>1.7394000000000001</v>
          </cell>
          <cell r="N33">
            <v>826.21500000000003</v>
          </cell>
          <cell r="O33" t="str">
            <v>COMMERCIAL RETAIL LGS  5,000 - 25,000</v>
          </cell>
        </row>
        <row r="34">
          <cell r="E34">
            <v>4</v>
          </cell>
          <cell r="F34">
            <v>2</v>
          </cell>
          <cell r="G34">
            <v>25</v>
          </cell>
          <cell r="H34">
            <v>11</v>
          </cell>
          <cell r="I34">
            <v>0.39</v>
          </cell>
          <cell r="J34">
            <v>9.75</v>
          </cell>
          <cell r="K34">
            <v>573</v>
          </cell>
          <cell r="L34">
            <v>0.1</v>
          </cell>
          <cell r="M34">
            <v>0.1</v>
          </cell>
          <cell r="N34">
            <v>57.3</v>
          </cell>
          <cell r="O34" t="str">
            <v>COMMERCIAL RETAIL LGS  5,000 - 25,000</v>
          </cell>
        </row>
        <row r="35">
          <cell r="E35">
            <v>1</v>
          </cell>
          <cell r="F35">
            <v>1</v>
          </cell>
          <cell r="G35">
            <v>27</v>
          </cell>
          <cell r="H35">
            <v>0</v>
          </cell>
          <cell r="I35">
            <v>0</v>
          </cell>
          <cell r="J35">
            <v>0</v>
          </cell>
          <cell r="K35">
            <v>653</v>
          </cell>
          <cell r="L35">
            <v>2.83</v>
          </cell>
          <cell r="M35">
            <v>2.83</v>
          </cell>
          <cell r="N35">
            <v>1847.99</v>
          </cell>
          <cell r="O35" t="str">
            <v>COMMERCIAL RETAIL LGS  5,000 - 25,000</v>
          </cell>
        </row>
        <row r="36">
          <cell r="E36">
            <v>22</v>
          </cell>
          <cell r="F36">
            <v>2</v>
          </cell>
          <cell r="G36">
            <v>27</v>
          </cell>
          <cell r="H36">
            <v>540</v>
          </cell>
          <cell r="I36">
            <v>19.29</v>
          </cell>
          <cell r="J36">
            <v>520.83000000000004</v>
          </cell>
          <cell r="K36">
            <v>653</v>
          </cell>
          <cell r="L36">
            <v>4.5335000000000001</v>
          </cell>
          <cell r="M36">
            <v>4.5335000000000001</v>
          </cell>
          <cell r="N36">
            <v>2960.3755000000001</v>
          </cell>
          <cell r="O36" t="str">
            <v>COMMERCIAL RETAIL LGS  &gt; 25,000</v>
          </cell>
        </row>
        <row r="37">
          <cell r="E37">
            <v>22</v>
          </cell>
          <cell r="F37">
            <v>193</v>
          </cell>
          <cell r="G37">
            <v>27</v>
          </cell>
          <cell r="H37">
            <v>655.7</v>
          </cell>
          <cell r="I37">
            <v>23.42</v>
          </cell>
          <cell r="J37">
            <v>632.34</v>
          </cell>
          <cell r="K37">
            <v>653</v>
          </cell>
          <cell r="L37">
            <v>6.7369000000000003</v>
          </cell>
          <cell r="M37">
            <v>6.7369000000000003</v>
          </cell>
          <cell r="N37">
            <v>4399.1957000000002</v>
          </cell>
          <cell r="O37" t="str">
            <v>COMMERCIAL RETAIL SGS  0 - 499</v>
          </cell>
        </row>
        <row r="38">
          <cell r="E38">
            <v>19</v>
          </cell>
          <cell r="F38">
            <v>29</v>
          </cell>
          <cell r="G38">
            <v>4</v>
          </cell>
          <cell r="H38">
            <v>26.8</v>
          </cell>
          <cell r="I38">
            <v>0.96</v>
          </cell>
          <cell r="J38">
            <v>3.84</v>
          </cell>
          <cell r="K38">
            <v>96</v>
          </cell>
          <cell r="L38">
            <v>0.66449999999999998</v>
          </cell>
          <cell r="M38">
            <v>0.66449999999999998</v>
          </cell>
          <cell r="N38">
            <v>63.792000000000002</v>
          </cell>
          <cell r="O38" t="str">
            <v>COMMERCIAL RETAIL SGS  0 - 499</v>
          </cell>
        </row>
        <row r="39">
          <cell r="E39">
            <v>18</v>
          </cell>
          <cell r="F39">
            <v>1347</v>
          </cell>
          <cell r="G39">
            <v>5</v>
          </cell>
          <cell r="H39">
            <v>3026.8</v>
          </cell>
          <cell r="I39">
            <v>108.1</v>
          </cell>
          <cell r="J39">
            <v>540.5</v>
          </cell>
          <cell r="K39">
            <v>96</v>
          </cell>
          <cell r="L39">
            <v>34.049399999999999</v>
          </cell>
          <cell r="M39">
            <v>34.049399999999999</v>
          </cell>
          <cell r="N39">
            <v>3268.7424000000001</v>
          </cell>
          <cell r="O39" t="str">
            <v>COMMERCIAL RETAIL SGS  0 - 499</v>
          </cell>
        </row>
        <row r="40">
          <cell r="E40">
            <v>17</v>
          </cell>
          <cell r="F40">
            <v>946</v>
          </cell>
          <cell r="G40">
            <v>6</v>
          </cell>
          <cell r="H40">
            <v>1897.7</v>
          </cell>
          <cell r="I40">
            <v>67.78</v>
          </cell>
          <cell r="J40">
            <v>406.68</v>
          </cell>
          <cell r="K40">
            <v>99</v>
          </cell>
          <cell r="L40">
            <v>25.89</v>
          </cell>
          <cell r="M40">
            <v>25.89</v>
          </cell>
          <cell r="N40">
            <v>2563.11</v>
          </cell>
          <cell r="O40" t="str">
            <v>COMMERCIAL RETAIL SGS  0 - 499</v>
          </cell>
        </row>
        <row r="41">
          <cell r="E41">
            <v>16</v>
          </cell>
          <cell r="F41">
            <v>1228</v>
          </cell>
          <cell r="G41">
            <v>7</v>
          </cell>
          <cell r="H41">
            <v>2980.7</v>
          </cell>
          <cell r="I41">
            <v>106.45</v>
          </cell>
          <cell r="J41">
            <v>745.15</v>
          </cell>
          <cell r="K41">
            <v>106</v>
          </cell>
          <cell r="L41">
            <v>32.403700000000001</v>
          </cell>
          <cell r="M41">
            <v>32.403700000000001</v>
          </cell>
          <cell r="N41">
            <v>3434.7921999999999</v>
          </cell>
          <cell r="O41" t="str">
            <v>COMMERCIAL RETAIL SGS  0 - 499</v>
          </cell>
        </row>
        <row r="42">
          <cell r="E42">
            <v>15</v>
          </cell>
          <cell r="F42">
            <v>713</v>
          </cell>
          <cell r="G42">
            <v>8</v>
          </cell>
          <cell r="H42">
            <v>1452.8</v>
          </cell>
          <cell r="I42">
            <v>51.89</v>
          </cell>
          <cell r="J42">
            <v>415.12</v>
          </cell>
          <cell r="K42">
            <v>116</v>
          </cell>
          <cell r="L42">
            <v>17.888200000000001</v>
          </cell>
          <cell r="M42">
            <v>17.885999999999999</v>
          </cell>
          <cell r="N42">
            <v>2074.7759999999998</v>
          </cell>
          <cell r="O42" t="str">
            <v>COMMERCIAL RETAIL SGS  0 - 499</v>
          </cell>
        </row>
        <row r="43">
          <cell r="E43">
            <v>14</v>
          </cell>
          <cell r="F43">
            <v>593</v>
          </cell>
          <cell r="G43">
            <v>11</v>
          </cell>
          <cell r="H43">
            <v>1169.0999999999999</v>
          </cell>
          <cell r="I43">
            <v>41.75</v>
          </cell>
          <cell r="J43">
            <v>459.25</v>
          </cell>
          <cell r="K43">
            <v>153</v>
          </cell>
          <cell r="L43">
            <v>16.982099999999999</v>
          </cell>
          <cell r="M43">
            <v>16.982099999999999</v>
          </cell>
          <cell r="N43">
            <v>2598.2613000000001</v>
          </cell>
          <cell r="O43" t="str">
            <v>COMMERCIAL RETAIL SGS  0 - 499</v>
          </cell>
        </row>
        <row r="44">
          <cell r="E44">
            <v>13</v>
          </cell>
          <cell r="F44">
            <v>1335</v>
          </cell>
          <cell r="G44">
            <v>12</v>
          </cell>
          <cell r="H44">
            <v>2225.8000000000002</v>
          </cell>
          <cell r="I44">
            <v>79.489999999999995</v>
          </cell>
          <cell r="J44">
            <v>953.88</v>
          </cell>
          <cell r="K44">
            <v>183</v>
          </cell>
          <cell r="L44">
            <v>35.060699999999997</v>
          </cell>
          <cell r="M44">
            <v>35.050199999999997</v>
          </cell>
          <cell r="N44">
            <v>6414.1866</v>
          </cell>
          <cell r="O44" t="str">
            <v>COMMERCIAL RETAIL SGS  0 - 499</v>
          </cell>
        </row>
        <row r="45">
          <cell r="E45">
            <v>12</v>
          </cell>
          <cell r="F45">
            <v>305</v>
          </cell>
          <cell r="G45">
            <v>13</v>
          </cell>
          <cell r="H45">
            <v>626</v>
          </cell>
          <cell r="I45">
            <v>22.36</v>
          </cell>
          <cell r="J45">
            <v>290.68</v>
          </cell>
          <cell r="K45">
            <v>225</v>
          </cell>
          <cell r="L45">
            <v>7.5852000000000004</v>
          </cell>
          <cell r="M45">
            <v>7.5852000000000004</v>
          </cell>
          <cell r="N45">
            <v>1706.67</v>
          </cell>
          <cell r="O45" t="str">
            <v>COMMERCIAL RETAIL SGS  0 - 499</v>
          </cell>
        </row>
        <row r="46">
          <cell r="E46">
            <v>11</v>
          </cell>
          <cell r="F46">
            <v>311</v>
          </cell>
          <cell r="G46">
            <v>14</v>
          </cell>
          <cell r="H46">
            <v>714.1</v>
          </cell>
          <cell r="I46">
            <v>25.5</v>
          </cell>
          <cell r="J46">
            <v>357</v>
          </cell>
          <cell r="K46">
            <v>255</v>
          </cell>
          <cell r="L46">
            <v>6.9668999999999999</v>
          </cell>
          <cell r="M46">
            <v>6.9668999999999999</v>
          </cell>
          <cell r="N46">
            <v>1776.5595000000001</v>
          </cell>
          <cell r="O46" t="str">
            <v>COMMERCIAL RETAIL SGS  0 - 499</v>
          </cell>
        </row>
        <row r="47">
          <cell r="E47">
            <v>10</v>
          </cell>
          <cell r="F47">
            <v>347</v>
          </cell>
          <cell r="G47">
            <v>15</v>
          </cell>
          <cell r="H47">
            <v>621.9</v>
          </cell>
          <cell r="I47">
            <v>22.21</v>
          </cell>
          <cell r="J47">
            <v>333.15</v>
          </cell>
          <cell r="K47">
            <v>283</v>
          </cell>
          <cell r="L47">
            <v>8.9610000000000003</v>
          </cell>
          <cell r="M47">
            <v>8.9608000000000008</v>
          </cell>
          <cell r="N47">
            <v>2535.9063999999998</v>
          </cell>
          <cell r="O47" t="str">
            <v>COMMERCIAL RETAIL SGS  0 - 499</v>
          </cell>
        </row>
        <row r="48">
          <cell r="E48">
            <v>9</v>
          </cell>
          <cell r="F48">
            <v>600</v>
          </cell>
          <cell r="G48">
            <v>18</v>
          </cell>
          <cell r="H48">
            <v>1039.3</v>
          </cell>
          <cell r="I48">
            <v>37.119999999999997</v>
          </cell>
          <cell r="J48">
            <v>668.16</v>
          </cell>
          <cell r="K48">
            <v>356</v>
          </cell>
          <cell r="L48">
            <v>14.6257</v>
          </cell>
          <cell r="M48">
            <v>14.6257</v>
          </cell>
          <cell r="N48">
            <v>5206.7492000000002</v>
          </cell>
          <cell r="O48" t="str">
            <v>COMMERCIAL RETAIL SGS  0 - 499</v>
          </cell>
        </row>
        <row r="49">
          <cell r="E49">
            <v>8</v>
          </cell>
          <cell r="F49">
            <v>597</v>
          </cell>
          <cell r="G49">
            <v>19</v>
          </cell>
          <cell r="H49">
            <v>1122.0999999999999</v>
          </cell>
          <cell r="I49">
            <v>40.08</v>
          </cell>
          <cell r="J49">
            <v>761.52</v>
          </cell>
          <cell r="K49">
            <v>398</v>
          </cell>
          <cell r="L49">
            <v>15.8834</v>
          </cell>
          <cell r="M49">
            <v>15.8621</v>
          </cell>
          <cell r="N49">
            <v>6313.1157999999996</v>
          </cell>
          <cell r="O49" t="str">
            <v>COMMERCIAL RETAIL SGS  0 - 499</v>
          </cell>
        </row>
        <row r="50">
          <cell r="E50">
            <v>7</v>
          </cell>
          <cell r="F50">
            <v>485</v>
          </cell>
          <cell r="G50">
            <v>20</v>
          </cell>
          <cell r="H50">
            <v>1437.6</v>
          </cell>
          <cell r="I50">
            <v>51.34</v>
          </cell>
          <cell r="J50">
            <v>1026.8</v>
          </cell>
          <cell r="K50">
            <v>440</v>
          </cell>
          <cell r="L50">
            <v>11.3307</v>
          </cell>
          <cell r="M50">
            <v>11.3218</v>
          </cell>
          <cell r="N50">
            <v>4981.5919999999996</v>
          </cell>
          <cell r="O50" t="str">
            <v>COMMERCIAL RETAIL SGS  0 - 499</v>
          </cell>
        </row>
        <row r="51">
          <cell r="E51">
            <v>6</v>
          </cell>
          <cell r="F51">
            <v>440</v>
          </cell>
          <cell r="G51">
            <v>21</v>
          </cell>
          <cell r="H51">
            <v>662.1</v>
          </cell>
          <cell r="I51">
            <v>23.65</v>
          </cell>
          <cell r="J51">
            <v>496.65</v>
          </cell>
          <cell r="K51">
            <v>462</v>
          </cell>
          <cell r="L51">
            <v>10.9541</v>
          </cell>
          <cell r="M51">
            <v>10.9541</v>
          </cell>
          <cell r="N51">
            <v>5060.7942000000003</v>
          </cell>
          <cell r="O51" t="str">
            <v>COMMERCIAL RETAIL SGS  0 - 499</v>
          </cell>
        </row>
        <row r="52">
          <cell r="E52">
            <v>5</v>
          </cell>
          <cell r="F52">
            <v>584</v>
          </cell>
          <cell r="G52">
            <v>22</v>
          </cell>
          <cell r="H52">
            <v>1083.4000000000001</v>
          </cell>
          <cell r="I52">
            <v>38.69</v>
          </cell>
          <cell r="J52">
            <v>851.18</v>
          </cell>
          <cell r="K52">
            <v>474</v>
          </cell>
          <cell r="L52">
            <v>17.0002</v>
          </cell>
          <cell r="M52">
            <v>16.999300000000002</v>
          </cell>
          <cell r="N52">
            <v>8057.6682000000001</v>
          </cell>
          <cell r="O52" t="str">
            <v>COMMERCIAL RETAIL SGS  0 - 499</v>
          </cell>
        </row>
        <row r="53">
          <cell r="E53">
            <v>4</v>
          </cell>
          <cell r="F53">
            <v>1040</v>
          </cell>
          <cell r="G53">
            <v>25</v>
          </cell>
          <cell r="H53">
            <v>2100.1999999999998</v>
          </cell>
          <cell r="I53">
            <v>75.010000000000005</v>
          </cell>
          <cell r="J53">
            <v>1875.25</v>
          </cell>
          <cell r="K53">
            <v>573</v>
          </cell>
          <cell r="L53">
            <v>28.5762</v>
          </cell>
          <cell r="M53">
            <v>28.5762</v>
          </cell>
          <cell r="N53">
            <v>16374.1626</v>
          </cell>
          <cell r="O53" t="str">
            <v>COMMERCIAL RETAIL SGS  0 - 499</v>
          </cell>
        </row>
        <row r="54">
          <cell r="E54">
            <v>3</v>
          </cell>
          <cell r="F54">
            <v>305</v>
          </cell>
          <cell r="G54">
            <v>26</v>
          </cell>
          <cell r="H54">
            <v>547.6</v>
          </cell>
          <cell r="I54">
            <v>19.559999999999999</v>
          </cell>
          <cell r="J54">
            <v>508.56</v>
          </cell>
          <cell r="K54">
            <v>616</v>
          </cell>
          <cell r="L54">
            <v>7.7483000000000004</v>
          </cell>
          <cell r="M54">
            <v>7.7483000000000004</v>
          </cell>
          <cell r="N54">
            <v>4772.9528</v>
          </cell>
          <cell r="O54" t="str">
            <v>COMMERCIAL RETAIL SGS  0 - 499</v>
          </cell>
        </row>
        <row r="55">
          <cell r="E55">
            <v>2</v>
          </cell>
          <cell r="F55">
            <v>564</v>
          </cell>
          <cell r="G55">
            <v>27</v>
          </cell>
          <cell r="H55">
            <v>1486.9</v>
          </cell>
          <cell r="I55">
            <v>53.1</v>
          </cell>
          <cell r="J55">
            <v>1433.7</v>
          </cell>
          <cell r="K55">
            <v>653</v>
          </cell>
          <cell r="L55">
            <v>15.209899999999999</v>
          </cell>
          <cell r="M55">
            <v>15.2041</v>
          </cell>
          <cell r="N55">
            <v>9928.2772999999997</v>
          </cell>
          <cell r="O55" t="str">
            <v>COMMERCIAL RETAIL SGS  0 - 499</v>
          </cell>
        </row>
        <row r="56">
          <cell r="E56">
            <v>1</v>
          </cell>
          <cell r="F56">
            <v>602</v>
          </cell>
          <cell r="G56">
            <v>27</v>
          </cell>
          <cell r="H56">
            <v>1166.7</v>
          </cell>
          <cell r="I56">
            <v>41.67</v>
          </cell>
          <cell r="J56">
            <v>1125.0899999999999</v>
          </cell>
          <cell r="K56">
            <v>653</v>
          </cell>
          <cell r="L56">
            <v>15.037599999999999</v>
          </cell>
          <cell r="M56">
            <v>15.037599999999999</v>
          </cell>
          <cell r="N56">
            <v>9819.5527999999995</v>
          </cell>
          <cell r="O56" t="str">
            <v>COMMERCIAL RETAIL SGS  0 - 499</v>
          </cell>
        </row>
        <row r="57">
          <cell r="E57">
            <v>22</v>
          </cell>
          <cell r="F57">
            <v>143</v>
          </cell>
          <cell r="G57">
            <v>27</v>
          </cell>
          <cell r="H57">
            <v>2065.6</v>
          </cell>
          <cell r="I57">
            <v>73.77</v>
          </cell>
          <cell r="J57">
            <v>1991.79</v>
          </cell>
          <cell r="K57">
            <v>653</v>
          </cell>
          <cell r="L57">
            <v>14.345499999999999</v>
          </cell>
          <cell r="M57">
            <v>14.345499999999999</v>
          </cell>
          <cell r="N57">
            <v>9367.6115000000009</v>
          </cell>
          <cell r="O57" t="str">
            <v>COMMERCIAL RETAIL SGS  500 - 1000</v>
          </cell>
        </row>
        <row r="58">
          <cell r="E58">
            <v>18</v>
          </cell>
          <cell r="F58">
            <v>124</v>
          </cell>
          <cell r="G58">
            <v>5</v>
          </cell>
          <cell r="H58">
            <v>2164.6999999999998</v>
          </cell>
          <cell r="I58">
            <v>77.31</v>
          </cell>
          <cell r="J58">
            <v>386.55</v>
          </cell>
          <cell r="K58">
            <v>96</v>
          </cell>
          <cell r="L58">
            <v>11.532500000000001</v>
          </cell>
          <cell r="M58">
            <v>11.532500000000001</v>
          </cell>
          <cell r="N58">
            <v>1107.1199999999999</v>
          </cell>
          <cell r="O58" t="str">
            <v>COMMERCIAL RETAIL SGS  500 - 1000</v>
          </cell>
        </row>
        <row r="59">
          <cell r="E59">
            <v>17</v>
          </cell>
          <cell r="F59">
            <v>108</v>
          </cell>
          <cell r="G59">
            <v>6</v>
          </cell>
          <cell r="H59">
            <v>1484.7</v>
          </cell>
          <cell r="I59">
            <v>53.03</v>
          </cell>
          <cell r="J59">
            <v>318.18</v>
          </cell>
          <cell r="K59">
            <v>99</v>
          </cell>
          <cell r="L59">
            <v>12.246</v>
          </cell>
          <cell r="M59">
            <v>12.246</v>
          </cell>
          <cell r="N59">
            <v>1212.354</v>
          </cell>
          <cell r="O59" t="str">
            <v>COMMERCIAL RETAIL SGS  500 - 1000</v>
          </cell>
        </row>
        <row r="60">
          <cell r="E60">
            <v>16</v>
          </cell>
          <cell r="F60">
            <v>132</v>
          </cell>
          <cell r="G60">
            <v>7</v>
          </cell>
          <cell r="H60">
            <v>2673.4</v>
          </cell>
          <cell r="I60">
            <v>95.48</v>
          </cell>
          <cell r="J60">
            <v>668.36</v>
          </cell>
          <cell r="K60">
            <v>106</v>
          </cell>
          <cell r="L60">
            <v>12.901400000000001</v>
          </cell>
          <cell r="M60">
            <v>12.901400000000001</v>
          </cell>
          <cell r="N60">
            <v>1367.5483999999999</v>
          </cell>
          <cell r="O60" t="str">
            <v>COMMERCIAL RETAIL SGS  500 - 1000</v>
          </cell>
        </row>
        <row r="61">
          <cell r="E61">
            <v>15</v>
          </cell>
          <cell r="F61">
            <v>44</v>
          </cell>
          <cell r="G61">
            <v>8</v>
          </cell>
          <cell r="H61">
            <v>829.3</v>
          </cell>
          <cell r="I61">
            <v>29.62</v>
          </cell>
          <cell r="J61">
            <v>236.96</v>
          </cell>
          <cell r="K61">
            <v>116</v>
          </cell>
          <cell r="L61">
            <v>4.5263</v>
          </cell>
          <cell r="M61">
            <v>4.5263</v>
          </cell>
          <cell r="N61">
            <v>525.05079999999998</v>
          </cell>
          <cell r="O61" t="str">
            <v>COMMERCIAL RETAIL SGS  500 - 1000</v>
          </cell>
        </row>
        <row r="62">
          <cell r="E62">
            <v>14</v>
          </cell>
          <cell r="F62">
            <v>43</v>
          </cell>
          <cell r="G62">
            <v>11</v>
          </cell>
          <cell r="H62">
            <v>476.6</v>
          </cell>
          <cell r="I62">
            <v>17.02</v>
          </cell>
          <cell r="J62">
            <v>187.22</v>
          </cell>
          <cell r="K62">
            <v>153</v>
          </cell>
          <cell r="L62">
            <v>4.6855000000000002</v>
          </cell>
          <cell r="M62">
            <v>4.6855000000000002</v>
          </cell>
          <cell r="N62">
            <v>716.88149999999996</v>
          </cell>
          <cell r="O62" t="str">
            <v>COMMERCIAL RETAIL SGS  500 - 1000</v>
          </cell>
        </row>
        <row r="63">
          <cell r="E63">
            <v>13</v>
          </cell>
          <cell r="F63">
            <v>111</v>
          </cell>
          <cell r="G63">
            <v>12</v>
          </cell>
          <cell r="H63">
            <v>1799.9</v>
          </cell>
          <cell r="I63">
            <v>64.28</v>
          </cell>
          <cell r="J63">
            <v>771.36</v>
          </cell>
          <cell r="K63">
            <v>183</v>
          </cell>
          <cell r="L63">
            <v>10.6632</v>
          </cell>
          <cell r="M63">
            <v>10.6632</v>
          </cell>
          <cell r="N63">
            <v>1951.3656000000001</v>
          </cell>
          <cell r="O63" t="str">
            <v>COMMERCIAL RETAIL SGS  500 - 1000</v>
          </cell>
        </row>
        <row r="64">
          <cell r="E64">
            <v>12</v>
          </cell>
          <cell r="F64">
            <v>33</v>
          </cell>
          <cell r="G64">
            <v>13</v>
          </cell>
          <cell r="H64">
            <v>259</v>
          </cell>
          <cell r="I64">
            <v>9.25</v>
          </cell>
          <cell r="J64">
            <v>120.25</v>
          </cell>
          <cell r="K64">
            <v>225</v>
          </cell>
          <cell r="L64">
            <v>4.3624000000000001</v>
          </cell>
          <cell r="M64">
            <v>4.3624000000000001</v>
          </cell>
          <cell r="N64">
            <v>981.54</v>
          </cell>
          <cell r="O64" t="str">
            <v>COMMERCIAL RETAIL SGS  500 - 1000</v>
          </cell>
        </row>
        <row r="65">
          <cell r="E65">
            <v>11</v>
          </cell>
          <cell r="F65">
            <v>21</v>
          </cell>
          <cell r="G65">
            <v>14</v>
          </cell>
          <cell r="H65">
            <v>352.1</v>
          </cell>
          <cell r="I65">
            <v>12.58</v>
          </cell>
          <cell r="J65">
            <v>176.12</v>
          </cell>
          <cell r="K65">
            <v>255</v>
          </cell>
          <cell r="L65">
            <v>1.8418000000000001</v>
          </cell>
          <cell r="M65">
            <v>1.8418000000000001</v>
          </cell>
          <cell r="N65">
            <v>469.65899999999999</v>
          </cell>
          <cell r="O65" t="str">
            <v>COMMERCIAL RETAIL SGS  500 - 1000</v>
          </cell>
        </row>
        <row r="66">
          <cell r="E66">
            <v>10</v>
          </cell>
          <cell r="F66">
            <v>31</v>
          </cell>
          <cell r="G66">
            <v>15</v>
          </cell>
          <cell r="H66">
            <v>311.7</v>
          </cell>
          <cell r="I66">
            <v>11.13</v>
          </cell>
          <cell r="J66">
            <v>166.95</v>
          </cell>
          <cell r="K66">
            <v>283</v>
          </cell>
          <cell r="L66">
            <v>3.8692000000000002</v>
          </cell>
          <cell r="M66">
            <v>3.8692000000000002</v>
          </cell>
          <cell r="N66">
            <v>1094.9836</v>
          </cell>
          <cell r="O66" t="str">
            <v>COMMERCIAL RETAIL SGS  500 - 1000</v>
          </cell>
        </row>
        <row r="67">
          <cell r="E67">
            <v>9</v>
          </cell>
          <cell r="F67">
            <v>48</v>
          </cell>
          <cell r="G67">
            <v>18</v>
          </cell>
          <cell r="H67">
            <v>752.3</v>
          </cell>
          <cell r="I67">
            <v>26.87</v>
          </cell>
          <cell r="J67">
            <v>483.66</v>
          </cell>
          <cell r="K67">
            <v>356</v>
          </cell>
          <cell r="L67">
            <v>4.1018999999999997</v>
          </cell>
          <cell r="M67">
            <v>4.1018999999999997</v>
          </cell>
          <cell r="N67">
            <v>1460.2764</v>
          </cell>
          <cell r="O67" t="str">
            <v>COMMERCIAL RETAIL SGS  500 - 1000</v>
          </cell>
        </row>
        <row r="68">
          <cell r="E68">
            <v>8</v>
          </cell>
          <cell r="F68">
            <v>60</v>
          </cell>
          <cell r="G68">
            <v>19</v>
          </cell>
          <cell r="H68">
            <v>1046.2</v>
          </cell>
          <cell r="I68">
            <v>37.36</v>
          </cell>
          <cell r="J68">
            <v>709.84</v>
          </cell>
          <cell r="K68">
            <v>398</v>
          </cell>
          <cell r="L68">
            <v>5.0603999999999996</v>
          </cell>
          <cell r="M68">
            <v>5.0603999999999996</v>
          </cell>
          <cell r="N68">
            <v>2014.0391999999999</v>
          </cell>
          <cell r="O68" t="str">
            <v>COMMERCIAL RETAIL SGS  500 - 1000</v>
          </cell>
        </row>
        <row r="69">
          <cell r="E69">
            <v>7</v>
          </cell>
          <cell r="F69">
            <v>39</v>
          </cell>
          <cell r="G69">
            <v>20</v>
          </cell>
          <cell r="H69">
            <v>487.3</v>
          </cell>
          <cell r="I69">
            <v>17.399999999999999</v>
          </cell>
          <cell r="J69">
            <v>348</v>
          </cell>
          <cell r="K69">
            <v>440</v>
          </cell>
          <cell r="L69">
            <v>4.0296000000000003</v>
          </cell>
          <cell r="M69">
            <v>4.0296000000000003</v>
          </cell>
          <cell r="N69">
            <v>1773.0239999999999</v>
          </cell>
          <cell r="O69" t="str">
            <v>COMMERCIAL RETAIL SGS  500 - 1000</v>
          </cell>
        </row>
        <row r="70">
          <cell r="E70">
            <v>6</v>
          </cell>
          <cell r="F70">
            <v>43</v>
          </cell>
          <cell r="G70">
            <v>21</v>
          </cell>
          <cell r="H70">
            <v>497.6</v>
          </cell>
          <cell r="I70">
            <v>17.77</v>
          </cell>
          <cell r="J70">
            <v>373.17</v>
          </cell>
          <cell r="K70">
            <v>451</v>
          </cell>
          <cell r="L70">
            <v>4.8348000000000004</v>
          </cell>
          <cell r="M70">
            <v>4.8348000000000004</v>
          </cell>
          <cell r="N70">
            <v>2180.4947999999999</v>
          </cell>
          <cell r="O70" t="str">
            <v>COMMERCIAL RETAIL SGS  500 - 1000</v>
          </cell>
        </row>
        <row r="71">
          <cell r="E71">
            <v>5</v>
          </cell>
          <cell r="F71">
            <v>53</v>
          </cell>
          <cell r="G71">
            <v>22</v>
          </cell>
          <cell r="H71">
            <v>650.70000000000005</v>
          </cell>
          <cell r="I71">
            <v>23.24</v>
          </cell>
          <cell r="J71">
            <v>511.28</v>
          </cell>
          <cell r="K71">
            <v>475</v>
          </cell>
          <cell r="L71">
            <v>5.29</v>
          </cell>
          <cell r="M71">
            <v>5.29</v>
          </cell>
          <cell r="N71">
            <v>2512.75</v>
          </cell>
          <cell r="O71" t="str">
            <v>COMMERCIAL RETAIL SGS  500 - 1000</v>
          </cell>
        </row>
        <row r="72">
          <cell r="E72">
            <v>4</v>
          </cell>
          <cell r="F72">
            <v>103</v>
          </cell>
          <cell r="G72">
            <v>25</v>
          </cell>
          <cell r="H72">
            <v>1399.2</v>
          </cell>
          <cell r="I72">
            <v>49.97</v>
          </cell>
          <cell r="J72">
            <v>1249.25</v>
          </cell>
          <cell r="K72">
            <v>573</v>
          </cell>
          <cell r="L72">
            <v>9.3463999999999992</v>
          </cell>
          <cell r="M72">
            <v>9.3463999999999992</v>
          </cell>
          <cell r="N72">
            <v>5355.4871999999996</v>
          </cell>
          <cell r="O72" t="str">
            <v>COMMERCIAL RETAIL SGS  500 - 1000</v>
          </cell>
        </row>
        <row r="73">
          <cell r="E73">
            <v>3</v>
          </cell>
          <cell r="F73">
            <v>26</v>
          </cell>
          <cell r="G73">
            <v>26</v>
          </cell>
          <cell r="H73">
            <v>532.70000000000005</v>
          </cell>
          <cell r="I73">
            <v>19.03</v>
          </cell>
          <cell r="J73">
            <v>494.78</v>
          </cell>
          <cell r="K73">
            <v>616</v>
          </cell>
          <cell r="L73">
            <v>2.4138000000000002</v>
          </cell>
          <cell r="M73">
            <v>2.4138000000000002</v>
          </cell>
          <cell r="N73">
            <v>1486.9007999999999</v>
          </cell>
          <cell r="O73" t="str">
            <v>COMMERCIAL RETAIL SGS  500 - 1000</v>
          </cell>
        </row>
        <row r="74">
          <cell r="E74">
            <v>2</v>
          </cell>
          <cell r="F74">
            <v>51</v>
          </cell>
          <cell r="G74">
            <v>27</v>
          </cell>
          <cell r="H74">
            <v>648.79999999999995</v>
          </cell>
          <cell r="I74">
            <v>23.17</v>
          </cell>
          <cell r="J74">
            <v>625.59</v>
          </cell>
          <cell r="K74">
            <v>653</v>
          </cell>
          <cell r="L74">
            <v>5.3281000000000001</v>
          </cell>
          <cell r="M74">
            <v>5.3281000000000001</v>
          </cell>
          <cell r="N74">
            <v>3479.2492999999999</v>
          </cell>
          <cell r="O74" t="str">
            <v>COMMERCIAL RETAIL SGS  500 - 1000</v>
          </cell>
        </row>
        <row r="75">
          <cell r="E75">
            <v>1</v>
          </cell>
          <cell r="F75">
            <v>29</v>
          </cell>
          <cell r="G75">
            <v>27</v>
          </cell>
          <cell r="H75">
            <v>496</v>
          </cell>
          <cell r="I75">
            <v>17.71</v>
          </cell>
          <cell r="J75">
            <v>478.17</v>
          </cell>
          <cell r="K75">
            <v>653</v>
          </cell>
          <cell r="L75">
            <v>2.8393000000000002</v>
          </cell>
          <cell r="M75">
            <v>2.8393000000000002</v>
          </cell>
          <cell r="N75">
            <v>1854.0628999999999</v>
          </cell>
          <cell r="O75" t="str">
            <v>COMMERCIAL RETAIL SGS  500 - 1000</v>
          </cell>
        </row>
        <row r="76">
          <cell r="E76">
            <v>22</v>
          </cell>
          <cell r="F76">
            <v>8</v>
          </cell>
          <cell r="G76">
            <v>27</v>
          </cell>
          <cell r="H76">
            <v>589.20000000000005</v>
          </cell>
          <cell r="I76">
            <v>21.04</v>
          </cell>
          <cell r="J76">
            <v>568.08000000000004</v>
          </cell>
          <cell r="K76">
            <v>653</v>
          </cell>
          <cell r="L76">
            <v>1.5330999999999999</v>
          </cell>
          <cell r="M76">
            <v>1.5330999999999999</v>
          </cell>
          <cell r="N76">
            <v>1001.1143</v>
          </cell>
          <cell r="O76" t="str">
            <v>INDUSTRIAL RETAIL LGS 1,001 - 4,999</v>
          </cell>
        </row>
        <row r="77">
          <cell r="E77">
            <v>17</v>
          </cell>
          <cell r="F77">
            <v>1</v>
          </cell>
          <cell r="G77">
            <v>6</v>
          </cell>
          <cell r="H77">
            <v>20.8</v>
          </cell>
          <cell r="I77">
            <v>0.74</v>
          </cell>
          <cell r="J77">
            <v>4.4400000000000004</v>
          </cell>
          <cell r="K77">
            <v>99</v>
          </cell>
          <cell r="L77">
            <v>0.42009999999999997</v>
          </cell>
          <cell r="M77">
            <v>0.42009999999999997</v>
          </cell>
          <cell r="N77">
            <v>41.5899</v>
          </cell>
          <cell r="O77" t="str">
            <v>INDUSTRIAL RETAIL LGS 1,001 - 4,999</v>
          </cell>
        </row>
        <row r="78">
          <cell r="E78">
            <v>16</v>
          </cell>
          <cell r="F78">
            <v>1</v>
          </cell>
          <cell r="G78">
            <v>7</v>
          </cell>
          <cell r="H78">
            <v>5.5</v>
          </cell>
          <cell r="I78">
            <v>0.2</v>
          </cell>
          <cell r="J78">
            <v>1.4</v>
          </cell>
          <cell r="K78">
            <v>106</v>
          </cell>
          <cell r="L78">
            <v>0</v>
          </cell>
          <cell r="M78">
            <v>0</v>
          </cell>
          <cell r="N78">
            <v>0</v>
          </cell>
          <cell r="O78" t="str">
            <v>INDUSTRIAL RETAIL LGS 1,001 - 4,999</v>
          </cell>
        </row>
        <row r="79">
          <cell r="E79">
            <v>15</v>
          </cell>
          <cell r="F79">
            <v>1</v>
          </cell>
          <cell r="G79">
            <v>8</v>
          </cell>
          <cell r="H79">
            <v>0</v>
          </cell>
          <cell r="I79">
            <v>0</v>
          </cell>
          <cell r="J79">
            <v>0</v>
          </cell>
          <cell r="K79">
            <v>116</v>
          </cell>
          <cell r="L79">
            <v>5.1999999999999998E-2</v>
          </cell>
          <cell r="M79">
            <v>5.1999999999999998E-2</v>
          </cell>
          <cell r="N79">
            <v>6.032</v>
          </cell>
          <cell r="O79" t="str">
            <v>INDUSTRIAL RETAIL LGS 1,001 - 4,999</v>
          </cell>
        </row>
        <row r="80">
          <cell r="E80">
            <v>13</v>
          </cell>
          <cell r="F80">
            <v>3</v>
          </cell>
          <cell r="G80">
            <v>12</v>
          </cell>
          <cell r="H80">
            <v>17.5</v>
          </cell>
          <cell r="I80">
            <v>0.63</v>
          </cell>
          <cell r="J80">
            <v>7.56</v>
          </cell>
          <cell r="K80">
            <v>183</v>
          </cell>
          <cell r="L80">
            <v>0.751</v>
          </cell>
          <cell r="M80">
            <v>0.751</v>
          </cell>
          <cell r="N80">
            <v>137.43299999999999</v>
          </cell>
          <cell r="O80" t="str">
            <v>INDUSTRIAL RETAIL LGS 1,001 - 4,999</v>
          </cell>
        </row>
        <row r="81">
          <cell r="E81">
            <v>11</v>
          </cell>
          <cell r="F81">
            <v>1</v>
          </cell>
          <cell r="G81">
            <v>14</v>
          </cell>
          <cell r="H81">
            <v>7.7</v>
          </cell>
          <cell r="I81">
            <v>0.28000000000000003</v>
          </cell>
          <cell r="J81">
            <v>3.92</v>
          </cell>
          <cell r="K81">
            <v>255</v>
          </cell>
          <cell r="L81">
            <v>0.26169999999999999</v>
          </cell>
          <cell r="M81">
            <v>0.26169999999999999</v>
          </cell>
          <cell r="N81">
            <v>66.733500000000006</v>
          </cell>
          <cell r="O81" t="str">
            <v>INDUSTRIAL RETAIL LGS 1,001 - 4,999</v>
          </cell>
        </row>
        <row r="82">
          <cell r="E82">
            <v>8</v>
          </cell>
          <cell r="F82">
            <v>1</v>
          </cell>
          <cell r="G82">
            <v>19</v>
          </cell>
          <cell r="H82">
            <v>60</v>
          </cell>
          <cell r="I82">
            <v>2.14</v>
          </cell>
          <cell r="J82">
            <v>40.659999999999997</v>
          </cell>
          <cell r="K82">
            <v>398</v>
          </cell>
          <cell r="L82">
            <v>0.72150000000000003</v>
          </cell>
          <cell r="M82">
            <v>0.72150000000000003</v>
          </cell>
          <cell r="N82">
            <v>287.15699999999998</v>
          </cell>
          <cell r="O82" t="str">
            <v>INDUSTRIAL RETAIL LGS 1,001 - 4,999</v>
          </cell>
        </row>
        <row r="83">
          <cell r="E83">
            <v>5</v>
          </cell>
          <cell r="F83">
            <v>1</v>
          </cell>
          <cell r="G83">
            <v>22</v>
          </cell>
          <cell r="H83">
            <v>2.6</v>
          </cell>
          <cell r="I83">
            <v>0.09</v>
          </cell>
          <cell r="J83">
            <v>1.98</v>
          </cell>
          <cell r="K83">
            <v>475</v>
          </cell>
          <cell r="L83">
            <v>0.25130000000000002</v>
          </cell>
          <cell r="M83">
            <v>0.25130000000000002</v>
          </cell>
          <cell r="N83">
            <v>119.36750000000001</v>
          </cell>
          <cell r="O83" t="str">
            <v>INDUSTRIAL RETAIL LGS 1,001 - 4,999</v>
          </cell>
        </row>
        <row r="84">
          <cell r="E84">
            <v>4</v>
          </cell>
          <cell r="F84">
            <v>3</v>
          </cell>
          <cell r="G84">
            <v>25</v>
          </cell>
          <cell r="H84">
            <v>395</v>
          </cell>
          <cell r="I84">
            <v>14.11</v>
          </cell>
          <cell r="J84">
            <v>352.75</v>
          </cell>
          <cell r="K84">
            <v>573</v>
          </cell>
          <cell r="L84">
            <v>0.75939999999999996</v>
          </cell>
          <cell r="M84">
            <v>0.75939999999999996</v>
          </cell>
          <cell r="N84">
            <v>435.13619999999997</v>
          </cell>
          <cell r="O84" t="str">
            <v>INDUSTRIAL RETAIL LGS 1,001 - 4,999</v>
          </cell>
        </row>
        <row r="85">
          <cell r="E85">
            <v>2</v>
          </cell>
          <cell r="F85">
            <v>1</v>
          </cell>
          <cell r="G85">
            <v>27</v>
          </cell>
          <cell r="H85">
            <v>210</v>
          </cell>
          <cell r="I85">
            <v>7.5</v>
          </cell>
          <cell r="J85">
            <v>202.5</v>
          </cell>
          <cell r="K85">
            <v>653</v>
          </cell>
          <cell r="L85">
            <v>0.1027</v>
          </cell>
          <cell r="M85">
            <v>0.1027</v>
          </cell>
          <cell r="N85">
            <v>67.063100000000006</v>
          </cell>
          <cell r="O85" t="str">
            <v>INDUSTRIAL RETAIL LGS 1,001 - 4,999</v>
          </cell>
        </row>
        <row r="86">
          <cell r="E86">
            <v>1</v>
          </cell>
          <cell r="F86">
            <v>2</v>
          </cell>
          <cell r="G86">
            <v>27</v>
          </cell>
          <cell r="H86">
            <v>106.2</v>
          </cell>
          <cell r="I86">
            <v>3.79</v>
          </cell>
          <cell r="J86">
            <v>102.33</v>
          </cell>
          <cell r="K86">
            <v>653</v>
          </cell>
          <cell r="L86">
            <v>0.16139999999999999</v>
          </cell>
          <cell r="M86">
            <v>0.16139999999999999</v>
          </cell>
          <cell r="N86">
            <v>105.3942</v>
          </cell>
          <cell r="O86" t="str">
            <v>INDUSTRIAL RETAIL LGS 1,001 - 4,999</v>
          </cell>
        </row>
        <row r="87">
          <cell r="E87">
            <v>22</v>
          </cell>
          <cell r="F87">
            <v>4</v>
          </cell>
          <cell r="G87">
            <v>27</v>
          </cell>
          <cell r="H87">
            <v>17471.599999999999</v>
          </cell>
          <cell r="I87">
            <v>623.99</v>
          </cell>
          <cell r="J87">
            <v>16847.73</v>
          </cell>
          <cell r="K87">
            <v>653</v>
          </cell>
          <cell r="L87">
            <v>4.1345000000000001</v>
          </cell>
          <cell r="M87">
            <v>4.1345000000000001</v>
          </cell>
          <cell r="N87">
            <v>2699.8285000000001</v>
          </cell>
          <cell r="O87" t="str">
            <v>INDUSTRIAL RETAIL LGS 5,000 - 25,000</v>
          </cell>
        </row>
        <row r="88">
          <cell r="E88">
            <v>18</v>
          </cell>
          <cell r="F88">
            <v>1</v>
          </cell>
          <cell r="G88">
            <v>5</v>
          </cell>
          <cell r="H88">
            <v>5.5</v>
          </cell>
          <cell r="I88">
            <v>0.2</v>
          </cell>
          <cell r="J88">
            <v>1</v>
          </cell>
          <cell r="K88">
            <v>96</v>
          </cell>
          <cell r="L88">
            <v>0.05</v>
          </cell>
          <cell r="M88">
            <v>0.05</v>
          </cell>
          <cell r="N88">
            <v>4.8</v>
          </cell>
          <cell r="O88" t="str">
            <v>INDUSTRIAL RETAIL LGS &gt; 25,000</v>
          </cell>
        </row>
        <row r="89">
          <cell r="E89">
            <v>22</v>
          </cell>
          <cell r="F89">
            <v>2</v>
          </cell>
          <cell r="G89">
            <v>27</v>
          </cell>
          <cell r="H89">
            <v>0.1</v>
          </cell>
          <cell r="I89">
            <v>0</v>
          </cell>
          <cell r="J89">
            <v>0</v>
          </cell>
          <cell r="K89">
            <v>327</v>
          </cell>
          <cell r="L89">
            <v>8.1000000000000003E-2</v>
          </cell>
          <cell r="M89">
            <v>8.1000000000000003E-2</v>
          </cell>
          <cell r="N89">
            <v>26.486999999999998</v>
          </cell>
          <cell r="O89" t="str">
            <v>INDUSTRIAL RETAIL SGS - 0 - 499</v>
          </cell>
        </row>
        <row r="90">
          <cell r="E90">
            <v>18</v>
          </cell>
          <cell r="F90">
            <v>4</v>
          </cell>
          <cell r="G90">
            <v>5</v>
          </cell>
          <cell r="H90">
            <v>8.4</v>
          </cell>
          <cell r="I90">
            <v>0.3</v>
          </cell>
          <cell r="J90">
            <v>1.5</v>
          </cell>
          <cell r="K90">
            <v>96</v>
          </cell>
          <cell r="L90">
            <v>0.15260000000000001</v>
          </cell>
          <cell r="M90">
            <v>0.15260000000000001</v>
          </cell>
          <cell r="N90">
            <v>14.6496</v>
          </cell>
          <cell r="O90" t="str">
            <v>INDUSTRIAL RETAIL SGS - 0 - 499</v>
          </cell>
        </row>
        <row r="91">
          <cell r="E91">
            <v>15</v>
          </cell>
          <cell r="F91">
            <v>3</v>
          </cell>
          <cell r="G91">
            <v>8</v>
          </cell>
          <cell r="H91">
            <v>0.3</v>
          </cell>
          <cell r="I91">
            <v>0.01</v>
          </cell>
          <cell r="J91">
            <v>0.08</v>
          </cell>
          <cell r="K91">
            <v>116</v>
          </cell>
          <cell r="L91">
            <v>0.18079999999999999</v>
          </cell>
          <cell r="M91">
            <v>0.18079999999999999</v>
          </cell>
          <cell r="N91">
            <v>20.972799999999999</v>
          </cell>
          <cell r="O91" t="str">
            <v>INDUSTRIAL RETAIL SGS - 0 - 499</v>
          </cell>
        </row>
        <row r="92">
          <cell r="E92">
            <v>14</v>
          </cell>
          <cell r="F92">
            <v>2</v>
          </cell>
          <cell r="G92">
            <v>11</v>
          </cell>
          <cell r="H92">
            <v>1.4</v>
          </cell>
          <cell r="I92">
            <v>0.05</v>
          </cell>
          <cell r="J92">
            <v>0.55000000000000004</v>
          </cell>
          <cell r="K92">
            <v>153</v>
          </cell>
          <cell r="L92">
            <v>1.9599999999999999E-2</v>
          </cell>
          <cell r="M92">
            <v>1.9599999999999999E-2</v>
          </cell>
          <cell r="N92">
            <v>2.9988000000000001</v>
          </cell>
          <cell r="O92" t="str">
            <v>INDUSTRIAL RETAIL SGS - 0 - 499</v>
          </cell>
        </row>
        <row r="93">
          <cell r="E93">
            <v>13</v>
          </cell>
          <cell r="F93">
            <v>2</v>
          </cell>
          <cell r="G93">
            <v>12</v>
          </cell>
          <cell r="H93">
            <v>1.8</v>
          </cell>
          <cell r="I93">
            <v>0.06</v>
          </cell>
          <cell r="J93">
            <v>0.72</v>
          </cell>
          <cell r="K93">
            <v>183</v>
          </cell>
          <cell r="L93">
            <v>0.10730000000000001</v>
          </cell>
          <cell r="M93">
            <v>0.10730000000000001</v>
          </cell>
          <cell r="N93">
            <v>19.635899999999999</v>
          </cell>
          <cell r="O93" t="str">
            <v>INDUSTRIAL RETAIL SGS - 0 - 499</v>
          </cell>
        </row>
        <row r="94">
          <cell r="E94">
            <v>12</v>
          </cell>
          <cell r="F94">
            <v>1</v>
          </cell>
          <cell r="G94">
            <v>13</v>
          </cell>
          <cell r="H94">
            <v>0.2</v>
          </cell>
          <cell r="I94">
            <v>0.01</v>
          </cell>
          <cell r="J94">
            <v>0.13</v>
          </cell>
          <cell r="K94">
            <v>225</v>
          </cell>
          <cell r="L94">
            <v>4.58E-2</v>
          </cell>
          <cell r="M94">
            <v>4.58E-2</v>
          </cell>
          <cell r="N94">
            <v>10.305</v>
          </cell>
          <cell r="O94" t="str">
            <v>INDUSTRIAL RETAIL SGS - 0 - 499</v>
          </cell>
        </row>
        <row r="95">
          <cell r="E95">
            <v>8</v>
          </cell>
          <cell r="F95">
            <v>2</v>
          </cell>
          <cell r="G95">
            <v>19</v>
          </cell>
          <cell r="H95">
            <v>0</v>
          </cell>
          <cell r="I95">
            <v>0</v>
          </cell>
          <cell r="J95">
            <v>0</v>
          </cell>
          <cell r="K95">
            <v>398</v>
          </cell>
          <cell r="L95">
            <v>0.12770000000000001</v>
          </cell>
          <cell r="M95">
            <v>0.12770000000000001</v>
          </cell>
          <cell r="N95">
            <v>50.824599999999997</v>
          </cell>
          <cell r="O95" t="str">
            <v>INDUSTRIAL RETAIL SGS - 0 - 499</v>
          </cell>
        </row>
        <row r="96">
          <cell r="E96">
            <v>5</v>
          </cell>
          <cell r="F96">
            <v>2</v>
          </cell>
          <cell r="G96">
            <v>22</v>
          </cell>
          <cell r="H96">
            <v>0</v>
          </cell>
          <cell r="I96">
            <v>0</v>
          </cell>
          <cell r="J96">
            <v>0</v>
          </cell>
          <cell r="K96">
            <v>475</v>
          </cell>
          <cell r="L96">
            <v>1.6799999999999999E-2</v>
          </cell>
          <cell r="M96">
            <v>1.6799999999999999E-2</v>
          </cell>
          <cell r="N96">
            <v>7.98</v>
          </cell>
          <cell r="O96" t="str">
            <v>INDUSTRIAL RETAIL SGS - 0 - 499</v>
          </cell>
        </row>
        <row r="97">
          <cell r="E97">
            <v>4</v>
          </cell>
          <cell r="F97">
            <v>1</v>
          </cell>
          <cell r="G97">
            <v>25</v>
          </cell>
          <cell r="H97">
            <v>0</v>
          </cell>
          <cell r="I97">
            <v>0</v>
          </cell>
          <cell r="J97">
            <v>0</v>
          </cell>
          <cell r="K97">
            <v>573</v>
          </cell>
          <cell r="L97">
            <v>3.7000000000000002E-3</v>
          </cell>
          <cell r="M97">
            <v>3.7000000000000002E-3</v>
          </cell>
          <cell r="N97">
            <v>2.1200999999999999</v>
          </cell>
          <cell r="O97" t="str">
            <v>INDUSTRIAL RETAIL SGS - 0 - 499</v>
          </cell>
        </row>
        <row r="98">
          <cell r="E98">
            <v>3</v>
          </cell>
          <cell r="F98">
            <v>1</v>
          </cell>
          <cell r="G98">
            <v>26</v>
          </cell>
          <cell r="H98">
            <v>0.2</v>
          </cell>
          <cell r="I98">
            <v>0.01</v>
          </cell>
          <cell r="J98">
            <v>0.26</v>
          </cell>
          <cell r="K98">
            <v>616</v>
          </cell>
          <cell r="L98">
            <v>2.0000000000000001E-4</v>
          </cell>
          <cell r="M98">
            <v>2.0000000000000001E-4</v>
          </cell>
          <cell r="N98">
            <v>0.1232</v>
          </cell>
          <cell r="O98" t="str">
            <v>INDUSTRIAL RETAIL SGS - 0 - 499</v>
          </cell>
        </row>
        <row r="99">
          <cell r="E99">
            <v>18</v>
          </cell>
          <cell r="F99">
            <v>2</v>
          </cell>
          <cell r="G99">
            <v>5</v>
          </cell>
          <cell r="H99">
            <v>2.9</v>
          </cell>
          <cell r="I99">
            <v>0.1</v>
          </cell>
          <cell r="J99">
            <v>0.5</v>
          </cell>
          <cell r="K99">
            <v>96</v>
          </cell>
          <cell r="L99">
            <v>0.30930000000000002</v>
          </cell>
          <cell r="M99">
            <v>0.30930000000000002</v>
          </cell>
          <cell r="N99">
            <v>29.692799999999998</v>
          </cell>
          <cell r="O99" t="str">
            <v>INDUSTRIAL RETAIL SGS 500-999</v>
          </cell>
        </row>
        <row r="100">
          <cell r="E100">
            <v>14</v>
          </cell>
          <cell r="F100">
            <v>1</v>
          </cell>
          <cell r="G100">
            <v>11</v>
          </cell>
          <cell r="H100">
            <v>5.8</v>
          </cell>
          <cell r="I100">
            <v>0.21</v>
          </cell>
          <cell r="J100">
            <v>2.31</v>
          </cell>
          <cell r="K100">
            <v>153</v>
          </cell>
          <cell r="L100">
            <v>0.14430000000000001</v>
          </cell>
          <cell r="M100">
            <v>0.14430000000000001</v>
          </cell>
          <cell r="N100">
            <v>22.0779</v>
          </cell>
          <cell r="O100" t="str">
            <v>INDUSTRIAL RETAIL SGS 500-999</v>
          </cell>
        </row>
        <row r="101">
          <cell r="E101">
            <v>9</v>
          </cell>
          <cell r="F101">
            <v>1</v>
          </cell>
          <cell r="G101">
            <v>18</v>
          </cell>
          <cell r="H101">
            <v>0</v>
          </cell>
          <cell r="I101">
            <v>0</v>
          </cell>
          <cell r="J101">
            <v>0</v>
          </cell>
          <cell r="K101">
            <v>356</v>
          </cell>
          <cell r="L101">
            <v>0.1303</v>
          </cell>
          <cell r="M101">
            <v>0.1303</v>
          </cell>
          <cell r="N101">
            <v>46.386800000000001</v>
          </cell>
          <cell r="O101" t="str">
            <v>INDUSTRIAL RETAIL SGS 500-999</v>
          </cell>
        </row>
        <row r="102">
          <cell r="E102">
            <v>5</v>
          </cell>
          <cell r="F102">
            <v>2</v>
          </cell>
          <cell r="G102">
            <v>22</v>
          </cell>
          <cell r="H102">
            <v>0</v>
          </cell>
          <cell r="I102">
            <v>0</v>
          </cell>
          <cell r="J102">
            <v>0</v>
          </cell>
          <cell r="K102">
            <v>475</v>
          </cell>
          <cell r="L102">
            <v>9.3100000000000002E-2</v>
          </cell>
          <cell r="M102">
            <v>9.3100000000000002E-2</v>
          </cell>
          <cell r="N102">
            <v>44.222499999999997</v>
          </cell>
          <cell r="O102" t="str">
            <v>INDUSTRIAL RETAIL SGS 500-999</v>
          </cell>
        </row>
        <row r="103">
          <cell r="E103">
            <v>3</v>
          </cell>
          <cell r="F103">
            <v>1</v>
          </cell>
          <cell r="G103">
            <v>26</v>
          </cell>
          <cell r="H103">
            <v>8</v>
          </cell>
          <cell r="I103">
            <v>0.28999999999999998</v>
          </cell>
          <cell r="J103">
            <v>7.54</v>
          </cell>
          <cell r="K103">
            <v>616</v>
          </cell>
          <cell r="L103">
            <v>0.1764</v>
          </cell>
          <cell r="M103">
            <v>0.1764</v>
          </cell>
          <cell r="N103">
            <v>108.66240000000001</v>
          </cell>
          <cell r="O103" t="str">
            <v>INDUSTRIAL RETAIL SGS 500-999</v>
          </cell>
        </row>
        <row r="104">
          <cell r="E104">
            <v>1</v>
          </cell>
          <cell r="F104">
            <v>1</v>
          </cell>
          <cell r="G104">
            <v>27</v>
          </cell>
          <cell r="H104">
            <v>0.6</v>
          </cell>
          <cell r="I104">
            <v>0.02</v>
          </cell>
          <cell r="J104">
            <v>0.54</v>
          </cell>
          <cell r="K104">
            <v>653</v>
          </cell>
          <cell r="L104">
            <v>0.1231</v>
          </cell>
          <cell r="M104">
            <v>0.1231</v>
          </cell>
          <cell r="N104">
            <v>80.384299999999996</v>
          </cell>
          <cell r="O104" t="str">
            <v>INDUSTRIAL RETAIL SGS 500-999</v>
          </cell>
        </row>
        <row r="105">
          <cell r="E105">
            <v>22</v>
          </cell>
          <cell r="F105">
            <v>3</v>
          </cell>
          <cell r="G105">
            <v>27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>RESIDENTIAL GAS LIGHTS -  EGC PA</v>
          </cell>
        </row>
        <row r="106">
          <cell r="E106">
            <v>22</v>
          </cell>
          <cell r="F106">
            <v>49</v>
          </cell>
          <cell r="G106">
            <v>27</v>
          </cell>
          <cell r="H106">
            <v>36.4</v>
          </cell>
          <cell r="I106">
            <v>1.3</v>
          </cell>
          <cell r="J106">
            <v>35.1</v>
          </cell>
          <cell r="K106">
            <v>653</v>
          </cell>
          <cell r="L106">
            <v>0.38940000000000002</v>
          </cell>
          <cell r="M106">
            <v>0.38669999999999999</v>
          </cell>
          <cell r="N106">
            <v>252.51509999999999</v>
          </cell>
          <cell r="O106" t="str">
            <v>RESIDENTIAL RETAIL - EGC PA</v>
          </cell>
        </row>
        <row r="107">
          <cell r="E107">
            <v>20</v>
          </cell>
          <cell r="F107">
            <v>1</v>
          </cell>
          <cell r="G107">
            <v>1</v>
          </cell>
          <cell r="H107">
            <v>1.2</v>
          </cell>
          <cell r="I107">
            <v>0.04</v>
          </cell>
          <cell r="J107">
            <v>0.04</v>
          </cell>
          <cell r="K107">
            <v>19</v>
          </cell>
          <cell r="L107">
            <v>1.4999999999999999E-2</v>
          </cell>
          <cell r="M107">
            <v>1.4999999999999999E-2</v>
          </cell>
          <cell r="N107">
            <v>0.28499999999999998</v>
          </cell>
          <cell r="O107" t="str">
            <v>RESIDENTIAL RETAIL - EGC PA</v>
          </cell>
        </row>
        <row r="108">
          <cell r="E108">
            <v>19</v>
          </cell>
          <cell r="F108">
            <v>548</v>
          </cell>
          <cell r="G108">
            <v>4</v>
          </cell>
          <cell r="H108">
            <v>715.8</v>
          </cell>
          <cell r="I108">
            <v>25.56</v>
          </cell>
          <cell r="J108">
            <v>102.24</v>
          </cell>
          <cell r="K108">
            <v>95</v>
          </cell>
          <cell r="L108">
            <v>7.0019999999999998</v>
          </cell>
          <cell r="M108">
            <v>7.0019999999999998</v>
          </cell>
          <cell r="N108">
            <v>665.19</v>
          </cell>
          <cell r="O108" t="str">
            <v>RESIDENTIAL RETAIL - EGC PA</v>
          </cell>
        </row>
        <row r="109">
          <cell r="E109">
            <v>18</v>
          </cell>
          <cell r="F109">
            <v>16188</v>
          </cell>
          <cell r="G109">
            <v>5</v>
          </cell>
          <cell r="H109">
            <v>16896.7</v>
          </cell>
          <cell r="I109">
            <v>603.45000000000005</v>
          </cell>
          <cell r="J109">
            <v>3017.25</v>
          </cell>
          <cell r="K109">
            <v>96</v>
          </cell>
          <cell r="L109">
            <v>243.5333</v>
          </cell>
          <cell r="M109">
            <v>243.5333</v>
          </cell>
          <cell r="N109">
            <v>23379.196800000002</v>
          </cell>
          <cell r="O109" t="str">
            <v>RESIDENTIAL RETAIL - EGC PA</v>
          </cell>
        </row>
        <row r="110">
          <cell r="E110">
            <v>17</v>
          </cell>
          <cell r="F110">
            <v>14212</v>
          </cell>
          <cell r="G110">
            <v>6</v>
          </cell>
          <cell r="H110">
            <v>15626.5</v>
          </cell>
          <cell r="I110">
            <v>558.09</v>
          </cell>
          <cell r="J110">
            <v>3348.54</v>
          </cell>
          <cell r="K110">
            <v>99</v>
          </cell>
          <cell r="L110">
            <v>221.41980000000001</v>
          </cell>
          <cell r="M110">
            <v>221.40880000000001</v>
          </cell>
          <cell r="N110">
            <v>21919.4712</v>
          </cell>
          <cell r="O110" t="str">
            <v>RESIDENTIAL RETAIL - EGC PA</v>
          </cell>
        </row>
        <row r="111">
          <cell r="E111">
            <v>16</v>
          </cell>
          <cell r="F111">
            <v>13932</v>
          </cell>
          <cell r="G111">
            <v>7</v>
          </cell>
          <cell r="H111">
            <v>14915.7</v>
          </cell>
          <cell r="I111">
            <v>532.70000000000005</v>
          </cell>
          <cell r="J111">
            <v>3728.9</v>
          </cell>
          <cell r="K111">
            <v>106</v>
          </cell>
          <cell r="L111">
            <v>193.08439999999999</v>
          </cell>
          <cell r="M111">
            <v>193.0763</v>
          </cell>
          <cell r="N111">
            <v>20466.087800000001</v>
          </cell>
          <cell r="O111" t="str">
            <v>RESIDENTIAL RETAIL - EGC PA</v>
          </cell>
        </row>
        <row r="112">
          <cell r="E112">
            <v>15</v>
          </cell>
          <cell r="F112">
            <v>13491</v>
          </cell>
          <cell r="G112">
            <v>8</v>
          </cell>
          <cell r="H112">
            <v>15355.3</v>
          </cell>
          <cell r="I112">
            <v>548.4</v>
          </cell>
          <cell r="J112">
            <v>4387.2</v>
          </cell>
          <cell r="K112">
            <v>116</v>
          </cell>
          <cell r="L112">
            <v>184.99170000000001</v>
          </cell>
          <cell r="M112">
            <v>184.98419999999999</v>
          </cell>
          <cell r="N112">
            <v>21458.1672</v>
          </cell>
          <cell r="O112" t="str">
            <v>RESIDENTIAL RETAIL - EGC PA</v>
          </cell>
        </row>
        <row r="113">
          <cell r="E113">
            <v>14</v>
          </cell>
          <cell r="F113">
            <v>12238</v>
          </cell>
          <cell r="G113">
            <v>11</v>
          </cell>
          <cell r="H113">
            <v>15485</v>
          </cell>
          <cell r="I113">
            <v>553.04</v>
          </cell>
          <cell r="J113">
            <v>6083.44</v>
          </cell>
          <cell r="K113">
            <v>153</v>
          </cell>
          <cell r="L113">
            <v>175.42230000000001</v>
          </cell>
          <cell r="M113">
            <v>175.4127</v>
          </cell>
          <cell r="N113">
            <v>26838.143100000001</v>
          </cell>
          <cell r="O113" t="str">
            <v>RESIDENTIAL RETAIL - EGC PA</v>
          </cell>
        </row>
        <row r="114">
          <cell r="E114">
            <v>13</v>
          </cell>
          <cell r="F114">
            <v>16078</v>
          </cell>
          <cell r="G114">
            <v>12</v>
          </cell>
          <cell r="H114">
            <v>19754.900000000001</v>
          </cell>
          <cell r="I114">
            <v>705.53</v>
          </cell>
          <cell r="J114">
            <v>8466.36</v>
          </cell>
          <cell r="K114">
            <v>183</v>
          </cell>
          <cell r="L114">
            <v>225.59989999999999</v>
          </cell>
          <cell r="M114">
            <v>225.59530000000001</v>
          </cell>
          <cell r="N114">
            <v>41283.939899999998</v>
          </cell>
          <cell r="O114" t="str">
            <v>RESIDENTIAL RETAIL - EGC PA</v>
          </cell>
        </row>
        <row r="115">
          <cell r="E115">
            <v>12</v>
          </cell>
          <cell r="F115">
            <v>10429</v>
          </cell>
          <cell r="G115">
            <v>13</v>
          </cell>
          <cell r="H115">
            <v>15551</v>
          </cell>
          <cell r="I115">
            <v>555.39</v>
          </cell>
          <cell r="J115">
            <v>7220.07</v>
          </cell>
          <cell r="K115">
            <v>225</v>
          </cell>
          <cell r="L115">
            <v>130.15430000000001</v>
          </cell>
          <cell r="M115">
            <v>130.14869999999999</v>
          </cell>
          <cell r="N115">
            <v>29283.4575</v>
          </cell>
          <cell r="O115" t="str">
            <v>RESIDENTIAL RETAIL - EGC PA</v>
          </cell>
        </row>
        <row r="116">
          <cell r="E116">
            <v>11</v>
          </cell>
          <cell r="F116">
            <v>10718</v>
          </cell>
          <cell r="G116">
            <v>14</v>
          </cell>
          <cell r="H116">
            <v>16960.400000000001</v>
          </cell>
          <cell r="I116">
            <v>605.73</v>
          </cell>
          <cell r="J116">
            <v>8480.2199999999993</v>
          </cell>
          <cell r="K116">
            <v>255</v>
          </cell>
          <cell r="L116">
            <v>156.13659999999999</v>
          </cell>
          <cell r="M116">
            <v>156.13050000000001</v>
          </cell>
          <cell r="N116">
            <v>39813.277499999997</v>
          </cell>
          <cell r="O116" t="str">
            <v>RESIDENTIAL RETAIL - EGC PA</v>
          </cell>
        </row>
        <row r="117">
          <cell r="E117">
            <v>10</v>
          </cell>
          <cell r="F117">
            <v>12195</v>
          </cell>
          <cell r="G117">
            <v>15</v>
          </cell>
          <cell r="H117">
            <v>18239.599999999999</v>
          </cell>
          <cell r="I117">
            <v>651.41</v>
          </cell>
          <cell r="J117">
            <v>9771.15</v>
          </cell>
          <cell r="K117">
            <v>283</v>
          </cell>
          <cell r="L117">
            <v>153.35669999999999</v>
          </cell>
          <cell r="M117">
            <v>153.3442</v>
          </cell>
          <cell r="N117">
            <v>43396.408600000002</v>
          </cell>
          <cell r="O117" t="str">
            <v>RESIDENTIAL RETAIL - EGC PA</v>
          </cell>
        </row>
        <row r="118">
          <cell r="E118">
            <v>9</v>
          </cell>
          <cell r="F118">
            <v>13493</v>
          </cell>
          <cell r="G118">
            <v>18</v>
          </cell>
          <cell r="H118">
            <v>17362.7</v>
          </cell>
          <cell r="I118">
            <v>620.1</v>
          </cell>
          <cell r="J118">
            <v>11161.8</v>
          </cell>
          <cell r="K118">
            <v>356</v>
          </cell>
          <cell r="L118">
            <v>156.44630000000001</v>
          </cell>
          <cell r="M118">
            <v>156.41210000000001</v>
          </cell>
          <cell r="N118">
            <v>55682.707600000002</v>
          </cell>
          <cell r="O118" t="str">
            <v>RESIDENTIAL RETAIL - EGC PA</v>
          </cell>
        </row>
        <row r="119">
          <cell r="E119">
            <v>8</v>
          </cell>
          <cell r="F119">
            <v>10742</v>
          </cell>
          <cell r="G119">
            <v>19</v>
          </cell>
          <cell r="H119">
            <v>13518.9</v>
          </cell>
          <cell r="I119">
            <v>482.82</v>
          </cell>
          <cell r="J119">
            <v>9173.58</v>
          </cell>
          <cell r="K119">
            <v>398</v>
          </cell>
          <cell r="L119">
            <v>133.04820000000001</v>
          </cell>
          <cell r="M119">
            <v>132.94839999999999</v>
          </cell>
          <cell r="N119">
            <v>52913.463199999998</v>
          </cell>
          <cell r="O119" t="str">
            <v>RESIDENTIAL RETAIL - EGC PA</v>
          </cell>
        </row>
        <row r="120">
          <cell r="E120">
            <v>7</v>
          </cell>
          <cell r="F120">
            <v>11223</v>
          </cell>
          <cell r="G120">
            <v>20</v>
          </cell>
          <cell r="H120">
            <v>15941.9</v>
          </cell>
          <cell r="I120">
            <v>569.35</v>
          </cell>
          <cell r="J120">
            <v>11387</v>
          </cell>
          <cell r="K120">
            <v>440</v>
          </cell>
          <cell r="L120">
            <v>152.07069999999999</v>
          </cell>
          <cell r="M120">
            <v>152.0368</v>
          </cell>
          <cell r="N120">
            <v>66896.191999999995</v>
          </cell>
          <cell r="O120" t="str">
            <v>RESIDENTIAL RETAIL - EGC PA</v>
          </cell>
        </row>
        <row r="121">
          <cell r="E121">
            <v>6</v>
          </cell>
          <cell r="F121">
            <v>11135</v>
          </cell>
          <cell r="G121">
            <v>21</v>
          </cell>
          <cell r="H121">
            <v>15690.4</v>
          </cell>
          <cell r="I121">
            <v>560.37</v>
          </cell>
          <cell r="J121">
            <v>11767.77</v>
          </cell>
          <cell r="K121">
            <v>462</v>
          </cell>
          <cell r="L121">
            <v>154.41970000000001</v>
          </cell>
          <cell r="M121">
            <v>154.40809999999999</v>
          </cell>
          <cell r="N121">
            <v>71336.542199999996</v>
          </cell>
          <cell r="O121" t="str">
            <v>RESIDENTIAL RETAIL - EGC PA</v>
          </cell>
        </row>
        <row r="122">
          <cell r="E122">
            <v>5</v>
          </cell>
          <cell r="F122">
            <v>8710</v>
          </cell>
          <cell r="G122">
            <v>22</v>
          </cell>
          <cell r="H122">
            <v>12632.1</v>
          </cell>
          <cell r="I122">
            <v>451.15</v>
          </cell>
          <cell r="J122">
            <v>9925.2999999999993</v>
          </cell>
          <cell r="K122">
            <v>475</v>
          </cell>
          <cell r="L122">
            <v>128.39750000000001</v>
          </cell>
          <cell r="M122">
            <v>128.3895</v>
          </cell>
          <cell r="N122">
            <v>60985.012499999997</v>
          </cell>
          <cell r="O122" t="str">
            <v>RESIDENTIAL RETAIL - EGC PA</v>
          </cell>
        </row>
        <row r="123">
          <cell r="E123">
            <v>4</v>
          </cell>
          <cell r="F123">
            <v>11465</v>
          </cell>
          <cell r="G123">
            <v>25</v>
          </cell>
          <cell r="H123">
            <v>14290.2</v>
          </cell>
          <cell r="I123">
            <v>510.36</v>
          </cell>
          <cell r="J123">
            <v>12759</v>
          </cell>
          <cell r="K123">
            <v>573</v>
          </cell>
          <cell r="L123">
            <v>146.05269999999999</v>
          </cell>
          <cell r="M123">
            <v>146.04079999999999</v>
          </cell>
          <cell r="N123">
            <v>83681.378400000001</v>
          </cell>
          <cell r="O123" t="str">
            <v>RESIDENTIAL RETAIL - EGC PA</v>
          </cell>
        </row>
        <row r="124">
          <cell r="E124">
            <v>3</v>
          </cell>
          <cell r="F124">
            <v>9711</v>
          </cell>
          <cell r="G124">
            <v>26</v>
          </cell>
          <cell r="H124">
            <v>12765</v>
          </cell>
          <cell r="I124">
            <v>455.89</v>
          </cell>
          <cell r="J124">
            <v>11853.14</v>
          </cell>
          <cell r="K124">
            <v>616</v>
          </cell>
          <cell r="L124">
            <v>127.8188</v>
          </cell>
          <cell r="M124">
            <v>127.7961</v>
          </cell>
          <cell r="N124">
            <v>78722.397599999997</v>
          </cell>
          <cell r="O124" t="str">
            <v>RESIDENTIAL RETAIL - EGC PA</v>
          </cell>
        </row>
        <row r="125">
          <cell r="E125">
            <v>2</v>
          </cell>
          <cell r="F125">
            <v>8194</v>
          </cell>
          <cell r="G125">
            <v>27</v>
          </cell>
          <cell r="H125">
            <v>10028.5</v>
          </cell>
          <cell r="I125">
            <v>358.16</v>
          </cell>
          <cell r="J125">
            <v>9670.32</v>
          </cell>
          <cell r="K125">
            <v>653</v>
          </cell>
          <cell r="L125">
            <v>118.6384</v>
          </cell>
          <cell r="M125">
            <v>118.6237</v>
          </cell>
          <cell r="N125">
            <v>77461.276100000003</v>
          </cell>
          <cell r="O125" t="str">
            <v>RESIDENTIAL RETAIL - EGC PA</v>
          </cell>
        </row>
        <row r="126">
          <cell r="E126">
            <v>1</v>
          </cell>
          <cell r="F126">
            <v>10838</v>
          </cell>
          <cell r="G126">
            <v>27</v>
          </cell>
          <cell r="H126">
            <v>14477.5</v>
          </cell>
          <cell r="I126">
            <v>517.04999999999995</v>
          </cell>
          <cell r="J126">
            <v>13960.35</v>
          </cell>
          <cell r="K126">
            <v>653</v>
          </cell>
          <cell r="L126">
            <v>144.26509999999999</v>
          </cell>
          <cell r="M126">
            <v>144.2116</v>
          </cell>
          <cell r="N126">
            <v>94170.174799999993</v>
          </cell>
          <cell r="O126" t="str">
            <v>RESIDENTIAL RETAIL - EGC PA</v>
          </cell>
        </row>
        <row r="127">
          <cell r="E127">
            <v>22</v>
          </cell>
          <cell r="F127">
            <v>1</v>
          </cell>
          <cell r="G127">
            <v>27</v>
          </cell>
          <cell r="H127">
            <v>0.6</v>
          </cell>
          <cell r="I127">
            <v>0.02</v>
          </cell>
          <cell r="J127">
            <v>0.54</v>
          </cell>
          <cell r="K127">
            <v>653</v>
          </cell>
          <cell r="L127">
            <v>1.5100000000000001E-2</v>
          </cell>
          <cell r="M127">
            <v>1.5100000000000001E-2</v>
          </cell>
          <cell r="N127">
            <v>9.8603000000000005</v>
          </cell>
          <cell r="O127" t="str">
            <v>RESIDENTIAL RETAIL CAP - EGC PA</v>
          </cell>
        </row>
        <row r="128">
          <cell r="E128">
            <v>19</v>
          </cell>
          <cell r="F128">
            <v>13</v>
          </cell>
          <cell r="G128">
            <v>4</v>
          </cell>
          <cell r="H128">
            <v>11.2</v>
          </cell>
          <cell r="I128">
            <v>0.4</v>
          </cell>
          <cell r="J128">
            <v>1.6</v>
          </cell>
          <cell r="K128">
            <v>96</v>
          </cell>
          <cell r="L128">
            <v>0.1757</v>
          </cell>
          <cell r="M128">
            <v>0.1757</v>
          </cell>
          <cell r="N128">
            <v>16.8672</v>
          </cell>
          <cell r="O128" t="str">
            <v>RESIDENTIAL RETAIL CAP - EGC PA</v>
          </cell>
        </row>
        <row r="129">
          <cell r="E129">
            <v>18</v>
          </cell>
          <cell r="F129">
            <v>945</v>
          </cell>
          <cell r="G129">
            <v>5</v>
          </cell>
          <cell r="H129">
            <v>1278.0999999999999</v>
          </cell>
          <cell r="I129">
            <v>45.65</v>
          </cell>
          <cell r="J129">
            <v>228.25</v>
          </cell>
          <cell r="K129">
            <v>96</v>
          </cell>
          <cell r="L129">
            <v>19.184100000000001</v>
          </cell>
          <cell r="M129">
            <v>19.184100000000001</v>
          </cell>
          <cell r="N129">
            <v>1841.6736000000001</v>
          </cell>
          <cell r="O129" t="str">
            <v>RESIDENTIAL RETAIL CAP - EGC PA</v>
          </cell>
        </row>
        <row r="130">
          <cell r="E130">
            <v>17</v>
          </cell>
          <cell r="F130">
            <v>2173</v>
          </cell>
          <cell r="G130">
            <v>6</v>
          </cell>
          <cell r="H130">
            <v>3354.2</v>
          </cell>
          <cell r="I130">
            <v>119.79</v>
          </cell>
          <cell r="J130">
            <v>718.74</v>
          </cell>
          <cell r="K130">
            <v>99</v>
          </cell>
          <cell r="L130">
            <v>44.267299999999999</v>
          </cell>
          <cell r="M130">
            <v>44.267299999999999</v>
          </cell>
          <cell r="N130">
            <v>4382.4627</v>
          </cell>
          <cell r="O130" t="str">
            <v>RESIDENTIAL RETAIL CAP - EGC PA</v>
          </cell>
        </row>
        <row r="131">
          <cell r="E131">
            <v>16</v>
          </cell>
          <cell r="F131">
            <v>1178</v>
          </cell>
          <cell r="G131">
            <v>7</v>
          </cell>
          <cell r="H131">
            <v>1665.6</v>
          </cell>
          <cell r="I131">
            <v>59.49</v>
          </cell>
          <cell r="J131">
            <v>416.43</v>
          </cell>
          <cell r="K131">
            <v>106</v>
          </cell>
          <cell r="L131">
            <v>21.361599999999999</v>
          </cell>
          <cell r="M131">
            <v>21.361599999999999</v>
          </cell>
          <cell r="N131">
            <v>2264.3296</v>
          </cell>
          <cell r="O131" t="str">
            <v>RESIDENTIAL RETAIL CAP - EGC PA</v>
          </cell>
        </row>
        <row r="132">
          <cell r="E132">
            <v>15</v>
          </cell>
          <cell r="F132">
            <v>1098</v>
          </cell>
          <cell r="G132">
            <v>8</v>
          </cell>
          <cell r="H132">
            <v>1563.7</v>
          </cell>
          <cell r="I132">
            <v>55.85</v>
          </cell>
          <cell r="J132">
            <v>446.8</v>
          </cell>
          <cell r="K132">
            <v>116</v>
          </cell>
          <cell r="L132">
            <v>20.214200000000002</v>
          </cell>
          <cell r="M132">
            <v>20.214200000000002</v>
          </cell>
          <cell r="N132">
            <v>2344.8472000000002</v>
          </cell>
          <cell r="O132" t="str">
            <v>RESIDENTIAL RETAIL CAP - EGC PA</v>
          </cell>
        </row>
        <row r="133">
          <cell r="E133">
            <v>14</v>
          </cell>
          <cell r="F133">
            <v>1628</v>
          </cell>
          <cell r="G133">
            <v>11</v>
          </cell>
          <cell r="H133">
            <v>2632.9</v>
          </cell>
          <cell r="I133">
            <v>94.03</v>
          </cell>
          <cell r="J133">
            <v>1034.33</v>
          </cell>
          <cell r="K133">
            <v>153</v>
          </cell>
          <cell r="L133">
            <v>31.594200000000001</v>
          </cell>
          <cell r="M133">
            <v>31.591699999999999</v>
          </cell>
          <cell r="N133">
            <v>4833.5300999999999</v>
          </cell>
          <cell r="O133" t="str">
            <v>RESIDENTIAL RETAIL CAP - EGC PA</v>
          </cell>
        </row>
        <row r="134">
          <cell r="E134">
            <v>13</v>
          </cell>
          <cell r="F134">
            <v>557</v>
          </cell>
          <cell r="G134">
            <v>12</v>
          </cell>
          <cell r="H134">
            <v>782</v>
          </cell>
          <cell r="I134">
            <v>27.93</v>
          </cell>
          <cell r="J134">
            <v>335.16</v>
          </cell>
          <cell r="K134">
            <v>183</v>
          </cell>
          <cell r="L134">
            <v>9.3510000000000009</v>
          </cell>
          <cell r="M134">
            <v>9.3510000000000009</v>
          </cell>
          <cell r="N134">
            <v>1711.2329999999999</v>
          </cell>
          <cell r="O134" t="str">
            <v>RESIDENTIAL RETAIL CAP - EGC PA</v>
          </cell>
        </row>
        <row r="135">
          <cell r="E135">
            <v>12</v>
          </cell>
          <cell r="F135">
            <v>313</v>
          </cell>
          <cell r="G135">
            <v>13</v>
          </cell>
          <cell r="H135">
            <v>441.2</v>
          </cell>
          <cell r="I135">
            <v>15.76</v>
          </cell>
          <cell r="J135">
            <v>204.88</v>
          </cell>
          <cell r="K135">
            <v>225</v>
          </cell>
          <cell r="L135">
            <v>4.6448</v>
          </cell>
          <cell r="M135">
            <v>4.6448</v>
          </cell>
          <cell r="N135">
            <v>1045.08</v>
          </cell>
          <cell r="O135" t="str">
            <v>RESIDENTIAL RETAIL CAP - EGC PA</v>
          </cell>
        </row>
        <row r="136">
          <cell r="E136">
            <v>11</v>
          </cell>
          <cell r="F136">
            <v>338</v>
          </cell>
          <cell r="G136">
            <v>14</v>
          </cell>
          <cell r="H136">
            <v>515.79999999999995</v>
          </cell>
          <cell r="I136">
            <v>18.420000000000002</v>
          </cell>
          <cell r="J136">
            <v>257.88</v>
          </cell>
          <cell r="K136">
            <v>255</v>
          </cell>
          <cell r="L136">
            <v>5.4115000000000002</v>
          </cell>
          <cell r="M136">
            <v>5.4115000000000002</v>
          </cell>
          <cell r="N136">
            <v>1379.9324999999999</v>
          </cell>
          <cell r="O136" t="str">
            <v>RESIDENTIAL RETAIL CAP - EGC PA</v>
          </cell>
        </row>
        <row r="137">
          <cell r="E137">
            <v>10</v>
          </cell>
          <cell r="F137">
            <v>118</v>
          </cell>
          <cell r="G137">
            <v>15</v>
          </cell>
          <cell r="H137">
            <v>159.80000000000001</v>
          </cell>
          <cell r="I137">
            <v>5.71</v>
          </cell>
          <cell r="J137">
            <v>85.65</v>
          </cell>
          <cell r="K137">
            <v>283</v>
          </cell>
          <cell r="L137">
            <v>1.6656</v>
          </cell>
          <cell r="M137">
            <v>1.6656</v>
          </cell>
          <cell r="N137">
            <v>471.3648</v>
          </cell>
          <cell r="O137" t="str">
            <v>RESIDENTIAL RETAIL CAP - EGC PA</v>
          </cell>
        </row>
        <row r="138">
          <cell r="E138">
            <v>9</v>
          </cell>
          <cell r="F138">
            <v>225</v>
          </cell>
          <cell r="G138">
            <v>18</v>
          </cell>
          <cell r="H138">
            <v>265.60000000000002</v>
          </cell>
          <cell r="I138">
            <v>9.49</v>
          </cell>
          <cell r="J138">
            <v>170.82</v>
          </cell>
          <cell r="K138">
            <v>356</v>
          </cell>
          <cell r="L138">
            <v>3.0733999999999999</v>
          </cell>
          <cell r="M138">
            <v>3.0733999999999999</v>
          </cell>
          <cell r="N138">
            <v>1094.1304</v>
          </cell>
          <cell r="O138" t="str">
            <v>RESIDENTIAL RETAIL CAP - EGC PA</v>
          </cell>
        </row>
        <row r="139">
          <cell r="E139">
            <v>8</v>
          </cell>
          <cell r="F139">
            <v>312</v>
          </cell>
          <cell r="G139">
            <v>19</v>
          </cell>
          <cell r="H139">
            <v>414.8</v>
          </cell>
          <cell r="I139">
            <v>14.81</v>
          </cell>
          <cell r="J139">
            <v>281.39</v>
          </cell>
          <cell r="K139">
            <v>398</v>
          </cell>
          <cell r="L139">
            <v>4.6289999999999996</v>
          </cell>
          <cell r="M139">
            <v>4.6289999999999996</v>
          </cell>
          <cell r="N139">
            <v>1842.3420000000001</v>
          </cell>
          <cell r="O139" t="str">
            <v>RESIDENTIAL RETAIL CAP - EGC PA</v>
          </cell>
        </row>
        <row r="140">
          <cell r="E140">
            <v>7</v>
          </cell>
          <cell r="F140">
            <v>175</v>
          </cell>
          <cell r="G140">
            <v>20</v>
          </cell>
          <cell r="H140">
            <v>231.5</v>
          </cell>
          <cell r="I140">
            <v>8.27</v>
          </cell>
          <cell r="J140">
            <v>165.4</v>
          </cell>
          <cell r="K140">
            <v>440</v>
          </cell>
          <cell r="L140">
            <v>2.4903</v>
          </cell>
          <cell r="M140">
            <v>2.4903</v>
          </cell>
          <cell r="N140">
            <v>1095.732</v>
          </cell>
          <cell r="O140" t="str">
            <v>RESIDENTIAL RETAIL CAP - EGC PA</v>
          </cell>
        </row>
        <row r="141">
          <cell r="E141">
            <v>6</v>
          </cell>
          <cell r="F141">
            <v>791</v>
          </cell>
          <cell r="G141">
            <v>21</v>
          </cell>
          <cell r="H141">
            <v>1247.8</v>
          </cell>
          <cell r="I141">
            <v>44.56</v>
          </cell>
          <cell r="J141">
            <v>935.76</v>
          </cell>
          <cell r="K141">
            <v>462</v>
          </cell>
          <cell r="L141">
            <v>15.3735</v>
          </cell>
          <cell r="M141">
            <v>15.3735</v>
          </cell>
          <cell r="N141">
            <v>7102.5569999999998</v>
          </cell>
          <cell r="O141" t="str">
            <v>RESIDENTIAL RETAIL CAP - EGC PA</v>
          </cell>
        </row>
        <row r="142">
          <cell r="E142">
            <v>5</v>
          </cell>
          <cell r="F142">
            <v>1146</v>
          </cell>
          <cell r="G142">
            <v>22</v>
          </cell>
          <cell r="H142">
            <v>1965.7</v>
          </cell>
          <cell r="I142">
            <v>70.2</v>
          </cell>
          <cell r="J142">
            <v>1544.4</v>
          </cell>
          <cell r="K142">
            <v>475</v>
          </cell>
          <cell r="L142">
            <v>21.7392</v>
          </cell>
          <cell r="M142">
            <v>21.729500000000002</v>
          </cell>
          <cell r="N142">
            <v>10321.512500000001</v>
          </cell>
          <cell r="O142" t="str">
            <v>RESIDENTIAL RETAIL CAP - EGC PA</v>
          </cell>
        </row>
        <row r="143">
          <cell r="E143">
            <v>4</v>
          </cell>
          <cell r="F143">
            <v>320</v>
          </cell>
          <cell r="G143">
            <v>25</v>
          </cell>
          <cell r="H143">
            <v>409.4</v>
          </cell>
          <cell r="I143">
            <v>14.62</v>
          </cell>
          <cell r="J143">
            <v>365.5</v>
          </cell>
          <cell r="K143">
            <v>573</v>
          </cell>
          <cell r="L143">
            <v>4.5095999999999998</v>
          </cell>
          <cell r="M143">
            <v>4.5095999999999998</v>
          </cell>
          <cell r="N143">
            <v>2584.0007999999998</v>
          </cell>
          <cell r="O143" t="str">
            <v>RESIDENTIAL RETAIL CAP - EGC PA</v>
          </cell>
        </row>
        <row r="144">
          <cell r="E144">
            <v>3</v>
          </cell>
          <cell r="F144">
            <v>844</v>
          </cell>
          <cell r="G144">
            <v>26</v>
          </cell>
          <cell r="H144">
            <v>1381.1</v>
          </cell>
          <cell r="I144">
            <v>49.33</v>
          </cell>
          <cell r="J144">
            <v>1282.58</v>
          </cell>
          <cell r="K144">
            <v>616</v>
          </cell>
          <cell r="L144">
            <v>16.430399999999999</v>
          </cell>
          <cell r="M144">
            <v>16.430399999999999</v>
          </cell>
          <cell r="N144">
            <v>10121.126399999999</v>
          </cell>
          <cell r="O144" t="str">
            <v>RESIDENTIAL RETAIL CAP - EGC PA</v>
          </cell>
        </row>
        <row r="145">
          <cell r="E145">
            <v>2</v>
          </cell>
          <cell r="F145">
            <v>760</v>
          </cell>
          <cell r="G145">
            <v>27</v>
          </cell>
          <cell r="H145">
            <v>1154</v>
          </cell>
          <cell r="I145">
            <v>41.21</v>
          </cell>
          <cell r="J145">
            <v>1112.67</v>
          </cell>
          <cell r="K145">
            <v>653</v>
          </cell>
          <cell r="L145">
            <v>13.836399999999999</v>
          </cell>
          <cell r="M145">
            <v>13.836399999999999</v>
          </cell>
          <cell r="N145">
            <v>9035.1692000000003</v>
          </cell>
          <cell r="O145" t="str">
            <v>RESIDENTIAL RETAIL CAP - EGC PA</v>
          </cell>
        </row>
        <row r="146">
          <cell r="E146">
            <v>1</v>
          </cell>
          <cell r="F146">
            <v>398</v>
          </cell>
          <cell r="G146">
            <v>27</v>
          </cell>
          <cell r="H146">
            <v>578.29999999999995</v>
          </cell>
          <cell r="I146">
            <v>20.65</v>
          </cell>
          <cell r="J146">
            <v>557.54999999999995</v>
          </cell>
          <cell r="K146">
            <v>653</v>
          </cell>
          <cell r="L146">
            <v>6.1391</v>
          </cell>
          <cell r="M146">
            <v>6.1391</v>
          </cell>
          <cell r="N146">
            <v>4008.8323</v>
          </cell>
          <cell r="O146" t="str">
            <v>RESIDENTIAL RETAIL CAP - EGC PA</v>
          </cell>
        </row>
        <row r="147"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</sheetData>
      <sheetData sheetId="15"/>
      <sheetData sheetId="16"/>
      <sheetData sheetId="17">
        <row r="8">
          <cell r="Q8" t="str">
            <v>Rate Cat text</v>
          </cell>
          <cell r="R8" t="str">
            <v>METER</v>
          </cell>
          <cell r="S8" t="str">
            <v>VOLUMETRIC</v>
          </cell>
          <cell r="T8" t="str">
            <v>GL ACCOUNT</v>
          </cell>
          <cell r="U8" t="str">
            <v>DSIC METER</v>
          </cell>
          <cell r="V8" t="str">
            <v>DSIC VOLUMETRIC</v>
          </cell>
          <cell r="W8" t="str">
            <v>Capacity</v>
          </cell>
          <cell r="X8" t="str">
            <v>AVC Capacity</v>
          </cell>
          <cell r="Y8" t="str">
            <v>GCA</v>
          </cell>
          <cell r="Z8" t="str">
            <v>Commodity</v>
          </cell>
        </row>
        <row r="9">
          <cell r="Q9" t="str">
            <v>RESIDENTIAL GAS LIGHTS -  EGC PA</v>
          </cell>
          <cell r="R9">
            <v>13.25</v>
          </cell>
          <cell r="S9">
            <v>7.9053982336335942</v>
          </cell>
          <cell r="T9">
            <v>4111020</v>
          </cell>
          <cell r="U9">
            <v>0</v>
          </cell>
          <cell r="V9">
            <v>0</v>
          </cell>
          <cell r="W9">
            <v>1.0255000000000001</v>
          </cell>
          <cell r="X9">
            <v>0.47120000000000001</v>
          </cell>
          <cell r="Y9">
            <v>-6.4699999999999994E-2</v>
          </cell>
          <cell r="Z9">
            <v>2.748346613633593</v>
          </cell>
        </row>
        <row r="10">
          <cell r="Q10" t="str">
            <v>RESIDENTIAL RETAIL - EGC PA</v>
          </cell>
          <cell r="R10">
            <v>13.25</v>
          </cell>
          <cell r="S10">
            <v>7.9053982336335942</v>
          </cell>
          <cell r="T10">
            <v>4111020</v>
          </cell>
          <cell r="U10">
            <v>0</v>
          </cell>
          <cell r="V10">
            <v>0</v>
          </cell>
          <cell r="W10">
            <v>1.0255000000000001</v>
          </cell>
          <cell r="X10">
            <v>0.47120000000000001</v>
          </cell>
          <cell r="Y10">
            <v>-6.4699999999999994E-2</v>
          </cell>
          <cell r="Z10">
            <v>2.748346613633593</v>
          </cell>
        </row>
        <row r="11">
          <cell r="Q11" t="str">
            <v>RESIDENTIAL RETAIL CAP - EGC PA</v>
          </cell>
          <cell r="R11">
            <v>13.25</v>
          </cell>
          <cell r="S11">
            <v>7.5273982336335941</v>
          </cell>
          <cell r="T11">
            <v>4111020</v>
          </cell>
          <cell r="U11">
            <v>0</v>
          </cell>
          <cell r="V11">
            <v>0</v>
          </cell>
          <cell r="W11">
            <v>1.0255000000000001</v>
          </cell>
          <cell r="X11">
            <v>0.47120000000000001</v>
          </cell>
          <cell r="Y11">
            <v>-6.4699999999999994E-2</v>
          </cell>
          <cell r="Z11">
            <v>2.748346613633593</v>
          </cell>
        </row>
        <row r="12">
          <cell r="Q12" t="str">
            <v>COMMERCIAL GAS LIGHTS - PEGC</v>
          </cell>
          <cell r="R12">
            <v>17</v>
          </cell>
          <cell r="S12">
            <v>6.8805906727497117</v>
          </cell>
          <cell r="T12">
            <v>4112020</v>
          </cell>
          <cell r="U12">
            <v>0</v>
          </cell>
          <cell r="V12">
            <v>0</v>
          </cell>
          <cell r="W12">
            <v>1.0255000000000001</v>
          </cell>
          <cell r="X12">
            <v>0.46960000000000002</v>
          </cell>
          <cell r="Y12">
            <v>-6.4699999999999994E-2</v>
          </cell>
          <cell r="Z12">
            <v>2.748346613633593</v>
          </cell>
        </row>
        <row r="13">
          <cell r="Q13" t="str">
            <v>COMMERCIAL RETAIL SGS  0 - 499</v>
          </cell>
          <cell r="R13">
            <v>17</v>
          </cell>
          <cell r="S13">
            <v>6.8805906727497117</v>
          </cell>
          <cell r="T13">
            <v>4112020</v>
          </cell>
          <cell r="U13">
            <v>0</v>
          </cell>
          <cell r="V13">
            <v>0</v>
          </cell>
          <cell r="W13">
            <v>1.0255000000000001</v>
          </cell>
          <cell r="X13">
            <v>0.46960000000000002</v>
          </cell>
          <cell r="Y13">
            <v>-6.4699999999999994E-2</v>
          </cell>
          <cell r="Z13">
            <v>2.748346613633593</v>
          </cell>
        </row>
        <row r="14">
          <cell r="Q14" t="str">
            <v>COMMERCIAL RETAIL SGS  500 - 1000</v>
          </cell>
          <cell r="R14">
            <v>28</v>
          </cell>
          <cell r="S14">
            <v>6.8805906727497117</v>
          </cell>
          <cell r="T14">
            <v>4112020</v>
          </cell>
          <cell r="U14">
            <v>0</v>
          </cell>
          <cell r="V14">
            <v>0</v>
          </cell>
          <cell r="W14">
            <v>1.0255000000000001</v>
          </cell>
          <cell r="X14">
            <v>0.46960000000000002</v>
          </cell>
          <cell r="Y14">
            <v>-6.4699999999999994E-2</v>
          </cell>
          <cell r="Z14">
            <v>2.748346613633593</v>
          </cell>
        </row>
        <row r="15">
          <cell r="Q15" t="str">
            <v>COMMERCIAL RETAIL LGS  1,001 - 4,999</v>
          </cell>
          <cell r="R15">
            <v>150</v>
          </cell>
          <cell r="S15">
            <v>6.5680010727497118</v>
          </cell>
          <cell r="T15">
            <v>4112020</v>
          </cell>
          <cell r="U15">
            <v>0</v>
          </cell>
          <cell r="V15">
            <v>0</v>
          </cell>
          <cell r="W15">
            <v>1.0255000000000001</v>
          </cell>
          <cell r="X15">
            <v>0.25230000000000002</v>
          </cell>
          <cell r="Y15">
            <v>-6.4699999999999994E-2</v>
          </cell>
          <cell r="Z15">
            <v>2.748346613633593</v>
          </cell>
        </row>
        <row r="16">
          <cell r="Q16" t="str">
            <v>COMMERCIAL RETAIL LGS  5,000 - 25,000</v>
          </cell>
          <cell r="R16">
            <v>300</v>
          </cell>
          <cell r="S16">
            <v>6.5680010727497118</v>
          </cell>
          <cell r="T16">
            <v>4112020</v>
          </cell>
          <cell r="U16">
            <v>0</v>
          </cell>
          <cell r="V16">
            <v>0</v>
          </cell>
          <cell r="W16">
            <v>1.0255000000000001</v>
          </cell>
          <cell r="X16">
            <v>0.25230000000000002</v>
          </cell>
          <cell r="Y16">
            <v>-6.4699999999999994E-2</v>
          </cell>
          <cell r="Z16">
            <v>2.748346613633593</v>
          </cell>
        </row>
        <row r="17">
          <cell r="Q17" t="str">
            <v>COMMERCIAL RETAIL LGS  &gt; 25,000</v>
          </cell>
          <cell r="R17">
            <v>1600</v>
          </cell>
          <cell r="S17">
            <v>6.4064010727497118</v>
          </cell>
          <cell r="T17">
            <v>4112020</v>
          </cell>
          <cell r="U17">
            <v>0</v>
          </cell>
          <cell r="V17">
            <v>0</v>
          </cell>
          <cell r="W17">
            <v>1.0255000000000001</v>
          </cell>
          <cell r="X17">
            <v>9.0700000000000003E-2</v>
          </cell>
          <cell r="Y17">
            <v>-6.4699999999999994E-2</v>
          </cell>
          <cell r="Z17">
            <v>2.748346613633593</v>
          </cell>
        </row>
        <row r="18">
          <cell r="Q18" t="str">
            <v>INDUSTRIAL RETAIL SGS - 0 - 499</v>
          </cell>
          <cell r="R18">
            <v>17</v>
          </cell>
          <cell r="S18">
            <v>6.8805906727497117</v>
          </cell>
          <cell r="T18">
            <v>4113020</v>
          </cell>
          <cell r="U18">
            <v>0</v>
          </cell>
          <cell r="V18">
            <v>0</v>
          </cell>
          <cell r="W18">
            <v>1.0255000000000001</v>
          </cell>
          <cell r="X18">
            <v>0.46960000000000002</v>
          </cell>
          <cell r="Y18">
            <v>-6.4699999999999994E-2</v>
          </cell>
          <cell r="Z18">
            <v>2.748346613633593</v>
          </cell>
        </row>
        <row r="19">
          <cell r="Q19" t="str">
            <v>INDUSTRIAL RETAIL SGS 500-999</v>
          </cell>
          <cell r="R19">
            <v>28</v>
          </cell>
          <cell r="S19">
            <v>6.8805906727497117</v>
          </cell>
          <cell r="T19">
            <v>4113020</v>
          </cell>
          <cell r="U19">
            <v>0</v>
          </cell>
          <cell r="V19">
            <v>0</v>
          </cell>
          <cell r="W19">
            <v>1.0255000000000001</v>
          </cell>
          <cell r="X19">
            <v>0.46960000000000002</v>
          </cell>
          <cell r="Y19">
            <v>-6.4699999999999994E-2</v>
          </cell>
          <cell r="Z19">
            <v>2.748346613633593</v>
          </cell>
        </row>
        <row r="20">
          <cell r="Q20" t="str">
            <v>INDUSTRIAL RETAIL LGS 1,001 - 4,999</v>
          </cell>
          <cell r="R20">
            <v>150</v>
          </cell>
          <cell r="S20">
            <v>6.5680010727497118</v>
          </cell>
          <cell r="T20">
            <v>4113020</v>
          </cell>
          <cell r="U20">
            <v>0</v>
          </cell>
          <cell r="V20">
            <v>0</v>
          </cell>
          <cell r="W20">
            <v>1.0255000000000001</v>
          </cell>
          <cell r="X20">
            <v>0.25230000000000002</v>
          </cell>
          <cell r="Y20">
            <v>-6.4699999999999994E-2</v>
          </cell>
          <cell r="Z20">
            <v>2.748346613633593</v>
          </cell>
        </row>
        <row r="21">
          <cell r="Q21" t="str">
            <v>INDUSTRIAL RETAIL LGS &gt; 25,000</v>
          </cell>
          <cell r="R21">
            <v>1600</v>
          </cell>
          <cell r="S21">
            <v>6.4064010727497118</v>
          </cell>
          <cell r="T21">
            <v>4113020</v>
          </cell>
          <cell r="U21">
            <v>0</v>
          </cell>
          <cell r="V21">
            <v>0</v>
          </cell>
          <cell r="W21">
            <v>1.0255000000000001</v>
          </cell>
          <cell r="X21">
            <v>9.0700000000000003E-2</v>
          </cell>
          <cell r="Y21">
            <v>-6.4699999999999994E-2</v>
          </cell>
          <cell r="Z21">
            <v>2.748346613633593</v>
          </cell>
        </row>
        <row r="22">
          <cell r="Q22" t="str">
            <v>INDUSTRIAL RETAIL LGS 5,000 - 25,000</v>
          </cell>
          <cell r="R22">
            <v>300</v>
          </cell>
          <cell r="S22">
            <v>6.5680010727497118</v>
          </cell>
          <cell r="T22">
            <v>4113020</v>
          </cell>
          <cell r="U22">
            <v>0</v>
          </cell>
          <cell r="V22">
            <v>0</v>
          </cell>
          <cell r="W22">
            <v>1.0255000000000001</v>
          </cell>
          <cell r="X22">
            <v>0.25230000000000002</v>
          </cell>
          <cell r="Y22">
            <v>-6.4699999999999994E-2</v>
          </cell>
          <cell r="Z22">
            <v>2.748346613633593</v>
          </cell>
        </row>
        <row r="23">
          <cell r="U23">
            <v>0</v>
          </cell>
          <cell r="V23">
            <v>0</v>
          </cell>
          <cell r="X23">
            <v>0</v>
          </cell>
        </row>
        <row r="24">
          <cell r="V24">
            <v>0</v>
          </cell>
          <cell r="X24">
            <v>0</v>
          </cell>
        </row>
        <row r="25">
          <cell r="Q25">
            <v>0</v>
          </cell>
          <cell r="V25">
            <v>0</v>
          </cell>
          <cell r="X25">
            <v>0</v>
          </cell>
        </row>
        <row r="26">
          <cell r="Q26">
            <v>0</v>
          </cell>
          <cell r="R26">
            <v>0</v>
          </cell>
          <cell r="V26">
            <v>0</v>
          </cell>
          <cell r="X26">
            <v>0</v>
          </cell>
        </row>
        <row r="27">
          <cell r="Q27">
            <v>0</v>
          </cell>
          <cell r="R27">
            <v>0</v>
          </cell>
          <cell r="V27">
            <v>0</v>
          </cell>
          <cell r="X27">
            <v>0</v>
          </cell>
        </row>
        <row r="28">
          <cell r="Q28">
            <v>0</v>
          </cell>
          <cell r="R28">
            <v>0</v>
          </cell>
          <cell r="V28">
            <v>0</v>
          </cell>
          <cell r="X28">
            <v>0</v>
          </cell>
        </row>
        <row r="29">
          <cell r="Q29">
            <v>0</v>
          </cell>
          <cell r="R29">
            <v>0</v>
          </cell>
          <cell r="V29">
            <v>0</v>
          </cell>
          <cell r="X29">
            <v>0</v>
          </cell>
        </row>
        <row r="30">
          <cell r="Q30">
            <v>0</v>
          </cell>
          <cell r="R30">
            <v>0</v>
          </cell>
          <cell r="V30">
            <v>0</v>
          </cell>
          <cell r="X30">
            <v>0</v>
          </cell>
        </row>
        <row r="31">
          <cell r="Q31">
            <v>0</v>
          </cell>
          <cell r="R31">
            <v>0</v>
          </cell>
          <cell r="V31">
            <v>0</v>
          </cell>
          <cell r="X31">
            <v>0</v>
          </cell>
        </row>
        <row r="32">
          <cell r="Q32">
            <v>0</v>
          </cell>
          <cell r="R32">
            <v>0</v>
          </cell>
          <cell r="V32">
            <v>0</v>
          </cell>
          <cell r="X32">
            <v>0</v>
          </cell>
        </row>
        <row r="33">
          <cell r="Q33">
            <v>0</v>
          </cell>
          <cell r="R33">
            <v>0</v>
          </cell>
          <cell r="V33">
            <v>0</v>
          </cell>
          <cell r="X33">
            <v>0</v>
          </cell>
        </row>
        <row r="34">
          <cell r="Q34">
            <v>0</v>
          </cell>
          <cell r="R34">
            <v>0</v>
          </cell>
          <cell r="V34">
            <v>0</v>
          </cell>
          <cell r="X34">
            <v>0</v>
          </cell>
        </row>
        <row r="35">
          <cell r="Q35">
            <v>0</v>
          </cell>
          <cell r="R35">
            <v>0</v>
          </cell>
          <cell r="V35">
            <v>0</v>
          </cell>
          <cell r="X35">
            <v>0</v>
          </cell>
        </row>
        <row r="36">
          <cell r="Q36">
            <v>0</v>
          </cell>
          <cell r="R36">
            <v>0</v>
          </cell>
          <cell r="V36">
            <v>0</v>
          </cell>
          <cell r="X36">
            <v>0</v>
          </cell>
        </row>
        <row r="37"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</sheetData>
      <sheetData sheetId="18">
        <row r="7">
          <cell r="O7">
            <v>1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B"/>
      <sheetName val="526849-48"/>
      <sheetName val="106200"/>
      <sheetName val="Input"/>
      <sheetName val="Weather"/>
      <sheetName val="Calculations"/>
      <sheetName val="Cash Working Cap"/>
      <sheetName val="Debt and Equity"/>
      <sheetName val="issue nxt qtr"/>
      <sheetName val="NH Return on Rate Base ReportFi"/>
      <sheetName val="#REF"/>
    </sheetNames>
    <sheetDataSet>
      <sheetData sheetId="0" refreshError="1">
        <row r="2">
          <cell r="B2" t="str">
            <v>New Hampshire Division</v>
          </cell>
        </row>
        <row r="3">
          <cell r="B3" t="str">
            <v>Historical Rates of Return - Normalized</v>
          </cell>
        </row>
        <row r="4">
          <cell r="B4" t="str">
            <v>12 Months Ending  09/30/03</v>
          </cell>
        </row>
        <row r="7">
          <cell r="B7" t="str">
            <v>Cost of Service :</v>
          </cell>
          <cell r="D7" t="str">
            <v>Actuals</v>
          </cell>
          <cell r="E7" t="str">
            <v>Per Settlement</v>
          </cell>
        </row>
        <row r="9">
          <cell r="B9" t="str">
            <v xml:space="preserve">Revenues </v>
          </cell>
          <cell r="D9">
            <v>55676556.019999996</v>
          </cell>
          <cell r="E9">
            <v>47746999</v>
          </cell>
        </row>
        <row r="10">
          <cell r="B10" t="str">
            <v>Weather Adjustment ( After Tax )</v>
          </cell>
          <cell r="D10">
            <v>-579544.02674999996</v>
          </cell>
        </row>
        <row r="11">
          <cell r="B11" t="str">
            <v>Gas Costs</v>
          </cell>
          <cell r="D11">
            <v>-35263858.420000002</v>
          </cell>
          <cell r="E11">
            <v>-28866180</v>
          </cell>
        </row>
        <row r="12">
          <cell r="B12" t="str">
            <v>Normalized Revenues</v>
          </cell>
          <cell r="D12">
            <v>19833153.573249996</v>
          </cell>
          <cell r="E12">
            <v>18880819</v>
          </cell>
        </row>
        <row r="13">
          <cell r="F13">
            <v>513401</v>
          </cell>
        </row>
        <row r="14">
          <cell r="B14" t="str">
            <v>O&amp;M:</v>
          </cell>
        </row>
        <row r="15">
          <cell r="B15" t="str">
            <v>Other Production</v>
          </cell>
          <cell r="D15">
            <v>87642.079999999987</v>
          </cell>
          <cell r="E15">
            <v>94112</v>
          </cell>
        </row>
        <row r="16">
          <cell r="B16" t="str">
            <v>Distribution</v>
          </cell>
          <cell r="D16">
            <v>1613597.9500000002</v>
          </cell>
          <cell r="E16">
            <v>2435651</v>
          </cell>
        </row>
        <row r="17">
          <cell r="B17" t="str">
            <v>Customer Accounting</v>
          </cell>
          <cell r="D17">
            <v>1375486.29</v>
          </cell>
          <cell r="E17">
            <v>651787</v>
          </cell>
        </row>
        <row r="18">
          <cell r="B18" t="str">
            <v>Sales &amp; New Business</v>
          </cell>
          <cell r="D18">
            <v>786319.4</v>
          </cell>
          <cell r="E18">
            <v>362580</v>
          </cell>
        </row>
        <row r="19">
          <cell r="B19" t="str">
            <v>Admin. &amp; General</v>
          </cell>
          <cell r="D19">
            <v>5400521.0600000005</v>
          </cell>
          <cell r="E19">
            <v>4185559</v>
          </cell>
          <cell r="F19" t="str">
            <v>(a)</v>
          </cell>
        </row>
        <row r="20">
          <cell r="B20" t="str">
            <v>Subtotal O&amp;M</v>
          </cell>
          <cell r="D20">
            <v>9263566.7800000012</v>
          </cell>
          <cell r="E20">
            <v>7729689</v>
          </cell>
        </row>
        <row r="21">
          <cell r="F21" t="str">
            <v>523722</v>
          </cell>
        </row>
        <row r="22">
          <cell r="B22" t="str">
            <v>Federal &amp; State Income Tax</v>
          </cell>
          <cell r="D22">
            <v>2728469.0292175002</v>
          </cell>
          <cell r="E22">
            <v>2072231</v>
          </cell>
        </row>
        <row r="23">
          <cell r="B23" t="str">
            <v>Property Tax</v>
          </cell>
          <cell r="D23">
            <v>1325069.69</v>
          </cell>
          <cell r="E23">
            <v>1415023</v>
          </cell>
        </row>
        <row r="24">
          <cell r="B24" t="str">
            <v>Other Tax</v>
          </cell>
          <cell r="C24" t="str">
            <v>?</v>
          </cell>
          <cell r="D24">
            <v>198077.43999999994</v>
          </cell>
          <cell r="E24">
            <v>388546</v>
          </cell>
          <cell r="F24" t="str">
            <v>523603</v>
          </cell>
        </row>
        <row r="25">
          <cell r="B25" t="str">
            <v>Depreciation</v>
          </cell>
          <cell r="D25">
            <v>2980385.88</v>
          </cell>
          <cell r="E25">
            <v>2869213</v>
          </cell>
          <cell r="F25" t="str">
            <v>523611</v>
          </cell>
          <cell r="G25" t="str">
            <v>Pension &amp; Benefit Reserves</v>
          </cell>
        </row>
        <row r="26">
          <cell r="B26" t="str">
            <v>Amortization</v>
          </cell>
          <cell r="D26">
            <v>414129.72</v>
          </cell>
          <cell r="E26">
            <v>164759</v>
          </cell>
          <cell r="F26" t="str">
            <v>(a)</v>
          </cell>
        </row>
        <row r="27">
          <cell r="B27" t="str">
            <v>Operating Rents</v>
          </cell>
          <cell r="D27">
            <v>-404214.45</v>
          </cell>
          <cell r="E27">
            <v>-400982</v>
          </cell>
          <cell r="F27" t="str">
            <v>526300</v>
          </cell>
          <cell r="G27" t="str">
            <v>Total Rate Base</v>
          </cell>
        </row>
        <row r="28">
          <cell r="B28" t="str">
            <v>Interest on Customer Deposits</v>
          </cell>
          <cell r="D28">
            <v>19051.25</v>
          </cell>
          <cell r="E28">
            <v>18676</v>
          </cell>
        </row>
        <row r="29">
          <cell r="G29" t="str">
            <v>Utility Operating Income</v>
          </cell>
        </row>
        <row r="30">
          <cell r="B30" t="str">
            <v xml:space="preserve">     Subtotal Operating Expenses</v>
          </cell>
          <cell r="D30">
            <v>16524535.339217499</v>
          </cell>
          <cell r="E30">
            <v>14257155</v>
          </cell>
        </row>
        <row r="33">
          <cell r="G33" t="str">
            <v>Return on Rate Base</v>
          </cell>
        </row>
        <row r="35">
          <cell r="B35" t="str">
            <v>Total Operating Expenses</v>
          </cell>
          <cell r="D35">
            <v>16524535.339217499</v>
          </cell>
          <cell r="E35">
            <v>14257155</v>
          </cell>
          <cell r="G35" t="str">
            <v>Return on Common Equity</v>
          </cell>
        </row>
        <row r="37">
          <cell r="B37" t="str">
            <v>Utility Operating Income</v>
          </cell>
          <cell r="D37">
            <v>3308618.2340324968</v>
          </cell>
          <cell r="E37">
            <v>4623664</v>
          </cell>
        </row>
        <row r="40">
          <cell r="A40" t="str">
            <v xml:space="preserve"> </v>
          </cell>
          <cell r="B40" t="str">
            <v>Return Surplus (Deficiency)</v>
          </cell>
          <cell r="D40">
            <v>-1117794.9672567276</v>
          </cell>
        </row>
        <row r="41">
          <cell r="B41" t="str">
            <v>Revenue Surplus (Deficiency)</v>
          </cell>
          <cell r="D41">
            <v>-1879436.683071421</v>
          </cell>
        </row>
        <row r="45">
          <cell r="B45" t="str">
            <v>Notes:</v>
          </cell>
        </row>
        <row r="47">
          <cell r="B47" t="str">
            <v>Northern's last rate case, D601-182, was settled.  The per</v>
          </cell>
          <cell r="G47" t="str">
            <v>Debt</v>
          </cell>
        </row>
        <row r="48">
          <cell r="B48" t="str">
            <v>settlement numbers are from the Staff's schedules.</v>
          </cell>
          <cell r="G48" t="str">
            <v>Preferred Stock</v>
          </cell>
        </row>
        <row r="49">
          <cell r="G49" t="str">
            <v>Common Equity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&quot;scratch paper&quot;"/>
      <sheetName val="Substituions &amp; Extras"/>
    </sheetNames>
    <sheetDataSet>
      <sheetData sheetId="0" refreshError="1"/>
      <sheetData sheetId="1" refreshError="1">
        <row r="28">
          <cell r="B28" t="str">
            <v>Kankakee</v>
          </cell>
        </row>
        <row r="29">
          <cell r="B29" t="str">
            <v>Will</v>
          </cell>
        </row>
        <row r="30">
          <cell r="B30" t="str">
            <v>Northern</v>
          </cell>
        </row>
        <row r="31">
          <cell r="B31" t="str">
            <v>Vermillion</v>
          </cell>
        </row>
      </sheetData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"/>
      <sheetName val="Calc"/>
      <sheetName val="2010 Shares Budget"/>
      <sheetName val="Check 3-22-10"/>
    </sheetNames>
    <sheetDataSet>
      <sheetData sheetId="0"/>
      <sheetData sheetId="1"/>
      <sheetData sheetId="2"/>
      <sheetData sheetId="3">
        <row r="3">
          <cell r="D3" t="str">
            <v>Jan</v>
          </cell>
        </row>
      </sheetData>
      <sheetData sheetId="4">
        <row r="3">
          <cell r="D3" t="str">
            <v>Jan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CASE NO. 2002-00145</v>
          </cell>
        </row>
        <row r="3">
          <cell r="A3" t="str">
            <v>ADJUSTMENT TO PAYROLL TAXES</v>
          </cell>
        </row>
        <row r="4">
          <cell r="A4" t="str">
            <v>FOR THE TWELVE MONTHS ENDED DECEMBER 31, 2001</v>
          </cell>
        </row>
        <row r="6">
          <cell r="F6" t="str">
            <v>WPD-2.10</v>
          </cell>
        </row>
        <row r="7">
          <cell r="F7" t="str">
            <v>SHEET 1 OF 1</v>
          </cell>
        </row>
        <row r="8">
          <cell r="F8" t="str">
            <v>REFERENCE: WPD-2.4</v>
          </cell>
        </row>
        <row r="11">
          <cell r="A11" t="str">
            <v>LINE</v>
          </cell>
          <cell r="E11" t="str">
            <v xml:space="preserve">TAXABLE @ </v>
          </cell>
          <cell r="G11" t="str">
            <v xml:space="preserve">TAXABLE @ </v>
          </cell>
        </row>
        <row r="12">
          <cell r="A12" t="str">
            <v>NO.</v>
          </cell>
          <cell r="C12" t="str">
            <v>DESCRIPTION</v>
          </cell>
          <cell r="E12" t="str">
            <v>OASDI &amp; HI</v>
          </cell>
          <cell r="G12" t="str">
            <v>HI ONLY</v>
          </cell>
        </row>
        <row r="13">
          <cell r="E13" t="str">
            <v>(1)</v>
          </cell>
          <cell r="G13" t="str">
            <v>(2)</v>
          </cell>
        </row>
        <row r="14">
          <cell r="E14" t="str">
            <v>$</v>
          </cell>
        </row>
        <row r="15">
          <cell r="A15">
            <v>1</v>
          </cell>
          <cell r="C15" t="str">
            <v>O&amp;M PAYROLL ADJUSTMENT [1]</v>
          </cell>
          <cell r="E15">
            <v>129205</v>
          </cell>
        </row>
        <row r="17">
          <cell r="A17">
            <v>2</v>
          </cell>
          <cell r="C17" t="str">
            <v>TAX RATE</v>
          </cell>
          <cell r="E17">
            <v>7.6499999999999999E-2</v>
          </cell>
        </row>
        <row r="19">
          <cell r="A19">
            <v>3</v>
          </cell>
          <cell r="C19" t="str">
            <v>SUBTOTAL</v>
          </cell>
          <cell r="E19">
            <v>9884</v>
          </cell>
        </row>
        <row r="21">
          <cell r="A21">
            <v>4</v>
          </cell>
          <cell r="C21" t="str">
            <v>INCREASE IN MAXIMUM SUBJECT TO SOCIAL SECURITY</v>
          </cell>
          <cell r="E21">
            <v>4500</v>
          </cell>
        </row>
        <row r="22">
          <cell r="A22">
            <v>5</v>
          </cell>
          <cell r="C22" t="str">
            <v>($84,900 - $80,400)</v>
          </cell>
        </row>
        <row r="24">
          <cell r="A24">
            <v>6</v>
          </cell>
          <cell r="C24" t="str">
            <v>NUMBER OF EMPLOYEES</v>
          </cell>
          <cell r="E24">
            <v>4</v>
          </cell>
        </row>
        <row r="26">
          <cell r="A26">
            <v>7</v>
          </cell>
          <cell r="C26" t="str">
            <v>INCREASE IN BASE</v>
          </cell>
          <cell r="E26">
            <v>18000</v>
          </cell>
        </row>
        <row r="28">
          <cell r="A28">
            <v>8</v>
          </cell>
          <cell r="C28" t="str">
            <v>TAX RATE</v>
          </cell>
          <cell r="E28">
            <v>6.2E-2</v>
          </cell>
        </row>
        <row r="30">
          <cell r="A30">
            <v>9</v>
          </cell>
          <cell r="C30" t="str">
            <v>SUBTOTAL</v>
          </cell>
          <cell r="E30">
            <v>1116</v>
          </cell>
        </row>
        <row r="32">
          <cell r="A32">
            <v>10</v>
          </cell>
          <cell r="C32" t="str">
            <v>TOTAL FICA ADJUSTMENT</v>
          </cell>
          <cell r="E32">
            <v>11000</v>
          </cell>
        </row>
        <row r="35">
          <cell r="C35" t="str">
            <v>NOTES:</v>
          </cell>
        </row>
        <row r="36">
          <cell r="C36" t="str">
            <v>[1]  SEE SHEET 1 OF WPD-2.4</v>
          </cell>
        </row>
      </sheetData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Sheet2"/>
      <sheetName val="UNBILLED RETAIL PIVOT"/>
      <sheetName val="UNBILLED TRANSPORT PIVOT"/>
      <sheetName val="DSIC PIVOT"/>
      <sheetName val="RIDER PIVOT"/>
      <sheetName val="UNBILLED GAS COSTS PIVOT"/>
      <sheetName val="CYCLE 22 GAS COSTS PIVOT"/>
      <sheetName val="CYCLE 22 Detail"/>
      <sheetName val="Unbilled Report-Dec detail Adj"/>
      <sheetName val="Unbilled Report - Dec Detail"/>
      <sheetName val="DAYS"/>
      <sheetName val="Retail Rates"/>
      <sheetName val="Transport Rates"/>
      <sheetName val="RETAIL FORMATTED"/>
      <sheetName val="TRANSPORT FORMATTED"/>
      <sheetName val="RSS_EGCP_1000_DEC_2015"/>
      <sheetName val="TSS_EGCP_1000_DEC_2015"/>
      <sheetName val="RATE FILING REV TYPE TABLE"/>
      <sheetName val="Unbilled Adjustment"/>
      <sheetName val="Customer Count"/>
      <sheetName val="Cycle 1"/>
      <sheetName val="COMMERCIAL RETAIL LGS  &gt; 25,000"/>
      <sheetName val="JOURNAL"/>
      <sheetName val="Unbilled Report-adj detail"/>
      <sheetName val="SUPPLIER CHOICE RIDER"/>
      <sheetName val="TCJA DISCOUNT"/>
      <sheetName val="REFERENCE TABLE"/>
      <sheetName val="CYCLE 3 ADJUSTMTENT"/>
      <sheetName val="DAY-FEB-LAURIE"/>
      <sheetName val="Unbilled Report - Detail"/>
      <sheetName val="Retail Formatted &amp; CHECK"/>
      <sheetName val="TRANSPORT"/>
      <sheetName val="RETAIL"/>
      <sheetName val="RETAIL-JAN"/>
      <sheetName val="MASTER DATA"/>
      <sheetName val="RATE SCHEDULE TRANSPORT1-1-2020"/>
      <sheetName val="RATE SCHEDULE RETAIL 1-1-2020"/>
      <sheetName val="DATA RETAIL"/>
      <sheetName val="DATA TRANSPORT"/>
      <sheetName val="CYCLE  ADJUSTMTENT"/>
      <sheetName val="CALENDAR"/>
      <sheetName val="DAY-MAR-LAURIE"/>
      <sheetName val="TRANSPORT-FEB"/>
      <sheetName val="RETAIL-FEB"/>
      <sheetName val="MASTER DATA CHANGES"/>
      <sheetName val="DATA RETAIL-FEB"/>
      <sheetName val="DATA TRANSPOR-FEBT"/>
      <sheetName val="DAY-APR-LAURIE"/>
      <sheetName val="COMPONENTS "/>
      <sheetName val="RATE SCHEDULES RETAIL"/>
      <sheetName val="RATE SCHEDULES TRANS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0">
          <cell r="U80" t="str">
            <v>COMMERCIAL RETAIL LGS  1,001 - 4,999</v>
          </cell>
          <cell r="V80" t="str">
            <v>4112010</v>
          </cell>
        </row>
        <row r="81">
          <cell r="U81" t="str">
            <v>COMMERCIAL RETAIL LGS  5,000 - 25,000</v>
          </cell>
          <cell r="V81" t="str">
            <v>4112010</v>
          </cell>
        </row>
        <row r="82">
          <cell r="U82" t="str">
            <v>COMMERCIAL RETAIL SGS  0 - 499</v>
          </cell>
          <cell r="V82" t="str">
            <v>4112010</v>
          </cell>
        </row>
        <row r="83">
          <cell r="U83" t="str">
            <v>COMMERCIAL RETAIL SGS  500 - 1000</v>
          </cell>
          <cell r="V83" t="str">
            <v>4112010</v>
          </cell>
        </row>
        <row r="84">
          <cell r="U84" t="str">
            <v>RESIDENTIAL RETAIL - EGC PA</v>
          </cell>
          <cell r="V84" t="str">
            <v>4111010</v>
          </cell>
        </row>
        <row r="85">
          <cell r="U85" t="str">
            <v>RESIDENTIAL RETAIL CAP - EGC PA</v>
          </cell>
          <cell r="V85" t="str">
            <v>4111010</v>
          </cell>
        </row>
        <row r="86">
          <cell r="U86" t="str">
            <v>COMMERCIAL RETAIL LGS  1,001 - 4,999</v>
          </cell>
          <cell r="V86" t="str">
            <v>4112010</v>
          </cell>
        </row>
        <row r="87">
          <cell r="U87" t="str">
            <v>COMMERCIAL RETAIL LGS  5,000 - 25,000</v>
          </cell>
          <cell r="V87" t="str">
            <v>4112010</v>
          </cell>
        </row>
        <row r="88">
          <cell r="U88" t="str">
            <v>COMMERCIAL RETAIL LGS  &gt; 25,000</v>
          </cell>
          <cell r="V88" t="str">
            <v>4112010</v>
          </cell>
        </row>
        <row r="89">
          <cell r="U89" t="str">
            <v>COMMERCIAL RETAIL SGS  0 - 499</v>
          </cell>
          <cell r="V89" t="str">
            <v>4112010</v>
          </cell>
        </row>
        <row r="90">
          <cell r="U90" t="str">
            <v>COMMERCIAL RETAIL SGS  500 - 1000</v>
          </cell>
          <cell r="V90" t="str">
            <v>4112010</v>
          </cell>
        </row>
        <row r="91">
          <cell r="U91" t="str">
            <v>INDUSTRIAL RETAIL LGS 1,001 - 4,999</v>
          </cell>
          <cell r="V91" t="str">
            <v>4113010</v>
          </cell>
        </row>
        <row r="92">
          <cell r="U92" t="str">
            <v>INDUSTRIAL RETAIL SGS - 0 - 499</v>
          </cell>
          <cell r="V92" t="str">
            <v>4113010</v>
          </cell>
        </row>
        <row r="93">
          <cell r="U93" t="str">
            <v/>
          </cell>
          <cell r="V93" t="str">
            <v/>
          </cell>
        </row>
        <row r="94">
          <cell r="U94" t="str">
            <v>COMM LGS POOLING 1,001 - 4,999</v>
          </cell>
          <cell r="V94" t="str">
            <v>4116240</v>
          </cell>
        </row>
        <row r="95">
          <cell r="U95" t="str">
            <v>COMM LGS POOLING 5,000 - 25,000</v>
          </cell>
          <cell r="V95" t="str">
            <v>4116240</v>
          </cell>
        </row>
        <row r="96">
          <cell r="U96" t="str">
            <v>COMM LGS POOLING &gt; 25,000</v>
          </cell>
          <cell r="V96" t="str">
            <v>4116240</v>
          </cell>
        </row>
        <row r="97">
          <cell r="U97" t="str">
            <v>COMM SGS POOLING 0 - 499</v>
          </cell>
          <cell r="V97" t="str">
            <v>4116240</v>
          </cell>
        </row>
        <row r="98">
          <cell r="U98" t="str">
            <v>COMM SGS POOLING 500 - 1,000</v>
          </cell>
          <cell r="V98" t="str">
            <v>4116240</v>
          </cell>
        </row>
        <row r="99">
          <cell r="U99" t="str">
            <v>Demand tariff pooling</v>
          </cell>
          <cell r="V99" t="str">
            <v>4116240</v>
          </cell>
        </row>
        <row r="100">
          <cell r="U100" t="str">
            <v>INDUS LGS POOLING 1,001 - 4.999</v>
          </cell>
          <cell r="V100" t="str">
            <v>4116260</v>
          </cell>
        </row>
        <row r="101">
          <cell r="U101" t="str">
            <v>INDUS LGS POOLING 5,000 - 25,000</v>
          </cell>
          <cell r="V101" t="str">
            <v>4116260</v>
          </cell>
        </row>
        <row r="102">
          <cell r="U102" t="str">
            <v>INDUS LGS POOLING &gt; 25,000F</v>
          </cell>
          <cell r="V102" t="str">
            <v>4116260</v>
          </cell>
        </row>
        <row r="103">
          <cell r="U103" t="str">
            <v>INDUS SGS POOLING 0 - 499</v>
          </cell>
          <cell r="V103" t="str">
            <v>4116260</v>
          </cell>
        </row>
        <row r="104">
          <cell r="U104" t="str">
            <v>INDUS SGS POOLING 500 - 1,000</v>
          </cell>
          <cell r="V104" t="str">
            <v>4116260</v>
          </cell>
        </row>
        <row r="105">
          <cell r="U105" t="str">
            <v>Demand tariff pooling</v>
          </cell>
          <cell r="V105" t="str">
            <v>4116260</v>
          </cell>
        </row>
      </sheetData>
      <sheetData sheetId="11" refreshError="1"/>
      <sheetData sheetId="12" refreshError="1"/>
      <sheetData sheetId="13" refreshError="1"/>
      <sheetData sheetId="14">
        <row r="8">
          <cell r="Q8" t="str">
            <v>Rate Cat text</v>
          </cell>
        </row>
      </sheetData>
      <sheetData sheetId="15">
        <row r="7">
          <cell r="P7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8">
          <cell r="A18" t="str">
            <v xml:space="preserve">1. Rate Category </v>
          </cell>
          <cell r="B18" t="str">
            <v>RATE FILING REVENUE TYPE</v>
          </cell>
        </row>
        <row r="19">
          <cell r="A19" t="str">
            <v>COMMERCIAL RETAIL GAS LIGHTS - PEGC</v>
          </cell>
          <cell r="B19" t="str">
            <v>Retail-SGS</v>
          </cell>
        </row>
        <row r="20">
          <cell r="A20" t="str">
            <v>COMMERCIAL RETAIL LGS  1,001 - 4,999</v>
          </cell>
          <cell r="B20" t="str">
            <v>Retail-MGS</v>
          </cell>
        </row>
        <row r="21">
          <cell r="A21" t="str">
            <v>COMMERCIAL RETAIL LGS  5,000 - 25,000</v>
          </cell>
          <cell r="B21" t="str">
            <v>Retail-MGS</v>
          </cell>
        </row>
        <row r="22">
          <cell r="A22" t="str">
            <v>COMMERCIAL RETAIL LGS  &gt; 25,000</v>
          </cell>
          <cell r="B22" t="str">
            <v>Retail-LGS</v>
          </cell>
        </row>
        <row r="23">
          <cell r="A23" t="str">
            <v>COMMERCIAL RETAIL SGS  0 - 499</v>
          </cell>
          <cell r="B23" t="str">
            <v>Retail-SGS</v>
          </cell>
        </row>
        <row r="24">
          <cell r="A24" t="str">
            <v>COMMERCIAL RETAIL SGS  500 - 1000</v>
          </cell>
          <cell r="B24" t="str">
            <v>Retail-SGS</v>
          </cell>
        </row>
        <row r="25">
          <cell r="A25" t="str">
            <v>INDUSTRIAL RETAIL LGS 1,001 - 4,999</v>
          </cell>
          <cell r="B25" t="str">
            <v>Retail-MGS</v>
          </cell>
        </row>
        <row r="26">
          <cell r="A26" t="str">
            <v>INDUSTRIAL RETAIL SGS - 0 - 499</v>
          </cell>
          <cell r="B26" t="str">
            <v>Retail-SGS</v>
          </cell>
        </row>
        <row r="27">
          <cell r="A27" t="str">
            <v>INDUSTRIAL RETAIL LGS 5,000 - 25,000</v>
          </cell>
          <cell r="B27" t="str">
            <v>Retail-MGS</v>
          </cell>
        </row>
        <row r="28">
          <cell r="A28" t="str">
            <v>INDUSTRIAL RETAIL SGS 500-999</v>
          </cell>
          <cell r="B28" t="str">
            <v>Retail-SGS</v>
          </cell>
        </row>
        <row r="29">
          <cell r="A29" t="str">
            <v>RESIDENTIAL GAS LIGHTS -  EGC PA</v>
          </cell>
          <cell r="B29" t="str">
            <v>Retail-RS</v>
          </cell>
        </row>
        <row r="30">
          <cell r="A30" t="str">
            <v>RESIDENTIAL RETAIL - EGC PA</v>
          </cell>
          <cell r="B30" t="str">
            <v>Retail-RS</v>
          </cell>
        </row>
        <row r="31">
          <cell r="A31" t="str">
            <v>RESIDENTIAL RETAIL CAP - EGC PA</v>
          </cell>
          <cell r="B31" t="str">
            <v>Retail-RS</v>
          </cell>
        </row>
        <row r="32">
          <cell r="A32" t="str">
            <v>RESIDENTIAL POOLING</v>
          </cell>
          <cell r="B32" t="str">
            <v>Transport-RS</v>
          </cell>
        </row>
        <row r="33">
          <cell r="A33" t="str">
            <v>COMM LGS POOLING 1,001 - 4,999</v>
          </cell>
          <cell r="B33" t="str">
            <v>Transport-MGS</v>
          </cell>
        </row>
        <row r="34">
          <cell r="A34" t="str">
            <v>COMM LGS POOLING 5,000 - 25,000</v>
          </cell>
          <cell r="B34" t="str">
            <v>Transport-MGS</v>
          </cell>
        </row>
        <row r="35">
          <cell r="A35" t="str">
            <v>COMM LGS POOLING &gt; 25,000</v>
          </cell>
          <cell r="B35" t="str">
            <v>Transport-LGS</v>
          </cell>
        </row>
        <row r="36">
          <cell r="A36" t="str">
            <v>COMM SGS POOLING 0 - 499</v>
          </cell>
          <cell r="B36" t="str">
            <v>Transport-SGS</v>
          </cell>
        </row>
        <row r="37">
          <cell r="A37" t="str">
            <v>COMM SGS POOLING 500 - 1,000</v>
          </cell>
          <cell r="B37" t="str">
            <v>Transport-SGS</v>
          </cell>
        </row>
        <row r="38">
          <cell r="A38" t="str">
            <v>INDUS LGS POOLING 1,001 - 4.999</v>
          </cell>
          <cell r="B38" t="str">
            <v>Transport-MGS</v>
          </cell>
        </row>
        <row r="39">
          <cell r="A39" t="str">
            <v>INDUS LGS POOLING 5,000 - 25,000</v>
          </cell>
          <cell r="B39" t="str">
            <v>Transport-MGS</v>
          </cell>
        </row>
        <row r="40">
          <cell r="A40" t="str">
            <v>INDUS LGS POOLING &gt; 25,000F</v>
          </cell>
          <cell r="B40" t="str">
            <v>Transport-LGS</v>
          </cell>
        </row>
        <row r="41">
          <cell r="A41" t="str">
            <v>INDUS SGS POOLING 0 - 499</v>
          </cell>
          <cell r="B41" t="str">
            <v>Transport-SGS</v>
          </cell>
        </row>
        <row r="42">
          <cell r="A42" t="str">
            <v>INDUS SGS POOLING 500 - 1,000</v>
          </cell>
          <cell r="B42" t="str">
            <v>Transport-SGS</v>
          </cell>
        </row>
        <row r="43">
          <cell r="A43" t="str">
            <v>COMMERCIAL POOLING GAS LIGHTS - PEGC</v>
          </cell>
          <cell r="B43" t="str">
            <v>Transport-SGS</v>
          </cell>
        </row>
        <row r="44">
          <cell r="A44" t="str">
            <v>Demand tariff pooling</v>
          </cell>
          <cell r="B44" t="str">
            <v>Transport-Demand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Tables"/>
      <sheetName val="JE#77  Insurance Payments"/>
      <sheetName val="604822"/>
      <sheetName val="JE#78- Contrib Thrift"/>
      <sheetName val="604837"/>
      <sheetName val="JE#79- Payroll Taxes - FICA"/>
      <sheetName val="408121"/>
      <sheetName val="JE#80 Payroll Taxes-FUTA"/>
      <sheetName val="408122"/>
      <sheetName val="JE#82 Payroll Taxes-SUTA"/>
      <sheetName val="408123"/>
      <sheetName val="JE#-84  ACO Allocation"/>
      <sheetName val="636730"/>
      <sheetName val="JE# 85- ACO Direct"/>
      <sheetName val="636700"/>
      <sheetName val="JE# Level One Billing"/>
      <sheetName val="636710"/>
      <sheetName val="JE#- 86ACO Lock Box Fee"/>
      <sheetName val="636740-736740"/>
      <sheetName val="JE#-87 Long Term Int "/>
      <sheetName val="427300"/>
      <sheetName val="Payroll"/>
      <sheetName val="Customers"/>
      <sheetName val="Rate Base"/>
      <sheetName val="Sheet1"/>
    </sheetNames>
    <sheetDataSet>
      <sheetData sheetId="0"/>
      <sheetData sheetId="1">
        <row r="5">
          <cell r="B5" t="str">
            <v>J</v>
          </cell>
          <cell r="E5" t="str">
            <v>N</v>
          </cell>
          <cell r="H5" t="str">
            <v>N</v>
          </cell>
          <cell r="K5">
            <v>1</v>
          </cell>
        </row>
        <row r="6">
          <cell r="B6" t="str">
            <v>P</v>
          </cell>
          <cell r="E6" t="str">
            <v>Y</v>
          </cell>
          <cell r="H6" t="str">
            <v>I</v>
          </cell>
          <cell r="K6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A8">
            <v>40999</v>
          </cell>
        </row>
      </sheetData>
      <sheetData sheetId="20">
        <row r="15">
          <cell r="C15">
            <v>5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 Sensitivity"/>
      <sheetName val="Cust Sensitivity"/>
      <sheetName val="Inflation Sensitivity"/>
      <sheetName val="IS-SUM"/>
      <sheetName val="BS-SUM"/>
      <sheetName val="CF-SUM"/>
      <sheetName val="IS-SUM CO -slide"/>
      <sheetName val="IS-SUM CO"/>
      <sheetName val="BS-SUM CO"/>
      <sheetName val="CF-SUM CO"/>
      <sheetName val="IS-SUM-NR"/>
      <sheetName val="BS-SUM-NR"/>
      <sheetName val="CF-SUM -NR"/>
      <sheetName val="IS-SUM CO NR"/>
      <sheetName val="BS-SUM CO NR"/>
      <sheetName val="NY ADJ"/>
      <sheetName val="Plan Comparison"/>
      <sheetName val="Charts"/>
      <sheetName val="Plan Summary"/>
      <sheetName val="Summary Assumptions"/>
      <sheetName val="Plan Summary1"/>
      <sheetName val="Ratios and Benchmarks-REPAIR"/>
      <sheetName val="Ratios and Benchmarks-NO RPR"/>
      <sheetName val="Capital Structure"/>
      <sheetName val="Capital Structure NO REPAIR"/>
      <sheetName val="Dividend History"/>
      <sheetName val="Payout Ratio Analysis"/>
      <sheetName val="Dividend Rec"/>
      <sheetName val="Cap Ex"/>
      <sheetName val="Consol Repairs Tax Impact"/>
      <sheetName val="Hist and Future EPS"/>
      <sheetName val="Summary Cash Flow"/>
      <sheetName val="State Cash Flow REPAIR"/>
      <sheetName val="State Cash Flow NO REPAIR"/>
      <sheetName val="Rate Base"/>
      <sheetName val="PA vs Other Operations"/>
      <sheetName val="PA Repair Election Impact"/>
      <sheetName val="FL removed"/>
      <sheetName val="2011 Plan input"/>
      <sheetName val="GAP Analysis-Repair"/>
      <sheetName val="GAP Analysis-No repair"/>
      <sheetName val="IS"/>
      <sheetName val="BS"/>
      <sheetName val="CF"/>
      <sheetName val="Ratios"/>
      <sheetName val="Equity Roll"/>
      <sheetName val="FL-IS"/>
      <sheetName val="PA-IS"/>
      <sheetName val="FL-CF"/>
      <sheetName val="PA-BS"/>
      <sheetName val="FL-BS"/>
      <sheetName val="PA-CF"/>
      <sheetName val="2012"/>
      <sheetName val="2013"/>
      <sheetName val="2014"/>
      <sheetName val="2015"/>
      <sheetName val="2016"/>
      <sheetName val="IS-NR"/>
      <sheetName val="BS-NR"/>
      <sheetName val="CF-NR"/>
      <sheetName val="Ratios-NR"/>
      <sheetName val="Equity Roll-NR"/>
      <sheetName val="FL-IS-NR"/>
      <sheetName val="PA-IS-NR"/>
      <sheetName val="FL-CF-NR"/>
      <sheetName val="PA-BS-NR"/>
      <sheetName val="FL-BS-NR"/>
      <sheetName val="PA-CF-NR"/>
      <sheetName val="Shares 5 Year Plan"/>
      <sheetName val="2012Base"/>
      <sheetName val="2012NoRepair"/>
      <sheetName val="2012 Diff"/>
      <sheetName val="2013Base"/>
      <sheetName val="2013NoRepair"/>
      <sheetName val="2013 Diff"/>
      <sheetName val="2014Base"/>
      <sheetName val="2014NoRepair"/>
      <sheetName val="2014 Diff"/>
      <sheetName val="2015Base"/>
      <sheetName val="2015NoRepair"/>
      <sheetName val="2015 Diff"/>
      <sheetName val="2016Base"/>
      <sheetName val="2016NoRepair"/>
      <sheetName val="2016 D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7">
          <cell r="D7" t="str">
            <v>Q113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CYCLE 22 GL PIVOTS"/>
      <sheetName val="RIDER PIVOT"/>
      <sheetName val="DSIC PIVOT"/>
      <sheetName val="CYCLE 22 GAS COSTS PIVOT"/>
      <sheetName val="TCJA"/>
      <sheetName val="AGENCY"/>
      <sheetName val="CYCLE 22 Detail"/>
      <sheetName val="DETAIL BY CUSTOMER"/>
      <sheetName val="REFERENCE TABLE"/>
      <sheetName val="Cycle Count"/>
      <sheetName val="COPK"/>
      <sheetName val="Sheet1"/>
      <sheetName val="RATE FILING REV TYPE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I16" t="str">
            <v>200000705703</v>
          </cell>
          <cell r="J16">
            <v>102.89</v>
          </cell>
        </row>
        <row r="17">
          <cell r="I17" t="str">
            <v>200002182901</v>
          </cell>
          <cell r="J17">
            <v>1741.45</v>
          </cell>
        </row>
        <row r="18">
          <cell r="I18" t="str">
            <v>200004810459</v>
          </cell>
          <cell r="J18">
            <v>213.82</v>
          </cell>
        </row>
        <row r="19">
          <cell r="I19" t="str">
            <v>200004812182</v>
          </cell>
          <cell r="J19">
            <v>13819.9</v>
          </cell>
        </row>
        <row r="20">
          <cell r="I20" t="str">
            <v>210002023310</v>
          </cell>
          <cell r="J20">
            <v>310.35000000000002</v>
          </cell>
        </row>
        <row r="21">
          <cell r="I21" t="str">
            <v>210002038888</v>
          </cell>
          <cell r="J21">
            <v>14.85</v>
          </cell>
        </row>
        <row r="22">
          <cell r="I22" t="str">
            <v>210003970170</v>
          </cell>
          <cell r="J22">
            <v>84.35</v>
          </cell>
        </row>
        <row r="23">
          <cell r="I23" t="str">
            <v>210004287590</v>
          </cell>
          <cell r="J23">
            <v>9631.27</v>
          </cell>
        </row>
        <row r="24">
          <cell r="I24" t="str">
            <v>210004376773</v>
          </cell>
          <cell r="J24">
            <v>10368.48</v>
          </cell>
        </row>
        <row r="25">
          <cell r="I25" t="str">
            <v>210004711755</v>
          </cell>
          <cell r="J25">
            <v>5685.16</v>
          </cell>
        </row>
        <row r="26">
          <cell r="I26" t="str">
            <v>210005265405</v>
          </cell>
          <cell r="J26">
            <v>14.08</v>
          </cell>
        </row>
        <row r="27">
          <cell r="I27" t="str">
            <v>210005265421</v>
          </cell>
          <cell r="J27">
            <v>484.74</v>
          </cell>
        </row>
        <row r="28">
          <cell r="I28" t="str">
            <v>210005265439</v>
          </cell>
          <cell r="J28">
            <v>203.6</v>
          </cell>
        </row>
        <row r="29">
          <cell r="I29" t="str">
            <v>210005292557</v>
          </cell>
          <cell r="J29">
            <v>477.95</v>
          </cell>
        </row>
        <row r="30">
          <cell r="I30" t="str">
            <v>210006247139</v>
          </cell>
          <cell r="J30">
            <v>14.85</v>
          </cell>
        </row>
        <row r="31">
          <cell r="I31" t="str">
            <v>200002180871</v>
          </cell>
          <cell r="J31">
            <v>1591.11</v>
          </cell>
        </row>
        <row r="32">
          <cell r="I32" t="str">
            <v>200004810137</v>
          </cell>
          <cell r="J32">
            <v>3096.75</v>
          </cell>
        </row>
        <row r="33">
          <cell r="I33" t="str">
            <v>200004810707</v>
          </cell>
          <cell r="J33">
            <v>1075.6500000000001</v>
          </cell>
        </row>
        <row r="34">
          <cell r="I34" t="str">
            <v>200004810756</v>
          </cell>
          <cell r="J34">
            <v>978.48</v>
          </cell>
        </row>
        <row r="35">
          <cell r="I35" t="str">
            <v>200004811416</v>
          </cell>
          <cell r="J35">
            <v>91.93</v>
          </cell>
        </row>
        <row r="36">
          <cell r="I36" t="str">
            <v>200004811689</v>
          </cell>
          <cell r="J36">
            <v>6732.64</v>
          </cell>
        </row>
        <row r="37">
          <cell r="I37" t="str">
            <v>200004811895</v>
          </cell>
          <cell r="J37">
            <v>1711</v>
          </cell>
        </row>
        <row r="38">
          <cell r="I38" t="str">
            <v>210000547450</v>
          </cell>
          <cell r="J38">
            <v>6946.84</v>
          </cell>
        </row>
        <row r="39">
          <cell r="I39" t="str">
            <v>210001157655</v>
          </cell>
          <cell r="J39">
            <v>2893.91</v>
          </cell>
        </row>
        <row r="40">
          <cell r="I40" t="str">
            <v>210001950026</v>
          </cell>
          <cell r="J40">
            <v>1059.01</v>
          </cell>
        </row>
        <row r="41">
          <cell r="I41" t="str">
            <v>210002182678</v>
          </cell>
          <cell r="J41">
            <v>1280.56</v>
          </cell>
        </row>
        <row r="42">
          <cell r="I42" t="str">
            <v>210003965881</v>
          </cell>
          <cell r="J42">
            <v>243.66</v>
          </cell>
        </row>
        <row r="43">
          <cell r="I43" t="str">
            <v>210004248840</v>
          </cell>
          <cell r="J43">
            <v>232.3</v>
          </cell>
        </row>
        <row r="44">
          <cell r="I44" t="str">
            <v>210004287541</v>
          </cell>
          <cell r="J44">
            <v>9256.3799999999992</v>
          </cell>
        </row>
        <row r="45">
          <cell r="I45" t="str">
            <v>210004379702</v>
          </cell>
          <cell r="J45">
            <v>129.16999999999999</v>
          </cell>
        </row>
        <row r="46">
          <cell r="I46" t="str">
            <v>210004928128</v>
          </cell>
          <cell r="J46">
            <v>1542.43</v>
          </cell>
        </row>
        <row r="47">
          <cell r="I47" t="str">
            <v>210005590836</v>
          </cell>
          <cell r="J47">
            <v>229.31</v>
          </cell>
        </row>
        <row r="48">
          <cell r="I48" t="str">
            <v>210005645838</v>
          </cell>
          <cell r="J48">
            <v>65.459999999999994</v>
          </cell>
        </row>
        <row r="49">
          <cell r="I49" t="str">
            <v>210005661264</v>
          </cell>
          <cell r="J49">
            <v>845.16</v>
          </cell>
        </row>
        <row r="50">
          <cell r="I50" t="str">
            <v>210005822981</v>
          </cell>
          <cell r="J50">
            <v>201.35</v>
          </cell>
        </row>
        <row r="51">
          <cell r="I51" t="str">
            <v>210006374867</v>
          </cell>
          <cell r="J51">
            <v>2045.04</v>
          </cell>
        </row>
        <row r="52">
          <cell r="I52" t="str">
            <v>210006430388</v>
          </cell>
          <cell r="J52">
            <v>1432.47</v>
          </cell>
        </row>
        <row r="53">
          <cell r="I53" t="str">
            <v>210006476241</v>
          </cell>
          <cell r="J53">
            <v>61.49</v>
          </cell>
        </row>
        <row r="54">
          <cell r="I54" t="str">
            <v>210006542059</v>
          </cell>
          <cell r="J54">
            <v>40.409999999999997</v>
          </cell>
        </row>
        <row r="55">
          <cell r="I55" t="str">
            <v>210006624204</v>
          </cell>
          <cell r="J55">
            <v>3356.09</v>
          </cell>
        </row>
        <row r="56">
          <cell r="I56" t="str">
            <v>210006624774</v>
          </cell>
          <cell r="J56">
            <v>79.37</v>
          </cell>
        </row>
        <row r="57">
          <cell r="I57" t="str">
            <v>210006751411</v>
          </cell>
          <cell r="J57">
            <v>3394.52</v>
          </cell>
        </row>
        <row r="58">
          <cell r="I58" t="str">
            <v>200000075024</v>
          </cell>
          <cell r="J58">
            <v>10973.94</v>
          </cell>
        </row>
        <row r="59">
          <cell r="I59" t="str">
            <v>200000178646</v>
          </cell>
          <cell r="J59">
            <v>1715.59</v>
          </cell>
        </row>
        <row r="60">
          <cell r="I60" t="str">
            <v>200000414744</v>
          </cell>
          <cell r="J60">
            <v>1986.84</v>
          </cell>
        </row>
        <row r="61">
          <cell r="I61" t="str">
            <v>200000431813</v>
          </cell>
          <cell r="J61">
            <v>14685.04</v>
          </cell>
        </row>
        <row r="62">
          <cell r="I62" t="str">
            <v>200001315098</v>
          </cell>
          <cell r="J62">
            <v>1378.23</v>
          </cell>
        </row>
        <row r="63">
          <cell r="I63" t="str">
            <v>200001819040</v>
          </cell>
          <cell r="J63">
            <v>3824.21</v>
          </cell>
        </row>
        <row r="64">
          <cell r="I64" t="str">
            <v>200001925722</v>
          </cell>
          <cell r="J64">
            <v>6159.05</v>
          </cell>
        </row>
        <row r="65">
          <cell r="I65" t="str">
            <v>200002096523</v>
          </cell>
          <cell r="J65">
            <v>1803.38</v>
          </cell>
        </row>
        <row r="66">
          <cell r="I66" t="str">
            <v>200002110357</v>
          </cell>
          <cell r="J66">
            <v>3241.75</v>
          </cell>
        </row>
        <row r="67">
          <cell r="I67" t="str">
            <v>200002168363</v>
          </cell>
          <cell r="J67">
            <v>8981.1299999999992</v>
          </cell>
        </row>
        <row r="68">
          <cell r="I68" t="str">
            <v>200004005415</v>
          </cell>
          <cell r="J68">
            <v>185.31</v>
          </cell>
        </row>
        <row r="69">
          <cell r="I69" t="str">
            <v>200004005472</v>
          </cell>
          <cell r="J69">
            <v>238.91</v>
          </cell>
        </row>
        <row r="70">
          <cell r="I70" t="str">
            <v>200004005597</v>
          </cell>
          <cell r="J70">
            <v>1427.96</v>
          </cell>
        </row>
        <row r="71">
          <cell r="I71" t="str">
            <v>200004020158</v>
          </cell>
          <cell r="J71">
            <v>5494.14</v>
          </cell>
        </row>
        <row r="72">
          <cell r="I72" t="str">
            <v>200004020216</v>
          </cell>
          <cell r="J72">
            <v>1735.76</v>
          </cell>
        </row>
        <row r="73">
          <cell r="I73" t="str">
            <v>200004120511</v>
          </cell>
          <cell r="J73">
            <v>3552.62</v>
          </cell>
        </row>
        <row r="74">
          <cell r="I74" t="str">
            <v>200004120586</v>
          </cell>
          <cell r="J74">
            <v>10581.28</v>
          </cell>
        </row>
        <row r="75">
          <cell r="I75" t="str">
            <v>200004150005</v>
          </cell>
          <cell r="J75">
            <v>14227.51</v>
          </cell>
        </row>
        <row r="76">
          <cell r="I76" t="str">
            <v>200004163008</v>
          </cell>
          <cell r="J76">
            <v>8822.44</v>
          </cell>
        </row>
        <row r="77">
          <cell r="I77" t="str">
            <v>200004208753</v>
          </cell>
          <cell r="J77">
            <v>12682.17</v>
          </cell>
        </row>
        <row r="78">
          <cell r="I78" t="str">
            <v>200004209801</v>
          </cell>
          <cell r="J78">
            <v>257.98</v>
          </cell>
        </row>
        <row r="79">
          <cell r="I79" t="str">
            <v>200004256919</v>
          </cell>
          <cell r="J79">
            <v>14552.8</v>
          </cell>
        </row>
        <row r="80">
          <cell r="I80" t="str">
            <v>200004296097</v>
          </cell>
          <cell r="J80">
            <v>957.01</v>
          </cell>
        </row>
        <row r="81">
          <cell r="I81" t="str">
            <v>200004341232</v>
          </cell>
          <cell r="J81">
            <v>11879.73</v>
          </cell>
        </row>
        <row r="82">
          <cell r="I82" t="str">
            <v>200004498198</v>
          </cell>
          <cell r="J82">
            <v>2518.84</v>
          </cell>
        </row>
        <row r="83">
          <cell r="I83" t="str">
            <v>200004551673</v>
          </cell>
          <cell r="J83">
            <v>19680.5</v>
          </cell>
        </row>
        <row r="84">
          <cell r="I84" t="str">
            <v>200004590754</v>
          </cell>
          <cell r="J84">
            <v>15780.89</v>
          </cell>
        </row>
        <row r="85">
          <cell r="I85" t="str">
            <v>200004698235</v>
          </cell>
          <cell r="J85">
            <v>187.19</v>
          </cell>
        </row>
        <row r="86">
          <cell r="I86" t="str">
            <v>200004698250</v>
          </cell>
          <cell r="J86">
            <v>1794.63</v>
          </cell>
        </row>
        <row r="87">
          <cell r="I87" t="str">
            <v>200004724346</v>
          </cell>
          <cell r="J87">
            <v>3830.78</v>
          </cell>
        </row>
        <row r="88">
          <cell r="I88" t="str">
            <v>200004810145</v>
          </cell>
          <cell r="J88">
            <v>13207.92</v>
          </cell>
        </row>
        <row r="89">
          <cell r="I89" t="str">
            <v>200004810228</v>
          </cell>
          <cell r="J89">
            <v>28980.51</v>
          </cell>
        </row>
        <row r="90">
          <cell r="I90" t="str">
            <v>200004810301</v>
          </cell>
          <cell r="J90">
            <v>6155.77</v>
          </cell>
        </row>
        <row r="91">
          <cell r="I91" t="str">
            <v>200004810384</v>
          </cell>
          <cell r="J91">
            <v>4313.5600000000004</v>
          </cell>
        </row>
        <row r="92">
          <cell r="I92" t="str">
            <v>200004811911</v>
          </cell>
          <cell r="J92">
            <v>3236.87</v>
          </cell>
        </row>
        <row r="93">
          <cell r="I93" t="str">
            <v>200004811929</v>
          </cell>
          <cell r="J93">
            <v>24673.23</v>
          </cell>
        </row>
        <row r="94">
          <cell r="I94" t="str">
            <v>200004811952</v>
          </cell>
          <cell r="J94">
            <v>15947.38</v>
          </cell>
        </row>
        <row r="95">
          <cell r="I95" t="str">
            <v>200004811978</v>
          </cell>
          <cell r="J95">
            <v>16851.169999999998</v>
          </cell>
        </row>
        <row r="96">
          <cell r="I96" t="str">
            <v>200004812117</v>
          </cell>
          <cell r="J96">
            <v>12988.05</v>
          </cell>
        </row>
        <row r="97">
          <cell r="I97" t="str">
            <v>200004812125</v>
          </cell>
          <cell r="J97">
            <v>10940.45</v>
          </cell>
        </row>
        <row r="98">
          <cell r="I98" t="str">
            <v>200004812133</v>
          </cell>
          <cell r="J98">
            <v>1754.13</v>
          </cell>
        </row>
        <row r="99">
          <cell r="I99" t="str">
            <v>200004812158</v>
          </cell>
          <cell r="J99">
            <v>31853.66</v>
          </cell>
        </row>
        <row r="100">
          <cell r="I100" t="str">
            <v>200004812166</v>
          </cell>
          <cell r="J100">
            <v>7903.77</v>
          </cell>
        </row>
        <row r="101">
          <cell r="I101" t="str">
            <v>200004812190</v>
          </cell>
          <cell r="J101">
            <v>13401.11</v>
          </cell>
        </row>
        <row r="102">
          <cell r="I102" t="str">
            <v>200004812208</v>
          </cell>
          <cell r="J102">
            <v>4409.17</v>
          </cell>
        </row>
        <row r="103">
          <cell r="I103" t="str">
            <v>200004812224</v>
          </cell>
          <cell r="J103">
            <v>10607.07</v>
          </cell>
        </row>
        <row r="104">
          <cell r="I104" t="str">
            <v>200004812232</v>
          </cell>
          <cell r="J104">
            <v>2426.88</v>
          </cell>
        </row>
        <row r="105">
          <cell r="I105" t="str">
            <v>200004812240</v>
          </cell>
          <cell r="J105">
            <v>7935.12</v>
          </cell>
        </row>
        <row r="106">
          <cell r="I106" t="str">
            <v>200010810022</v>
          </cell>
          <cell r="J106">
            <v>689.39</v>
          </cell>
        </row>
        <row r="107">
          <cell r="I107" t="str">
            <v>200010810030</v>
          </cell>
          <cell r="J107">
            <v>481.64</v>
          </cell>
        </row>
        <row r="108">
          <cell r="I108" t="str">
            <v>200010810048</v>
          </cell>
          <cell r="J108">
            <v>262.14</v>
          </cell>
        </row>
        <row r="109">
          <cell r="I109" t="str">
            <v>200010810055</v>
          </cell>
          <cell r="J109">
            <v>3536.26</v>
          </cell>
        </row>
        <row r="110">
          <cell r="I110" t="str">
            <v>200010810063</v>
          </cell>
          <cell r="J110">
            <v>491.46</v>
          </cell>
        </row>
        <row r="111">
          <cell r="I111" t="str">
            <v>200010810071</v>
          </cell>
          <cell r="J111">
            <v>80.88</v>
          </cell>
        </row>
        <row r="112">
          <cell r="I112" t="str">
            <v>200010810089</v>
          </cell>
          <cell r="J112">
            <v>2110.6</v>
          </cell>
        </row>
        <row r="113">
          <cell r="I113" t="str">
            <v>200010815005</v>
          </cell>
          <cell r="J113">
            <v>129.27000000000001</v>
          </cell>
        </row>
        <row r="114">
          <cell r="I114" t="str">
            <v>200010815013</v>
          </cell>
          <cell r="J114">
            <v>219.9</v>
          </cell>
        </row>
        <row r="115">
          <cell r="I115" t="str">
            <v>200010815021</v>
          </cell>
          <cell r="J115">
            <v>282.89</v>
          </cell>
        </row>
        <row r="116">
          <cell r="I116" t="str">
            <v>200010815039</v>
          </cell>
          <cell r="J116">
            <v>267.22000000000003</v>
          </cell>
        </row>
        <row r="117">
          <cell r="I117" t="str">
            <v>200010815047</v>
          </cell>
          <cell r="J117">
            <v>236.99</v>
          </cell>
        </row>
        <row r="118">
          <cell r="I118" t="str">
            <v>200010815054</v>
          </cell>
          <cell r="J118">
            <v>399.93</v>
          </cell>
        </row>
        <row r="119">
          <cell r="I119" t="str">
            <v>200010815062</v>
          </cell>
          <cell r="J119">
            <v>421.63</v>
          </cell>
        </row>
        <row r="120">
          <cell r="I120" t="str">
            <v>200010815070</v>
          </cell>
          <cell r="J120">
            <v>140.91</v>
          </cell>
        </row>
        <row r="121">
          <cell r="I121" t="str">
            <v>200010815088</v>
          </cell>
          <cell r="J121">
            <v>63.78</v>
          </cell>
        </row>
        <row r="122">
          <cell r="I122" t="str">
            <v>200010815096</v>
          </cell>
          <cell r="J122">
            <v>128.44999999999999</v>
          </cell>
        </row>
        <row r="123">
          <cell r="I123" t="str">
            <v>200010815104</v>
          </cell>
          <cell r="J123">
            <v>5469.62</v>
          </cell>
        </row>
        <row r="124">
          <cell r="I124" t="str">
            <v>200010815112</v>
          </cell>
          <cell r="J124">
            <v>2268.1</v>
          </cell>
        </row>
        <row r="125">
          <cell r="I125" t="str">
            <v>200010815120</v>
          </cell>
          <cell r="J125">
            <v>2268.1</v>
          </cell>
        </row>
        <row r="126">
          <cell r="I126" t="str">
            <v>200010815138</v>
          </cell>
          <cell r="J126">
            <v>539.01</v>
          </cell>
        </row>
        <row r="127">
          <cell r="I127" t="str">
            <v>200010815146</v>
          </cell>
          <cell r="J127">
            <v>897.48</v>
          </cell>
        </row>
        <row r="128">
          <cell r="I128" t="str">
            <v>200010815153</v>
          </cell>
          <cell r="J128">
            <v>1008.93</v>
          </cell>
        </row>
        <row r="129">
          <cell r="I129" t="str">
            <v>200010815161</v>
          </cell>
          <cell r="J129">
            <v>44.58</v>
          </cell>
        </row>
        <row r="130">
          <cell r="I130" t="str">
            <v>200010815179</v>
          </cell>
          <cell r="J130">
            <v>982.84</v>
          </cell>
        </row>
        <row r="131">
          <cell r="I131" t="str">
            <v>200010815187</v>
          </cell>
          <cell r="J131">
            <v>194.33</v>
          </cell>
        </row>
        <row r="132">
          <cell r="I132" t="str">
            <v>200010815195</v>
          </cell>
          <cell r="J132">
            <v>244.11</v>
          </cell>
        </row>
        <row r="133">
          <cell r="I133" t="str">
            <v>200010815203</v>
          </cell>
          <cell r="J133">
            <v>823.13</v>
          </cell>
        </row>
        <row r="134">
          <cell r="I134" t="str">
            <v>200010815211</v>
          </cell>
          <cell r="J134">
            <v>745.59</v>
          </cell>
        </row>
        <row r="135">
          <cell r="I135" t="str">
            <v>200010815229</v>
          </cell>
          <cell r="J135">
            <v>10759.63</v>
          </cell>
        </row>
        <row r="136">
          <cell r="I136" t="str">
            <v>200010815237</v>
          </cell>
          <cell r="J136">
            <v>377.53</v>
          </cell>
        </row>
        <row r="137">
          <cell r="I137" t="str">
            <v>200010815245</v>
          </cell>
          <cell r="J137">
            <v>4623.09</v>
          </cell>
        </row>
        <row r="138">
          <cell r="I138" t="str">
            <v>200010815252</v>
          </cell>
          <cell r="J138">
            <v>132.66</v>
          </cell>
        </row>
        <row r="139">
          <cell r="I139" t="str">
            <v>200010815260</v>
          </cell>
          <cell r="J139">
            <v>426.94</v>
          </cell>
        </row>
        <row r="140">
          <cell r="I140" t="str">
            <v>200010815278</v>
          </cell>
          <cell r="J140">
            <v>111.52</v>
          </cell>
        </row>
        <row r="141">
          <cell r="I141" t="str">
            <v>200010815286</v>
          </cell>
          <cell r="J141">
            <v>130.38999999999999</v>
          </cell>
        </row>
        <row r="142">
          <cell r="I142" t="str">
            <v>200010815294</v>
          </cell>
          <cell r="J142">
            <v>286.45999999999998</v>
          </cell>
        </row>
        <row r="143">
          <cell r="I143" t="str">
            <v>200010815302</v>
          </cell>
          <cell r="J143">
            <v>404.18</v>
          </cell>
        </row>
        <row r="144">
          <cell r="I144" t="str">
            <v>200010815310</v>
          </cell>
          <cell r="J144">
            <v>14.85</v>
          </cell>
        </row>
        <row r="145">
          <cell r="I145" t="str">
            <v>210000386362</v>
          </cell>
          <cell r="J145">
            <v>4248.22</v>
          </cell>
        </row>
        <row r="146">
          <cell r="I146" t="str">
            <v>210001078059</v>
          </cell>
          <cell r="J146">
            <v>10341.870000000001</v>
          </cell>
        </row>
        <row r="147">
          <cell r="I147" t="str">
            <v>210001342018</v>
          </cell>
          <cell r="J147">
            <v>915.88</v>
          </cell>
        </row>
        <row r="148">
          <cell r="I148" t="str">
            <v>210003961484</v>
          </cell>
          <cell r="J148">
            <v>2119.86</v>
          </cell>
        </row>
        <row r="149">
          <cell r="I149" t="str">
            <v>210005302182</v>
          </cell>
          <cell r="J149">
            <v>15.5</v>
          </cell>
        </row>
        <row r="150">
          <cell r="I150" t="str">
            <v>210006057231</v>
          </cell>
          <cell r="J150">
            <v>3084.86</v>
          </cell>
        </row>
        <row r="151">
          <cell r="I151" t="str">
            <v>210001953442</v>
          </cell>
          <cell r="J151">
            <v>4031.17</v>
          </cell>
        </row>
        <row r="152">
          <cell r="I152" t="str">
            <v>210002501992</v>
          </cell>
          <cell r="J152">
            <v>83382.570000000007</v>
          </cell>
        </row>
        <row r="153">
          <cell r="I153" t="str">
            <v>210003558546</v>
          </cell>
          <cell r="J153">
            <v>15862.84</v>
          </cell>
        </row>
        <row r="154">
          <cell r="I154" t="str">
            <v>210004358896</v>
          </cell>
          <cell r="J154">
            <v>3056.46</v>
          </cell>
        </row>
        <row r="155">
          <cell r="I155" t="str">
            <v>200000211421</v>
          </cell>
          <cell r="J155">
            <v>19.93</v>
          </cell>
        </row>
        <row r="156">
          <cell r="I156" t="str">
            <v>200000245536</v>
          </cell>
          <cell r="J156">
            <v>1294.05</v>
          </cell>
        </row>
        <row r="157">
          <cell r="I157" t="str">
            <v>200001162268</v>
          </cell>
          <cell r="J157">
            <v>7051.16</v>
          </cell>
        </row>
        <row r="158">
          <cell r="I158" t="str">
            <v>200001847983</v>
          </cell>
          <cell r="J158">
            <v>2102.06</v>
          </cell>
        </row>
        <row r="159">
          <cell r="I159" t="str">
            <v>200001878764</v>
          </cell>
          <cell r="J159">
            <v>477.68</v>
          </cell>
        </row>
        <row r="160">
          <cell r="I160" t="str">
            <v>200002125074</v>
          </cell>
          <cell r="J160">
            <v>2646.88</v>
          </cell>
        </row>
        <row r="161">
          <cell r="I161" t="str">
            <v>200002157507</v>
          </cell>
          <cell r="J161">
            <v>200.16</v>
          </cell>
        </row>
        <row r="162">
          <cell r="I162" t="str">
            <v>200003953433</v>
          </cell>
          <cell r="J162">
            <v>2557.14</v>
          </cell>
        </row>
        <row r="163">
          <cell r="I163" t="str">
            <v>200004005530</v>
          </cell>
          <cell r="J163">
            <v>1739.48</v>
          </cell>
        </row>
        <row r="164">
          <cell r="I164" t="str">
            <v>200004023913</v>
          </cell>
          <cell r="J164">
            <v>952.79</v>
          </cell>
        </row>
        <row r="165">
          <cell r="I165" t="str">
            <v>200004208134</v>
          </cell>
          <cell r="J165">
            <v>32083.71</v>
          </cell>
        </row>
        <row r="166">
          <cell r="I166" t="str">
            <v>200004247892</v>
          </cell>
          <cell r="J166">
            <v>19.920000000000002</v>
          </cell>
        </row>
        <row r="167">
          <cell r="I167" t="str">
            <v>200004248023</v>
          </cell>
          <cell r="J167">
            <v>19.12</v>
          </cell>
        </row>
        <row r="168">
          <cell r="I168" t="str">
            <v>200004248197</v>
          </cell>
          <cell r="J168">
            <v>26.2</v>
          </cell>
        </row>
        <row r="169">
          <cell r="I169" t="str">
            <v>200004323024</v>
          </cell>
          <cell r="J169">
            <v>2139.3200000000002</v>
          </cell>
        </row>
        <row r="170">
          <cell r="I170" t="str">
            <v>200004347528</v>
          </cell>
          <cell r="J170">
            <v>809.11</v>
          </cell>
        </row>
        <row r="171">
          <cell r="I171" t="str">
            <v>200004527509</v>
          </cell>
          <cell r="J171">
            <v>7264.2</v>
          </cell>
        </row>
        <row r="172">
          <cell r="I172" t="str">
            <v>200004667842</v>
          </cell>
          <cell r="J172">
            <v>162.41</v>
          </cell>
        </row>
        <row r="173">
          <cell r="I173" t="str">
            <v>200004810004</v>
          </cell>
          <cell r="J173">
            <v>43174</v>
          </cell>
        </row>
        <row r="174">
          <cell r="I174" t="str">
            <v>200004810087</v>
          </cell>
          <cell r="J174">
            <v>8778.32</v>
          </cell>
        </row>
        <row r="175">
          <cell r="I175" t="str">
            <v>200004810095</v>
          </cell>
          <cell r="J175">
            <v>30861.01</v>
          </cell>
        </row>
        <row r="176">
          <cell r="I176" t="str">
            <v>200004810129</v>
          </cell>
          <cell r="J176">
            <v>7017.58</v>
          </cell>
        </row>
        <row r="177">
          <cell r="I177" t="str">
            <v>200004810152</v>
          </cell>
          <cell r="J177">
            <v>379.91</v>
          </cell>
        </row>
        <row r="178">
          <cell r="I178" t="str">
            <v>200004810178</v>
          </cell>
          <cell r="J178">
            <v>2000.51</v>
          </cell>
        </row>
        <row r="179">
          <cell r="I179" t="str">
            <v>200004810186</v>
          </cell>
          <cell r="J179">
            <v>20930.43</v>
          </cell>
        </row>
        <row r="180">
          <cell r="I180" t="str">
            <v>200004810202</v>
          </cell>
          <cell r="J180">
            <v>227.9</v>
          </cell>
        </row>
        <row r="181">
          <cell r="I181" t="str">
            <v>200004810236</v>
          </cell>
          <cell r="J181">
            <v>1175.3399999999999</v>
          </cell>
        </row>
        <row r="182">
          <cell r="I182" t="str">
            <v>200004810244</v>
          </cell>
          <cell r="J182">
            <v>1081.96</v>
          </cell>
        </row>
        <row r="183">
          <cell r="I183" t="str">
            <v>200004810251</v>
          </cell>
          <cell r="J183">
            <v>2033.98</v>
          </cell>
        </row>
        <row r="184">
          <cell r="I184" t="str">
            <v>200004810269</v>
          </cell>
          <cell r="J184">
            <v>12721.65</v>
          </cell>
        </row>
        <row r="185">
          <cell r="I185" t="str">
            <v>200004810277</v>
          </cell>
          <cell r="J185">
            <v>279.92</v>
          </cell>
        </row>
        <row r="186">
          <cell r="I186" t="str">
            <v>200004810285</v>
          </cell>
          <cell r="J186">
            <v>20324.330000000002</v>
          </cell>
        </row>
        <row r="187">
          <cell r="I187" t="str">
            <v>200004810343</v>
          </cell>
          <cell r="J187">
            <v>151.91999999999999</v>
          </cell>
        </row>
        <row r="188">
          <cell r="I188" t="str">
            <v>200004810368</v>
          </cell>
          <cell r="J188">
            <v>28478.18</v>
          </cell>
        </row>
        <row r="189">
          <cell r="I189" t="str">
            <v>200004810392</v>
          </cell>
          <cell r="J189">
            <v>18957.45</v>
          </cell>
        </row>
        <row r="190">
          <cell r="I190" t="str">
            <v>200004810418</v>
          </cell>
          <cell r="J190">
            <v>34.299999999999997</v>
          </cell>
        </row>
        <row r="191">
          <cell r="I191" t="str">
            <v>200004810426</v>
          </cell>
          <cell r="J191">
            <v>5120.3599999999997</v>
          </cell>
        </row>
        <row r="192">
          <cell r="I192" t="str">
            <v>200004810434</v>
          </cell>
          <cell r="J192">
            <v>7772.12</v>
          </cell>
        </row>
        <row r="193">
          <cell r="I193" t="str">
            <v>200004810475</v>
          </cell>
          <cell r="J193">
            <v>975.11</v>
          </cell>
        </row>
        <row r="194">
          <cell r="I194" t="str">
            <v>200004810483</v>
          </cell>
          <cell r="J194">
            <v>2328.08</v>
          </cell>
        </row>
        <row r="195">
          <cell r="I195" t="str">
            <v>200004810509</v>
          </cell>
          <cell r="J195">
            <v>25328.37</v>
          </cell>
        </row>
        <row r="196">
          <cell r="I196" t="str">
            <v>200004810533</v>
          </cell>
          <cell r="J196">
            <v>135.53</v>
          </cell>
        </row>
        <row r="197">
          <cell r="I197" t="str">
            <v>200004810558</v>
          </cell>
          <cell r="J197">
            <v>411.18</v>
          </cell>
        </row>
        <row r="198">
          <cell r="I198" t="str">
            <v>200004810590</v>
          </cell>
          <cell r="J198">
            <v>1742.62</v>
          </cell>
        </row>
        <row r="199">
          <cell r="I199" t="str">
            <v>200004810616</v>
          </cell>
          <cell r="J199">
            <v>45863.93</v>
          </cell>
        </row>
        <row r="200">
          <cell r="I200" t="str">
            <v>200004810624</v>
          </cell>
          <cell r="J200">
            <v>2525.1799999999998</v>
          </cell>
        </row>
        <row r="201">
          <cell r="I201" t="str">
            <v>200004810632</v>
          </cell>
          <cell r="J201">
            <v>17095.71</v>
          </cell>
        </row>
        <row r="202">
          <cell r="I202" t="str">
            <v>200004810640</v>
          </cell>
          <cell r="J202">
            <v>54342.44</v>
          </cell>
        </row>
        <row r="203">
          <cell r="I203" t="str">
            <v>200004810657</v>
          </cell>
          <cell r="J203">
            <v>496.37</v>
          </cell>
        </row>
        <row r="204">
          <cell r="I204" t="str">
            <v>200004810665</v>
          </cell>
          <cell r="J204">
            <v>7549.44</v>
          </cell>
        </row>
        <row r="205">
          <cell r="I205" t="str">
            <v>200004810673</v>
          </cell>
          <cell r="J205">
            <v>1991.01</v>
          </cell>
        </row>
        <row r="206">
          <cell r="I206" t="str">
            <v>200004810681</v>
          </cell>
          <cell r="J206">
            <v>121.43</v>
          </cell>
        </row>
        <row r="207">
          <cell r="I207" t="str">
            <v>200004810699</v>
          </cell>
          <cell r="J207">
            <v>76.67</v>
          </cell>
        </row>
        <row r="208">
          <cell r="I208" t="str">
            <v>200004810715</v>
          </cell>
          <cell r="J208">
            <v>9354.7000000000007</v>
          </cell>
        </row>
        <row r="209">
          <cell r="I209" t="str">
            <v>200004810723</v>
          </cell>
          <cell r="J209">
            <v>1939.36</v>
          </cell>
        </row>
        <row r="210">
          <cell r="I210" t="str">
            <v>200004810731</v>
          </cell>
          <cell r="J210">
            <v>92.37</v>
          </cell>
        </row>
        <row r="211">
          <cell r="I211" t="str">
            <v>200004810764</v>
          </cell>
          <cell r="J211">
            <v>38698.01</v>
          </cell>
        </row>
        <row r="212">
          <cell r="I212" t="str">
            <v>200004810772</v>
          </cell>
          <cell r="J212">
            <v>12543.67</v>
          </cell>
        </row>
        <row r="213">
          <cell r="I213" t="str">
            <v>200004810780</v>
          </cell>
          <cell r="J213">
            <v>38217.4</v>
          </cell>
        </row>
        <row r="214">
          <cell r="I214" t="str">
            <v>200004810798</v>
          </cell>
          <cell r="J214">
            <v>12712.59</v>
          </cell>
        </row>
        <row r="215">
          <cell r="I215" t="str">
            <v>200004810814</v>
          </cell>
          <cell r="J215">
            <v>4162.6400000000003</v>
          </cell>
        </row>
        <row r="216">
          <cell r="I216" t="str">
            <v>200004810830</v>
          </cell>
          <cell r="J216">
            <v>81.680000000000007</v>
          </cell>
        </row>
        <row r="217">
          <cell r="I217" t="str">
            <v>200004810848</v>
          </cell>
          <cell r="J217">
            <v>3162.99</v>
          </cell>
        </row>
        <row r="218">
          <cell r="I218" t="str">
            <v>200004810855</v>
          </cell>
          <cell r="J218">
            <v>22491.18</v>
          </cell>
        </row>
        <row r="219">
          <cell r="I219" t="str">
            <v>200004810863</v>
          </cell>
          <cell r="J219">
            <v>2291.5700000000002</v>
          </cell>
        </row>
        <row r="220">
          <cell r="I220" t="str">
            <v>200004810871</v>
          </cell>
          <cell r="J220">
            <v>9317.59</v>
          </cell>
        </row>
        <row r="221">
          <cell r="I221" t="str">
            <v>200004810889</v>
          </cell>
          <cell r="J221">
            <v>5172.3599999999997</v>
          </cell>
        </row>
        <row r="222">
          <cell r="I222" t="str">
            <v>200004810897</v>
          </cell>
          <cell r="J222">
            <v>298.22000000000003</v>
          </cell>
        </row>
        <row r="223">
          <cell r="I223" t="str">
            <v>200004810905</v>
          </cell>
          <cell r="J223">
            <v>10989.11</v>
          </cell>
        </row>
        <row r="224">
          <cell r="I224" t="str">
            <v>200004810913</v>
          </cell>
          <cell r="J224">
            <v>5102.55</v>
          </cell>
        </row>
        <row r="225">
          <cell r="I225" t="str">
            <v>200004810921</v>
          </cell>
          <cell r="J225">
            <v>4287.45</v>
          </cell>
        </row>
        <row r="226">
          <cell r="I226" t="str">
            <v>200004810939</v>
          </cell>
          <cell r="J226">
            <v>5264.15</v>
          </cell>
        </row>
        <row r="227">
          <cell r="I227" t="str">
            <v>200004810947</v>
          </cell>
          <cell r="J227">
            <v>152.15</v>
          </cell>
        </row>
        <row r="228">
          <cell r="I228" t="str">
            <v>200004810962</v>
          </cell>
          <cell r="J228">
            <v>6133.59</v>
          </cell>
        </row>
        <row r="229">
          <cell r="I229" t="str">
            <v>200004810988</v>
          </cell>
          <cell r="J229">
            <v>376.88</v>
          </cell>
        </row>
        <row r="230">
          <cell r="I230" t="str">
            <v>200004810996</v>
          </cell>
          <cell r="J230">
            <v>2127.9499999999998</v>
          </cell>
        </row>
        <row r="231">
          <cell r="I231" t="str">
            <v>200004811002</v>
          </cell>
          <cell r="J231">
            <v>2454.65</v>
          </cell>
        </row>
        <row r="232">
          <cell r="I232" t="str">
            <v>200004811010</v>
          </cell>
          <cell r="J232">
            <v>26938.58</v>
          </cell>
        </row>
        <row r="233">
          <cell r="I233" t="str">
            <v>200004811028</v>
          </cell>
          <cell r="J233">
            <v>4765.84</v>
          </cell>
        </row>
        <row r="234">
          <cell r="I234" t="str">
            <v>200004811044</v>
          </cell>
          <cell r="J234">
            <v>11024.67</v>
          </cell>
        </row>
        <row r="235">
          <cell r="I235" t="str">
            <v>200004811051</v>
          </cell>
          <cell r="J235">
            <v>5152.66</v>
          </cell>
        </row>
        <row r="236">
          <cell r="I236" t="str">
            <v>200004811069</v>
          </cell>
          <cell r="J236">
            <v>8908.0400000000009</v>
          </cell>
        </row>
        <row r="237">
          <cell r="I237" t="str">
            <v>200004811085</v>
          </cell>
          <cell r="J237">
            <v>4925.22</v>
          </cell>
        </row>
        <row r="238">
          <cell r="I238" t="str">
            <v>200004811119</v>
          </cell>
          <cell r="J238">
            <v>1871.15</v>
          </cell>
        </row>
        <row r="239">
          <cell r="I239" t="str">
            <v>200004811127</v>
          </cell>
          <cell r="J239">
            <v>204.47</v>
          </cell>
        </row>
        <row r="240">
          <cell r="I240" t="str">
            <v>200004811135</v>
          </cell>
          <cell r="J240">
            <v>431.21</v>
          </cell>
        </row>
        <row r="241">
          <cell r="I241" t="str">
            <v>200004811143</v>
          </cell>
          <cell r="J241">
            <v>693.38</v>
          </cell>
        </row>
        <row r="242">
          <cell r="I242" t="str">
            <v>200004811150</v>
          </cell>
          <cell r="J242">
            <v>2736.35</v>
          </cell>
        </row>
        <row r="243">
          <cell r="I243" t="str">
            <v>200004811168</v>
          </cell>
          <cell r="J243">
            <v>9534.4</v>
          </cell>
        </row>
        <row r="244">
          <cell r="I244" t="str">
            <v>200004811176</v>
          </cell>
          <cell r="J244">
            <v>1260.6099999999999</v>
          </cell>
        </row>
        <row r="245">
          <cell r="I245" t="str">
            <v>200004811184</v>
          </cell>
          <cell r="J245">
            <v>320.93</v>
          </cell>
        </row>
        <row r="246">
          <cell r="I246" t="str">
            <v>200004811192</v>
          </cell>
          <cell r="J246">
            <v>7566.15</v>
          </cell>
        </row>
        <row r="247">
          <cell r="I247" t="str">
            <v>200004811200</v>
          </cell>
          <cell r="J247">
            <v>577.76</v>
          </cell>
        </row>
        <row r="248">
          <cell r="I248" t="str">
            <v>200004811234</v>
          </cell>
          <cell r="J248">
            <v>5517.16</v>
          </cell>
        </row>
        <row r="249">
          <cell r="I249" t="str">
            <v>200004811242</v>
          </cell>
          <cell r="J249">
            <v>4684.07</v>
          </cell>
        </row>
        <row r="250">
          <cell r="I250" t="str">
            <v>200004811259</v>
          </cell>
          <cell r="J250">
            <v>11923.5</v>
          </cell>
        </row>
        <row r="251">
          <cell r="I251" t="str">
            <v>200004811267</v>
          </cell>
          <cell r="J251">
            <v>3395.13</v>
          </cell>
        </row>
        <row r="252">
          <cell r="I252" t="str">
            <v>200004811275</v>
          </cell>
          <cell r="J252">
            <v>2004.4</v>
          </cell>
        </row>
        <row r="253">
          <cell r="I253" t="str">
            <v>200004811283</v>
          </cell>
          <cell r="J253">
            <v>1865.2</v>
          </cell>
        </row>
        <row r="254">
          <cell r="I254" t="str">
            <v>200004811309</v>
          </cell>
          <cell r="J254">
            <v>702.89</v>
          </cell>
        </row>
        <row r="255">
          <cell r="I255" t="str">
            <v>200004811317</v>
          </cell>
          <cell r="J255">
            <v>747</v>
          </cell>
        </row>
        <row r="256">
          <cell r="I256" t="str">
            <v>200004811325</v>
          </cell>
          <cell r="J256">
            <v>147.37</v>
          </cell>
        </row>
        <row r="257">
          <cell r="I257" t="str">
            <v>200004811341</v>
          </cell>
          <cell r="J257">
            <v>9666.18</v>
          </cell>
        </row>
        <row r="258">
          <cell r="I258" t="str">
            <v>200004811358</v>
          </cell>
          <cell r="J258">
            <v>20390.02</v>
          </cell>
        </row>
        <row r="259">
          <cell r="I259" t="str">
            <v>200004811366</v>
          </cell>
          <cell r="J259">
            <v>26167.87</v>
          </cell>
        </row>
        <row r="260">
          <cell r="I260" t="str">
            <v>200004811374</v>
          </cell>
          <cell r="J260">
            <v>4526.76</v>
          </cell>
        </row>
        <row r="261">
          <cell r="I261" t="str">
            <v>200004811382</v>
          </cell>
          <cell r="J261">
            <v>4394.34</v>
          </cell>
        </row>
        <row r="262">
          <cell r="I262" t="str">
            <v>200004811408</v>
          </cell>
          <cell r="J262">
            <v>3790.93</v>
          </cell>
        </row>
        <row r="263">
          <cell r="I263" t="str">
            <v>200004811424</v>
          </cell>
          <cell r="J263">
            <v>6621.85</v>
          </cell>
        </row>
        <row r="264">
          <cell r="I264" t="str">
            <v>200004811440</v>
          </cell>
          <cell r="J264">
            <v>35.020000000000003</v>
          </cell>
        </row>
        <row r="265">
          <cell r="I265" t="str">
            <v>200004811457</v>
          </cell>
          <cell r="J265">
            <v>626.46</v>
          </cell>
        </row>
        <row r="266">
          <cell r="I266" t="str">
            <v>200004811473</v>
          </cell>
          <cell r="J266">
            <v>8106.07</v>
          </cell>
        </row>
        <row r="267">
          <cell r="I267" t="str">
            <v>200004811499</v>
          </cell>
          <cell r="J267">
            <v>20847.900000000001</v>
          </cell>
        </row>
        <row r="268">
          <cell r="I268" t="str">
            <v>200004811507</v>
          </cell>
          <cell r="J268">
            <v>570.95000000000005</v>
          </cell>
        </row>
        <row r="269">
          <cell r="I269" t="str">
            <v>200004811531</v>
          </cell>
          <cell r="J269">
            <v>20603.669999999998</v>
          </cell>
        </row>
        <row r="270">
          <cell r="I270" t="str">
            <v>200004811556</v>
          </cell>
          <cell r="J270">
            <v>551.16</v>
          </cell>
        </row>
        <row r="271">
          <cell r="I271" t="str">
            <v>200004811564</v>
          </cell>
          <cell r="J271">
            <v>2785.07</v>
          </cell>
        </row>
        <row r="272">
          <cell r="I272" t="str">
            <v>200004811572</v>
          </cell>
          <cell r="J272">
            <v>20.71</v>
          </cell>
        </row>
        <row r="273">
          <cell r="I273" t="str">
            <v>200004811580</v>
          </cell>
          <cell r="J273">
            <v>656.49</v>
          </cell>
        </row>
        <row r="274">
          <cell r="I274" t="str">
            <v>200004811622</v>
          </cell>
          <cell r="J274">
            <v>875.98</v>
          </cell>
        </row>
        <row r="275">
          <cell r="I275" t="str">
            <v>200004811630</v>
          </cell>
          <cell r="J275">
            <v>11803.29</v>
          </cell>
        </row>
        <row r="276">
          <cell r="I276" t="str">
            <v>200004811648</v>
          </cell>
          <cell r="J276">
            <v>3162.77</v>
          </cell>
        </row>
        <row r="277">
          <cell r="I277" t="str">
            <v>200004811655</v>
          </cell>
          <cell r="J277">
            <v>19.93</v>
          </cell>
        </row>
        <row r="278">
          <cell r="I278" t="str">
            <v>200004811663</v>
          </cell>
          <cell r="J278">
            <v>8007.13</v>
          </cell>
        </row>
        <row r="279">
          <cell r="I279" t="str">
            <v>200004811671</v>
          </cell>
          <cell r="J279">
            <v>2004.4</v>
          </cell>
        </row>
        <row r="280">
          <cell r="I280" t="str">
            <v>200004811697</v>
          </cell>
          <cell r="J280">
            <v>18709.97</v>
          </cell>
        </row>
        <row r="281">
          <cell r="I281" t="str">
            <v>200004811713</v>
          </cell>
          <cell r="J281">
            <v>19032.7</v>
          </cell>
        </row>
        <row r="282">
          <cell r="I282" t="str">
            <v>200004811721</v>
          </cell>
          <cell r="J282">
            <v>57001.41</v>
          </cell>
        </row>
        <row r="283">
          <cell r="I283" t="str">
            <v>200004811739</v>
          </cell>
          <cell r="J283">
            <v>2356.77</v>
          </cell>
        </row>
        <row r="284">
          <cell r="I284" t="str">
            <v>200004811754</v>
          </cell>
          <cell r="J284">
            <v>502.44</v>
          </cell>
        </row>
        <row r="285">
          <cell r="I285" t="str">
            <v>200004811762</v>
          </cell>
          <cell r="J285">
            <v>246.77</v>
          </cell>
        </row>
        <row r="286">
          <cell r="I286" t="str">
            <v>200004811770</v>
          </cell>
          <cell r="J286">
            <v>219.86</v>
          </cell>
        </row>
        <row r="287">
          <cell r="I287" t="str">
            <v>200004811812</v>
          </cell>
          <cell r="J287">
            <v>2771.7</v>
          </cell>
        </row>
        <row r="288">
          <cell r="I288" t="str">
            <v>200004811820</v>
          </cell>
          <cell r="J288">
            <v>2876.23</v>
          </cell>
        </row>
        <row r="289">
          <cell r="I289" t="str">
            <v>200004811846</v>
          </cell>
          <cell r="J289">
            <v>2137.6799999999998</v>
          </cell>
        </row>
        <row r="290">
          <cell r="I290" t="str">
            <v>200004811887</v>
          </cell>
          <cell r="J290">
            <v>6008.09</v>
          </cell>
        </row>
        <row r="291">
          <cell r="I291" t="str">
            <v>200004811945</v>
          </cell>
          <cell r="J291">
            <v>1232.42</v>
          </cell>
        </row>
        <row r="292">
          <cell r="I292" t="str">
            <v>200004811960</v>
          </cell>
          <cell r="J292">
            <v>3909.19</v>
          </cell>
        </row>
        <row r="293">
          <cell r="I293" t="str">
            <v>200004812018</v>
          </cell>
          <cell r="J293">
            <v>28558.28</v>
          </cell>
        </row>
        <row r="294">
          <cell r="I294" t="str">
            <v>200004812034</v>
          </cell>
          <cell r="J294">
            <v>1693.92</v>
          </cell>
        </row>
        <row r="295">
          <cell r="I295" t="str">
            <v>200004812174</v>
          </cell>
          <cell r="J295">
            <v>7649.92</v>
          </cell>
        </row>
        <row r="296">
          <cell r="I296" t="str">
            <v>200004812265</v>
          </cell>
          <cell r="J296">
            <v>794.33</v>
          </cell>
        </row>
        <row r="297">
          <cell r="I297" t="str">
            <v>200004812273</v>
          </cell>
          <cell r="J297">
            <v>2128.3000000000002</v>
          </cell>
        </row>
        <row r="298">
          <cell r="I298" t="str">
            <v>200004812281</v>
          </cell>
          <cell r="J298">
            <v>15559.5</v>
          </cell>
        </row>
        <row r="299">
          <cell r="I299" t="str">
            <v>200004812315</v>
          </cell>
          <cell r="J299">
            <v>14334.84</v>
          </cell>
        </row>
        <row r="300">
          <cell r="I300" t="str">
            <v>210000939897</v>
          </cell>
          <cell r="J300">
            <v>3125.49</v>
          </cell>
        </row>
        <row r="301">
          <cell r="I301" t="str">
            <v>210001236681</v>
          </cell>
          <cell r="J301">
            <v>1567.47</v>
          </cell>
        </row>
        <row r="302">
          <cell r="I302" t="str">
            <v>210001284459</v>
          </cell>
          <cell r="J302">
            <v>5579.79</v>
          </cell>
        </row>
        <row r="303">
          <cell r="I303" t="str">
            <v>210001798714</v>
          </cell>
          <cell r="J303">
            <v>10175.09</v>
          </cell>
        </row>
        <row r="304">
          <cell r="I304" t="str">
            <v>210002745938</v>
          </cell>
          <cell r="J304">
            <v>162.15</v>
          </cell>
        </row>
        <row r="305">
          <cell r="I305" t="str">
            <v>210002778566</v>
          </cell>
          <cell r="J305">
            <v>1353.42</v>
          </cell>
        </row>
        <row r="306">
          <cell r="I306" t="str">
            <v>210003062713</v>
          </cell>
          <cell r="J306">
            <v>621.67999999999995</v>
          </cell>
        </row>
        <row r="307">
          <cell r="I307" t="str">
            <v>210003386112</v>
          </cell>
          <cell r="J307">
            <v>13835.73</v>
          </cell>
        </row>
        <row r="308">
          <cell r="I308" t="str">
            <v>210003407686</v>
          </cell>
          <cell r="J308">
            <v>1141.3800000000001</v>
          </cell>
        </row>
        <row r="309">
          <cell r="I309" t="str">
            <v>210003414245</v>
          </cell>
          <cell r="J309">
            <v>19031.71</v>
          </cell>
        </row>
        <row r="310">
          <cell r="I310" t="str">
            <v>210003414252</v>
          </cell>
          <cell r="J310">
            <v>22295.77</v>
          </cell>
        </row>
        <row r="311">
          <cell r="I311" t="str">
            <v>210003414260</v>
          </cell>
          <cell r="J311">
            <v>4301.68</v>
          </cell>
        </row>
        <row r="312">
          <cell r="I312" t="str">
            <v>210003414278</v>
          </cell>
          <cell r="J312">
            <v>1454.82</v>
          </cell>
        </row>
        <row r="313">
          <cell r="I313" t="str">
            <v>210003418147</v>
          </cell>
          <cell r="J313">
            <v>0.01</v>
          </cell>
        </row>
        <row r="314">
          <cell r="I314" t="str">
            <v>210003418162</v>
          </cell>
          <cell r="J314">
            <v>1741.72</v>
          </cell>
        </row>
        <row r="315">
          <cell r="I315" t="str">
            <v>210003418246</v>
          </cell>
          <cell r="J315">
            <v>124.46</v>
          </cell>
        </row>
        <row r="316">
          <cell r="I316" t="str">
            <v>210003418725</v>
          </cell>
          <cell r="J316">
            <v>10748.94</v>
          </cell>
        </row>
        <row r="317">
          <cell r="I317" t="str">
            <v>210003418733</v>
          </cell>
          <cell r="J317">
            <v>20000</v>
          </cell>
        </row>
        <row r="318">
          <cell r="I318" t="str">
            <v>210003418741</v>
          </cell>
          <cell r="J318">
            <v>16660.27</v>
          </cell>
        </row>
        <row r="319">
          <cell r="I319" t="str">
            <v>210003422800</v>
          </cell>
          <cell r="J319">
            <v>1195.06</v>
          </cell>
        </row>
        <row r="320">
          <cell r="I320" t="str">
            <v>210003422818</v>
          </cell>
          <cell r="J320">
            <v>2399.04</v>
          </cell>
        </row>
        <row r="321">
          <cell r="I321" t="str">
            <v>210003422826</v>
          </cell>
          <cell r="J321">
            <v>1602.99</v>
          </cell>
        </row>
        <row r="322">
          <cell r="I322" t="str">
            <v>210003422842</v>
          </cell>
          <cell r="J322">
            <v>344.82</v>
          </cell>
        </row>
        <row r="323">
          <cell r="I323" t="str">
            <v>210003425514</v>
          </cell>
          <cell r="J323">
            <v>9905.8700000000008</v>
          </cell>
        </row>
        <row r="324">
          <cell r="I324" t="str">
            <v>210003460990</v>
          </cell>
          <cell r="J324">
            <v>51716.29</v>
          </cell>
        </row>
        <row r="325">
          <cell r="I325" t="str">
            <v>210003521353</v>
          </cell>
          <cell r="J325">
            <v>32055.49</v>
          </cell>
        </row>
        <row r="326">
          <cell r="I326" t="str">
            <v>210003521528</v>
          </cell>
          <cell r="J326">
            <v>28.99</v>
          </cell>
        </row>
        <row r="327">
          <cell r="I327" t="str">
            <v>210003677619</v>
          </cell>
          <cell r="J327">
            <v>26.95</v>
          </cell>
        </row>
        <row r="328">
          <cell r="I328" t="str">
            <v>210003752750</v>
          </cell>
          <cell r="J328">
            <v>38352.83</v>
          </cell>
        </row>
        <row r="329">
          <cell r="I329" t="str">
            <v>210003860686</v>
          </cell>
          <cell r="J329">
            <v>5747.63</v>
          </cell>
        </row>
        <row r="330">
          <cell r="I330" t="str">
            <v>210003901696</v>
          </cell>
          <cell r="J330">
            <v>0.01</v>
          </cell>
        </row>
        <row r="331">
          <cell r="I331" t="str">
            <v>210003901811</v>
          </cell>
          <cell r="J331">
            <v>1614.14</v>
          </cell>
        </row>
        <row r="332">
          <cell r="I332" t="str">
            <v>210003961450</v>
          </cell>
          <cell r="J332">
            <v>31137.33</v>
          </cell>
        </row>
        <row r="333">
          <cell r="I333" t="str">
            <v>210003961468</v>
          </cell>
          <cell r="J333">
            <v>21284.14</v>
          </cell>
        </row>
        <row r="334">
          <cell r="I334" t="str">
            <v>210003961476</v>
          </cell>
          <cell r="J334">
            <v>20293.11</v>
          </cell>
        </row>
        <row r="335">
          <cell r="I335" t="str">
            <v>210003961492</v>
          </cell>
          <cell r="J335">
            <v>12927.78</v>
          </cell>
        </row>
        <row r="336">
          <cell r="I336" t="str">
            <v>210003965659</v>
          </cell>
          <cell r="J336">
            <v>0.01</v>
          </cell>
        </row>
        <row r="337">
          <cell r="I337" t="str">
            <v>210003965675</v>
          </cell>
          <cell r="J337">
            <v>1333.54</v>
          </cell>
        </row>
        <row r="338">
          <cell r="I338" t="str">
            <v>210003965683</v>
          </cell>
          <cell r="J338">
            <v>46.39</v>
          </cell>
        </row>
        <row r="339">
          <cell r="I339" t="str">
            <v>210003965691</v>
          </cell>
          <cell r="J339">
            <v>10709.43</v>
          </cell>
        </row>
        <row r="340">
          <cell r="I340" t="str">
            <v>210003965832</v>
          </cell>
          <cell r="J340">
            <v>3212.84</v>
          </cell>
        </row>
        <row r="341">
          <cell r="I341" t="str">
            <v>210003965840</v>
          </cell>
          <cell r="J341">
            <v>2495.2199999999998</v>
          </cell>
        </row>
        <row r="342">
          <cell r="I342" t="str">
            <v>210003965865</v>
          </cell>
          <cell r="J342">
            <v>49652.95</v>
          </cell>
        </row>
        <row r="343">
          <cell r="I343" t="str">
            <v>210003965873</v>
          </cell>
          <cell r="J343">
            <v>45214.3</v>
          </cell>
        </row>
        <row r="344">
          <cell r="I344" t="str">
            <v>210003965907</v>
          </cell>
          <cell r="J344">
            <v>39.06</v>
          </cell>
        </row>
        <row r="345">
          <cell r="I345" t="str">
            <v>210003970121</v>
          </cell>
          <cell r="J345">
            <v>13393.18</v>
          </cell>
        </row>
        <row r="346">
          <cell r="I346" t="str">
            <v>210003970147</v>
          </cell>
          <cell r="J346">
            <v>34861.18</v>
          </cell>
        </row>
        <row r="347">
          <cell r="I347" t="str">
            <v>210003971665</v>
          </cell>
          <cell r="J347">
            <v>2924.13</v>
          </cell>
        </row>
        <row r="348">
          <cell r="I348" t="str">
            <v>210004095266</v>
          </cell>
          <cell r="J348">
            <v>2450.56</v>
          </cell>
        </row>
        <row r="349">
          <cell r="I349" t="str">
            <v>210004326786</v>
          </cell>
          <cell r="J349">
            <v>18649.39</v>
          </cell>
        </row>
        <row r="350">
          <cell r="I350" t="str">
            <v>210004387663</v>
          </cell>
          <cell r="J350">
            <v>10282.02</v>
          </cell>
        </row>
        <row r="351">
          <cell r="I351" t="str">
            <v>210005232744</v>
          </cell>
          <cell r="J351">
            <v>889.03</v>
          </cell>
        </row>
        <row r="352">
          <cell r="I352" t="str">
            <v>210005302166</v>
          </cell>
          <cell r="J352">
            <v>957.15</v>
          </cell>
        </row>
        <row r="353">
          <cell r="I353" t="str">
            <v>210005458810</v>
          </cell>
          <cell r="J353">
            <v>3357.67</v>
          </cell>
        </row>
        <row r="354">
          <cell r="I354" t="str">
            <v>210005604025</v>
          </cell>
          <cell r="J354">
            <v>5320.04</v>
          </cell>
        </row>
        <row r="355">
          <cell r="I355" t="str">
            <v>210006489020</v>
          </cell>
          <cell r="J355">
            <v>1978.34</v>
          </cell>
        </row>
        <row r="356">
          <cell r="I356" t="str">
            <v>210006489038</v>
          </cell>
          <cell r="J356">
            <v>3907.2</v>
          </cell>
        </row>
        <row r="357">
          <cell r="I357" t="str">
            <v/>
          </cell>
          <cell r="J357">
            <v>2335818.7599999998</v>
          </cell>
        </row>
      </sheetData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nstructions"/>
      <sheetName val="Reconciliation"/>
      <sheetName val="US Detail"/>
      <sheetName val="AS"/>
      <sheetName val="Client Svcs"/>
      <sheetName val="GNS"/>
      <sheetName val="Tech Svcs"/>
      <sheetName val="Client Mgmt"/>
      <sheetName val="HQ"/>
      <sheetName val="INTL Other"/>
      <sheetName val="Total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CYCLE 22 GL PIVOTS"/>
      <sheetName val="USP and Supplier Choice"/>
      <sheetName val="CYCLE 22 GAS COSTS PIVOT"/>
      <sheetName val="TCJA"/>
      <sheetName val="CYCLE 22 Detail"/>
      <sheetName val="REFERENCE TABLE"/>
      <sheetName val="Customer Detail 2018"/>
    </sheetNames>
    <sheetDataSet>
      <sheetData sheetId="0"/>
      <sheetData sheetId="1"/>
      <sheetData sheetId="2"/>
      <sheetData sheetId="3"/>
      <sheetData sheetId="4"/>
      <sheetData sheetId="5"/>
      <sheetData sheetId="6">
        <row r="84">
          <cell r="A84" t="str">
            <v>PRICE/RATE CATEGORY</v>
          </cell>
          <cell r="B84" t="str">
            <v>GL</v>
          </cell>
          <cell r="C84" t="str">
            <v>CLASS</v>
          </cell>
          <cell r="D84" t="str">
            <v>TYPE</v>
          </cell>
          <cell r="E84" t="str">
            <v>AVC</v>
          </cell>
          <cell r="F84" t="str">
            <v>AVC CAPACITY TYPE</v>
          </cell>
        </row>
        <row r="85">
          <cell r="A85" t="str">
            <v>C1PTCSGSRTX1COMM SGS RETAIL 0-499 - PTWP</v>
          </cell>
          <cell r="B85" t="str">
            <v>PNGC/4112010</v>
          </cell>
          <cell r="C85" t="str">
            <v>RETAIL</v>
          </cell>
          <cell r="D85" t="str">
            <v>COMMERCIAL</v>
          </cell>
          <cell r="E85" t="str">
            <v>SGS</v>
          </cell>
          <cell r="F85" t="str">
            <v>RETAIL-SGS</v>
          </cell>
        </row>
        <row r="86">
          <cell r="A86" t="str">
            <v>C1PTCSGSRTX2COMM SGS RETAIL 500-999 - PTWP</v>
          </cell>
          <cell r="B86" t="str">
            <v>PNGC/4112010</v>
          </cell>
          <cell r="C86" t="str">
            <v>RETAIL</v>
          </cell>
          <cell r="D86" t="str">
            <v>COMMERCIAL</v>
          </cell>
          <cell r="E86" t="str">
            <v>SGS</v>
          </cell>
          <cell r="F86" t="str">
            <v>RETAIL-SGS</v>
          </cell>
        </row>
        <row r="87">
          <cell r="A87" t="str">
            <v>C4PTCMGSRTX1COMM MGS RETAIL 1000-2499 - PTWP</v>
          </cell>
          <cell r="B87" t="str">
            <v>PNGC/4112010</v>
          </cell>
          <cell r="C87" t="str">
            <v>RETAIL</v>
          </cell>
          <cell r="D87" t="str">
            <v>COMMERCIAL</v>
          </cell>
          <cell r="E87" t="str">
            <v>MGS</v>
          </cell>
          <cell r="F87" t="str">
            <v>RETAIL-MGS</v>
          </cell>
        </row>
        <row r="88">
          <cell r="A88" t="str">
            <v>C4PTCMGSRTX2COMM MGS RETAIL 2500-24999 - PTWP</v>
          </cell>
          <cell r="B88" t="str">
            <v>PNGC/4112010</v>
          </cell>
          <cell r="C88" t="str">
            <v>RETAIL</v>
          </cell>
          <cell r="D88" t="str">
            <v>COMMERCIAL</v>
          </cell>
          <cell r="E88" t="str">
            <v>MGS</v>
          </cell>
          <cell r="F88" t="str">
            <v>RETAIL-MGS</v>
          </cell>
        </row>
        <row r="89">
          <cell r="A89" t="str">
            <v>C4PTCSGSRTX1COMM SGS RETAIL 0-499 - PTWP</v>
          </cell>
          <cell r="B89" t="str">
            <v>PNGC/4112010</v>
          </cell>
          <cell r="C89" t="str">
            <v>RETAIL</v>
          </cell>
          <cell r="D89" t="str">
            <v>COMMERCIAL</v>
          </cell>
          <cell r="E89" t="str">
            <v>SGS</v>
          </cell>
          <cell r="F89" t="str">
            <v>RETAIL-SGS</v>
          </cell>
        </row>
        <row r="90">
          <cell r="A90" t="str">
            <v>C4PTCSGSRTX2COMM SGS RETAIL 500-999 - PTWP</v>
          </cell>
          <cell r="B90" t="str">
            <v>PNGC/4112010</v>
          </cell>
          <cell r="C90" t="str">
            <v>RETAIL</v>
          </cell>
          <cell r="D90" t="str">
            <v>COMMERCIAL</v>
          </cell>
          <cell r="E90" t="str">
            <v>SGS</v>
          </cell>
          <cell r="F90" t="str">
            <v>RETAIL-SGS</v>
          </cell>
        </row>
        <row r="91">
          <cell r="A91" t="str">
            <v>C5PTCLGSRTX1COMM LGS RETAIL 25,000 - 49,999 - PTWP</v>
          </cell>
          <cell r="B91" t="str">
            <v>PNGC/4112010</v>
          </cell>
          <cell r="C91" t="str">
            <v>RETAIL</v>
          </cell>
          <cell r="D91" t="str">
            <v>COMMERCIAL</v>
          </cell>
          <cell r="E91" t="str">
            <v>LGS</v>
          </cell>
          <cell r="F91" t="str">
            <v>RETAIL-LGS</v>
          </cell>
        </row>
        <row r="92">
          <cell r="A92" t="str">
            <v>C5PTCMGSRTX1COMM MGS RETAIL 1000-2499 - PTWP</v>
          </cell>
          <cell r="B92" t="str">
            <v>PNGC/4112010</v>
          </cell>
          <cell r="C92" t="str">
            <v>RETAIL</v>
          </cell>
          <cell r="D92" t="str">
            <v>COMMERCIAL</v>
          </cell>
          <cell r="E92" t="str">
            <v>MGS</v>
          </cell>
          <cell r="F92" t="str">
            <v>RETAIL-MGS</v>
          </cell>
        </row>
        <row r="93">
          <cell r="A93" t="str">
            <v>C5PTCMGSRTX2COMM MGS RETAIL 2500-24999 - PTWP</v>
          </cell>
          <cell r="B93" t="str">
            <v>PNGC/4112010</v>
          </cell>
          <cell r="C93" t="str">
            <v>RETAIL</v>
          </cell>
          <cell r="D93" t="str">
            <v>COMMERCIAL</v>
          </cell>
          <cell r="E93" t="str">
            <v>MGS</v>
          </cell>
          <cell r="F93" t="str">
            <v>RETAIL-MGS</v>
          </cell>
        </row>
        <row r="94">
          <cell r="A94" t="str">
            <v>C6PTCLGSRTX3COMM LGS RETAIL 100,000 - 199,999 - PTWP</v>
          </cell>
          <cell r="B94" t="str">
            <v>PNGC/4112010</v>
          </cell>
          <cell r="C94" t="str">
            <v>RETAIL</v>
          </cell>
          <cell r="D94" t="str">
            <v>COMMERCIAL</v>
          </cell>
          <cell r="E94" t="str">
            <v>LGS</v>
          </cell>
          <cell r="F94" t="str">
            <v>RETAIL-LGS</v>
          </cell>
        </row>
        <row r="95">
          <cell r="A95" t="str">
            <v>R1PTRSRTRESIDENTIAL RETAIL - PTWP</v>
          </cell>
          <cell r="B95" t="str">
            <v>PNGC/4111010</v>
          </cell>
          <cell r="C95" t="str">
            <v>RETAIL</v>
          </cell>
          <cell r="D95" t="str">
            <v>RESIDENTIAL</v>
          </cell>
          <cell r="E95" t="str">
            <v>RS</v>
          </cell>
          <cell r="F95" t="str">
            <v>RETAIL-RS</v>
          </cell>
        </row>
        <row r="96">
          <cell r="A96" t="str">
            <v>C1PTCMGSPLX2COMM MGS POOLING 2,500-24,999 - PTWP</v>
          </cell>
          <cell r="B96" t="str">
            <v>PNGC/4116240</v>
          </cell>
          <cell r="C96" t="str">
            <v>TRANSPORT</v>
          </cell>
          <cell r="D96" t="str">
            <v>COMMERCIAL</v>
          </cell>
          <cell r="E96" t="str">
            <v>MGS</v>
          </cell>
          <cell r="F96" t="str">
            <v>TRANSPORT-MGS</v>
          </cell>
        </row>
        <row r="97">
          <cell r="A97" t="str">
            <v>C1PTCSGSPLX1COMM SGS POOLING 0-499 - PTWP</v>
          </cell>
          <cell r="B97" t="str">
            <v>PNGC/4116240</v>
          </cell>
          <cell r="C97" t="str">
            <v>TRANSPORT</v>
          </cell>
          <cell r="D97" t="str">
            <v>COMMERCIAL</v>
          </cell>
          <cell r="E97" t="str">
            <v>SGS</v>
          </cell>
          <cell r="F97" t="str">
            <v>TRANSPORT-SGS</v>
          </cell>
        </row>
        <row r="98">
          <cell r="A98" t="str">
            <v>C2PTCMGSPLX2COMM MGS POOLING 2,500-24,999 - PTWP</v>
          </cell>
          <cell r="B98" t="str">
            <v>PNGC/4116240</v>
          </cell>
          <cell r="C98" t="str">
            <v>TRANSPORT</v>
          </cell>
          <cell r="D98" t="str">
            <v>COMMERCIAL</v>
          </cell>
          <cell r="E98" t="str">
            <v>MGS</v>
          </cell>
          <cell r="F98" t="str">
            <v>TRANSPORT-MGS</v>
          </cell>
        </row>
        <row r="99">
          <cell r="A99" t="str">
            <v>C4PTCMGSPLX1COMM MGS POOLING 1,000-2,499 - PTWP</v>
          </cell>
          <cell r="B99" t="str">
            <v>PNGC/4116240</v>
          </cell>
          <cell r="C99" t="str">
            <v>TRANSPORT</v>
          </cell>
          <cell r="D99" t="str">
            <v>COMMERCIAL</v>
          </cell>
          <cell r="E99" t="str">
            <v>MGS</v>
          </cell>
          <cell r="F99" t="str">
            <v>TRANSPORT-MGS</v>
          </cell>
        </row>
        <row r="100">
          <cell r="A100" t="str">
            <v>C4PTCMGSPLX2COMM MGS POOLING 2,500-24,999 - PTWP</v>
          </cell>
          <cell r="B100" t="str">
            <v>PNGC/4116240</v>
          </cell>
          <cell r="C100" t="str">
            <v>TRANSPORT</v>
          </cell>
          <cell r="D100" t="str">
            <v>COMMERCIAL</v>
          </cell>
          <cell r="E100" t="str">
            <v>MGS</v>
          </cell>
          <cell r="F100" t="str">
            <v>TRANSPORT-MGS</v>
          </cell>
        </row>
        <row r="101">
          <cell r="A101" t="str">
            <v>C1PTCLGSRTX1COMM LGS RETAIL 25,000 - 49,999 - PTWP</v>
          </cell>
          <cell r="B101" t="str">
            <v>PNGC/4112010</v>
          </cell>
          <cell r="C101" t="str">
            <v>RETAIL</v>
          </cell>
          <cell r="D101" t="str">
            <v>COMMERCIAL</v>
          </cell>
          <cell r="E101" t="str">
            <v>LGS</v>
          </cell>
          <cell r="F101" t="str">
            <v>RETAIL-LGS</v>
          </cell>
        </row>
        <row r="102">
          <cell r="A102" t="str">
            <v>C4PTCSGSPLX1COMM SGS POOLING 0-499 - PTWP</v>
          </cell>
          <cell r="B102" t="str">
            <v>PNGC/4116240</v>
          </cell>
          <cell r="C102" t="str">
            <v>TRANSPORT</v>
          </cell>
          <cell r="D102" t="str">
            <v>COMMERCIAL</v>
          </cell>
          <cell r="E102" t="str">
            <v>SGS</v>
          </cell>
          <cell r="F102" t="str">
            <v>TRANSPORT-SGS</v>
          </cell>
        </row>
        <row r="103">
          <cell r="A103" t="str">
            <v>C4PTCSGSPLX2COMM SGS POOLING 500-999 - PTWP</v>
          </cell>
          <cell r="B103" t="str">
            <v>PNGC/4116240</v>
          </cell>
          <cell r="C103" t="str">
            <v>TRANSPORT</v>
          </cell>
          <cell r="D103" t="str">
            <v>COMMERCIAL</v>
          </cell>
          <cell r="E103" t="str">
            <v>SGS</v>
          </cell>
          <cell r="F103" t="str">
            <v>TRANSPORT-SGS</v>
          </cell>
        </row>
        <row r="104">
          <cell r="A104" t="str">
            <v>C5PTCLGSPLX1COMM LGS POOLING 25,000 - 49,999 - PTWP</v>
          </cell>
          <cell r="B104" t="str">
            <v>PNGC/4116240</v>
          </cell>
          <cell r="C104" t="str">
            <v>TRANSPORT</v>
          </cell>
          <cell r="D104" t="str">
            <v>COMMERCIAL</v>
          </cell>
          <cell r="E104" t="str">
            <v>LGS</v>
          </cell>
          <cell r="F104" t="str">
            <v>TRANSPORT-LGS</v>
          </cell>
        </row>
        <row r="105">
          <cell r="A105" t="str">
            <v>C5PTCLGSPLX2COMM LGS POOLING 50,000 - 99,999 - PTWP</v>
          </cell>
          <cell r="B105" t="str">
            <v>PNGC/4116240</v>
          </cell>
          <cell r="C105" t="str">
            <v>TRANSPORT</v>
          </cell>
          <cell r="D105" t="str">
            <v>COMMERCIAL</v>
          </cell>
          <cell r="E105" t="str">
            <v>LGS</v>
          </cell>
          <cell r="F105" t="str">
            <v>TRANSPORT-LGS</v>
          </cell>
        </row>
        <row r="106">
          <cell r="A106" t="str">
            <v>C5PTCMGSPLX1COMM MGS POOLING 1,000-2,499 - PTWP</v>
          </cell>
          <cell r="B106" t="str">
            <v>PNGC/4116240</v>
          </cell>
          <cell r="C106" t="str">
            <v>TRANSPORT</v>
          </cell>
          <cell r="D106" t="str">
            <v>COMMERCIAL</v>
          </cell>
          <cell r="E106" t="str">
            <v>MGS</v>
          </cell>
          <cell r="F106" t="str">
            <v>TRANSPORT-MGS</v>
          </cell>
        </row>
        <row r="107">
          <cell r="A107" t="str">
            <v>C5PTCMGSPLX2COMM MGS POOLING 2,500-24,999 - PTWP</v>
          </cell>
          <cell r="B107" t="str">
            <v>PNGC/4116240</v>
          </cell>
          <cell r="C107" t="str">
            <v>TRANSPORT</v>
          </cell>
          <cell r="D107" t="str">
            <v>COMMERCIAL</v>
          </cell>
          <cell r="E107" t="str">
            <v>MGS</v>
          </cell>
          <cell r="F107" t="str">
            <v>TRANSPORT-MGS</v>
          </cell>
        </row>
        <row r="108">
          <cell r="A108" t="str">
            <v>C1PTCLGSPLX1COMM LGS POOLING 25,000 - 49,999 - PTWP</v>
          </cell>
          <cell r="B108" t="str">
            <v>PNGC/4116240</v>
          </cell>
          <cell r="C108" t="str">
            <v>TRANSPORT</v>
          </cell>
          <cell r="D108" t="str">
            <v>COMMERCIAL</v>
          </cell>
          <cell r="E108" t="str">
            <v>LGS</v>
          </cell>
          <cell r="F108" t="str">
            <v>TRANSPORT-LGS</v>
          </cell>
        </row>
        <row r="109">
          <cell r="A109" t="str">
            <v>CVPTCMGSPLX2COMM MGS POOLING 2,500-24,999 - PTWP</v>
          </cell>
          <cell r="B109" t="str">
            <v>PNGC/4116250</v>
          </cell>
          <cell r="C109" t="str">
            <v>TRANSPORT</v>
          </cell>
          <cell r="D109" t="str">
            <v>COMMERCIAL</v>
          </cell>
          <cell r="E109" t="str">
            <v>MGS</v>
          </cell>
          <cell r="F109" t="str">
            <v>TRANSPORT-MGS</v>
          </cell>
        </row>
        <row r="110">
          <cell r="A110" t="str">
            <v>CVPTCSGSPLX1COMM SGS POOLING 0-499 - PTWP</v>
          </cell>
          <cell r="B110" t="str">
            <v>PNGC/4116250</v>
          </cell>
          <cell r="C110" t="str">
            <v>TRANSPORT</v>
          </cell>
          <cell r="D110" t="str">
            <v>COMMERCIAL</v>
          </cell>
          <cell r="E110" t="str">
            <v>SGS</v>
          </cell>
          <cell r="F110" t="str">
            <v>TRANSPORT-SGS</v>
          </cell>
        </row>
        <row r="111">
          <cell r="A111" t="str">
            <v>C2PTCMGSRTX2COMM MGS RETAIL 2500-24999 - PTWP</v>
          </cell>
          <cell r="B111" t="str">
            <v>PNGC/4112010</v>
          </cell>
          <cell r="C111" t="str">
            <v>RETAIL</v>
          </cell>
          <cell r="D111" t="str">
            <v>COMMERCIAL</v>
          </cell>
          <cell r="E111" t="str">
            <v>MGS</v>
          </cell>
          <cell r="F111" t="str">
            <v>RETAIL-MGS</v>
          </cell>
        </row>
        <row r="112">
          <cell r="A112" t="str">
            <v>I1PTILGSPLX4INDUS LGS POOLING 200000 to 999999 MCF</v>
          </cell>
          <cell r="B112" t="str">
            <v>PNGC/4116260</v>
          </cell>
          <cell r="C112" t="str">
            <v>TRANSPORT</v>
          </cell>
          <cell r="D112" t="str">
            <v>INDUSTRIAL</v>
          </cell>
          <cell r="E112" t="str">
            <v>LGS</v>
          </cell>
          <cell r="F112" t="str">
            <v>TRANSPORT-LGS</v>
          </cell>
        </row>
        <row r="113">
          <cell r="A113" t="str">
            <v>I1PTIMGSPLX1INDUS MGS POOLING 1,000-2,499 - PTWP</v>
          </cell>
          <cell r="B113" t="str">
            <v>PNGC/4116260</v>
          </cell>
          <cell r="C113" t="str">
            <v>TRANSPORT</v>
          </cell>
          <cell r="D113" t="str">
            <v>INDUSTRIAL</v>
          </cell>
          <cell r="E113" t="str">
            <v>MGS</v>
          </cell>
          <cell r="F113" t="str">
            <v>TRANSPORT-MGS</v>
          </cell>
        </row>
        <row r="114">
          <cell r="A114" t="str">
            <v>I1PTIMGSPLX2INDUS MGS POOLING 2500 to 24999. - PTWP</v>
          </cell>
          <cell r="B114" t="str">
            <v>PNGC/4116260</v>
          </cell>
          <cell r="C114" t="str">
            <v>TRANSPORT</v>
          </cell>
          <cell r="D114" t="str">
            <v>INDUSTRIAL</v>
          </cell>
          <cell r="E114" t="str">
            <v>MGS</v>
          </cell>
          <cell r="F114" t="str">
            <v>TRANSPORT-MGS</v>
          </cell>
        </row>
        <row r="115">
          <cell r="A115" t="str">
            <v>I2PTILGSPLX3INDUS LGS POOLING 100000 to 199999 MCF</v>
          </cell>
          <cell r="B115" t="str">
            <v>PNGC/4116260</v>
          </cell>
          <cell r="C115" t="str">
            <v>TRANSPORT</v>
          </cell>
          <cell r="D115" t="str">
            <v>INDUSTRIAL</v>
          </cell>
          <cell r="E115" t="str">
            <v>LGS</v>
          </cell>
          <cell r="F115" t="str">
            <v>TRANSPORT-LGS</v>
          </cell>
        </row>
        <row r="116">
          <cell r="A116" t="str">
            <v>I2PTILGSPLX4INDUS LGS POOLING 200000 to 999999 MCF</v>
          </cell>
          <cell r="B116" t="str">
            <v>PNGC/4116260</v>
          </cell>
          <cell r="C116" t="str">
            <v>TRANSPORT</v>
          </cell>
          <cell r="D116" t="str">
            <v>INDUSTRIAL</v>
          </cell>
          <cell r="E116" t="str">
            <v>LGS</v>
          </cell>
          <cell r="F116" t="str">
            <v>TRANSPORT-LGS</v>
          </cell>
        </row>
        <row r="117">
          <cell r="A117" t="str">
            <v>C5PTCLGSRTX2COMM LGS RETAIL 50,000 - 99,999 - PTWP</v>
          </cell>
          <cell r="B117" t="str">
            <v>PNGC/4112010</v>
          </cell>
          <cell r="C117" t="str">
            <v>RETAIL</v>
          </cell>
          <cell r="D117" t="str">
            <v>COMMERCIAL</v>
          </cell>
          <cell r="E117" t="str">
            <v>LGS</v>
          </cell>
          <cell r="F117" t="str">
            <v>RETAIL-LGS</v>
          </cell>
        </row>
        <row r="118">
          <cell r="A118" t="str">
            <v>I1PTILGSPLX1INDUS 25000 to 49,999 - PTWP</v>
          </cell>
          <cell r="B118" t="str">
            <v>PNGC/4116260</v>
          </cell>
          <cell r="C118" t="str">
            <v>TRANSPORT</v>
          </cell>
          <cell r="D118" t="str">
            <v>INDUSTRIAL</v>
          </cell>
          <cell r="E118" t="str">
            <v>LGS</v>
          </cell>
          <cell r="F118" t="str">
            <v>TRANSPORT-LGS</v>
          </cell>
        </row>
        <row r="119">
          <cell r="A119" t="str">
            <v>I1PTISGSPLX2INDUS SGS POOLING 500-999 - PTWP</v>
          </cell>
          <cell r="B119" t="str">
            <v>PNGC/4116260</v>
          </cell>
          <cell r="C119" t="str">
            <v>TRANSPORT</v>
          </cell>
          <cell r="D119" t="str">
            <v>INDUSTRIAL</v>
          </cell>
          <cell r="E119" t="str">
            <v>SGS</v>
          </cell>
          <cell r="F119" t="str">
            <v>TRANSPORT-SGS</v>
          </cell>
        </row>
      </sheetData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PIVOT"/>
      <sheetName val="DSIC PIVOT"/>
      <sheetName val="TCJA Rider"/>
      <sheetName val="UNBILLED GAS COSTS PIVOT"/>
      <sheetName val="REFERENCE TABLE"/>
      <sheetName val="RATE FILING REV TYPE TABLE"/>
      <sheetName val="Unbilled Report-adj detail"/>
      <sheetName val="Unbilled Report - Detail"/>
      <sheetName val="Cycle count"/>
      <sheetName val="Cycle 2"/>
      <sheetName val="Cycle 3"/>
      <sheetName val="DAYS"/>
      <sheetName val="Retail Rates"/>
      <sheetName val="Transport Rates"/>
      <sheetName val="Weather"/>
      <sheetName val="RETAIL FORMATTED"/>
      <sheetName val="TRANSPORT FORMATTED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Sheet"/>
      <sheetName val="Index"/>
      <sheetName val="Rev Def Sum"/>
      <sheetName val="Rev Requirement"/>
      <sheetName val="Gross Conversion Factor"/>
      <sheetName val="Proforma Adjustments"/>
      <sheetName val="Revenue  Sheet 1"/>
      <sheetName val="Summary Sheet 2"/>
      <sheetName val="Per Books Purchase Gas Exp"/>
      <sheetName val="Annualized Purchase Gas Exp "/>
      <sheetName val="Unadj. Rev 2-A"/>
      <sheetName val="Bills 2-B"/>
      <sheetName val="Mcf 2-C"/>
      <sheetName val="Norm 2-D"/>
      <sheetName val="Adj. Exhibt 2-E"/>
      <sheetName val="Adj to OGDR 2-F"/>
      <sheetName val="O&amp;M Expenses"/>
      <sheetName val="O&amp;M Adjustment Summary"/>
      <sheetName val="Labor Adj. Summary"/>
      <sheetName val="Wage Increase"/>
      <sheetName val="Gross Payroll Summary"/>
      <sheetName val="O&amp;M Percentage"/>
      <sheetName val="Incentive"/>
      <sheetName val="Profit Sharing"/>
      <sheetName val="Pensions &amp; Benefits Adj "/>
      <sheetName val="NCSC Test Year Adj"/>
      <sheetName val="Incentive Comp"/>
      <sheetName val="IBM IT"/>
      <sheetName val="NCSC Labor &amp; Benefits"/>
      <sheetName val="Lobbying Adj"/>
      <sheetName val="Lease Expense"/>
      <sheetName val="Corporate Insurance"/>
      <sheetName val="Fuel Used in Co Operations"/>
      <sheetName val="Uncollectible Adj."/>
      <sheetName val="Rate Case Expense Adj"/>
      <sheetName val="DSM Surcharge Adjustment"/>
      <sheetName val="PSC &amp; PC Fees Adj"/>
      <sheetName val="Injuries&amp; Damages Adj"/>
      <sheetName val="Meter Reading Costs"/>
      <sheetName val="Depreciation Expense Summary"/>
      <sheetName val="Taxes Other than Income Sum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Rate Base"/>
      <sheetName val="In Ser Acct 101 Sum"/>
      <sheetName val="106 "/>
      <sheetName val="107 "/>
      <sheetName val="Depreciation Reserve "/>
      <sheetName val="Material &amp; Supplies"/>
      <sheetName val="Def Tx CIAC"/>
      <sheetName val="Def Tx Inv"/>
      <sheetName val="Customer Deposits"/>
      <sheetName val="Cust Adv  Const"/>
      <sheetName val="Def Inc Taxes"/>
      <sheetName val="Def Tx Hdqts Bldg"/>
      <sheetName val="Lead Lag"/>
      <sheetName val="Cost of Capital"/>
      <sheetName val="Annualized Labor 6-30-08 W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Remit"/>
      <sheetName val="August Timesheets"/>
      <sheetName val="September Timesheets"/>
      <sheetName val="September Travel Detail"/>
      <sheetName val="HW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chedule M Input"/>
      <sheetName val="Fin Sum Index A"/>
      <sheetName val="Overall Fin Sum Sch-A"/>
      <sheetName val="Rate Base Index B"/>
      <sheetName val="Rate Base Summary Sch B-1"/>
      <sheetName val="Plant in Service B-2"/>
      <sheetName val="PP&amp;E  by Accounts B-2.1"/>
      <sheetName val="PP&amp;E by Accts by Type B-2.1a"/>
      <sheetName val="Adj to PP&amp;E B-2.2"/>
      <sheetName val="PP&amp;E Add. Retire. Trans. B-2.3"/>
      <sheetName val="PP&amp;E Prop Merged Acquired B-2.4"/>
      <sheetName val="Leased Property B-2.5"/>
      <sheetName val="Property for Future Use B-2.6"/>
      <sheetName val="Property Excluded B-2.7"/>
      <sheetName val="Accum Depr &amp; Amort Summary B-3"/>
      <sheetName val="Adj. to Accum Dep &amp; Amort B-3.1"/>
      <sheetName val="Dep Accur Rates &amp; Acc Bal B-3.2"/>
      <sheetName val="CWIP B-4"/>
      <sheetName val="Allowance for Work Capital B-5"/>
      <sheetName val="WC Comp 13 Mon Avg Bal B-5.1"/>
      <sheetName val="WC Comp 1-8 O&amp;M Exp  B-5.2"/>
      <sheetName val="Def Cr &amp; Accum Def Inc Tax B-6"/>
      <sheetName val="B-7"/>
      <sheetName val="B-7.1"/>
      <sheetName val="B-7.2"/>
      <sheetName val="Comparative Bal Sheets B-8"/>
      <sheetName val="Operating Income Sum Index C"/>
      <sheetName val="Operating Income Summary C-1"/>
      <sheetName val="Adj Operating Income Sum C-2"/>
      <sheetName val="Oper Rev&amp;Exp by Accts C2.1p1-2"/>
      <sheetName val="Total Co Accts Activ C2.2p1-11"/>
      <sheetName val="Adj to Operating Income Index D"/>
      <sheetName val="Sum Adj  Oper Inc D-1, Sht 1-2"/>
      <sheetName val="Ann of Sales Rev D-2.1, Sht 1-6"/>
      <sheetName val="Labor Adj D-2.2"/>
      <sheetName val="Bonus Accrual-Incen Comp  D-2.3"/>
      <sheetName val="Benefits Adj D-2.4"/>
      <sheetName val="Postage D-2.5"/>
      <sheetName val="Depr Exp Adj D-2.6"/>
      <sheetName val="Depr Exp Adj D-2.6 p2"/>
      <sheetName val="Rate Case Expense D-2.7"/>
      <sheetName val="NCSC D-2.8 p1"/>
      <sheetName val="NCSC D-2.8 p2 "/>
      <sheetName val="NCSC D-2.8 p3"/>
      <sheetName val="NCSC D-2.8 p4"/>
      <sheetName val="NCSC D-2.8 p5"/>
      <sheetName val="NCSC D-2.8 p6"/>
      <sheetName val="Corporate Insurance  D-2.9"/>
      <sheetName val="Payroll Tax Adj D-2.10"/>
      <sheetName val="Property Tax Adj D-2.11"/>
      <sheetName val="Out-of-Period D-2.12"/>
      <sheetName val="Non-Recoverable D-2.13"/>
      <sheetName val="D-3"/>
      <sheetName val="D-4"/>
      <sheetName val="D-5"/>
      <sheetName val="Income Taxes Index E"/>
      <sheetName val="Fed &amp; State Income Taxes E-1.1"/>
      <sheetName val="Develop Fed &amp; State Inc Tax E-2"/>
      <sheetName val="Other Expenses Index F"/>
      <sheetName val="Payroll Cost Analysis Index G"/>
      <sheetName val="Gross Conversion Factor Index H"/>
      <sheetName val="Gross Conversion Factor H-1"/>
      <sheetName val="Statisical Data Index I"/>
      <sheetName val="Cost of Capital Index J"/>
      <sheetName val="Cost of Capital Summary J-1"/>
      <sheetName val="Avg Base Period  Cap Str J-1.1"/>
      <sheetName val="Embedded Cost of STD J-2"/>
      <sheetName val="Embedded Cost of LTD J-3"/>
      <sheetName val="Embedded Cost of Pre Stock J-4"/>
      <sheetName val="Financial Data Index K"/>
      <sheetName val="Rates &amp; Tariffs Index L"/>
      <sheetName val="Sch. L"/>
      <sheetName val="WPB-5.1 MIS WC"/>
      <sheetName val="WPB-6 Acct. 101, 252, 255, 283"/>
      <sheetName val="Acct. 282 pg 1"/>
      <sheetName val="Acct. 282 pg 2"/>
      <sheetName val="Acct. 1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2"/>
      <sheetName val="B2.1"/>
      <sheetName val="B-2.1a"/>
      <sheetName val="B-2.2"/>
      <sheetName val="B-2.3"/>
      <sheetName val="B-2.4"/>
      <sheetName val="B-2.5"/>
      <sheetName val="B-2.6"/>
      <sheetName val="B-2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NG BS 2009-201x"/>
      <sheetName val="PNG BS NovP1"/>
      <sheetName val="PNG BS OctFF"/>
      <sheetName val="PNG BS Oct10"/>
      <sheetName val="PNG BS OctP2"/>
      <sheetName val="PNG BS OctPP"/>
      <sheetName val="PNG BS SepRV"/>
      <sheetName val="PNG BS Sep10"/>
      <sheetName val="PNG BS Aug10"/>
      <sheetName val="PNG BS Jan10"/>
      <sheetName val="PNG BS Feb10"/>
      <sheetName val="PNG BS Mar10"/>
      <sheetName val="PNG BS Apr10"/>
      <sheetName val="PNG BS May10"/>
      <sheetName val="PNG BS Jun10"/>
      <sheetName val="PNG BS Jul10"/>
      <sheetName val="CE NEEDED"/>
      <sheetName val="PNG BS 2008"/>
      <sheetName val="Sheet1"/>
    </sheetNames>
    <sheetDataSet>
      <sheetData sheetId="0" refreshError="1"/>
      <sheetData sheetId="1" refreshError="1"/>
      <sheetData sheetId="2">
        <row r="2">
          <cell r="E2" t="str">
            <v>Nov</v>
          </cell>
        </row>
      </sheetData>
      <sheetData sheetId="3">
        <row r="2">
          <cell r="E2" t="str">
            <v>Oct</v>
          </cell>
        </row>
      </sheetData>
      <sheetData sheetId="4" refreshError="1"/>
      <sheetData sheetId="5" refreshError="1"/>
      <sheetData sheetId="6" refreshError="1"/>
      <sheetData sheetId="7">
        <row r="3">
          <cell r="C3" t="str">
            <v>Pct.Diff.</v>
          </cell>
        </row>
      </sheetData>
      <sheetData sheetId="8" refreshError="1"/>
      <sheetData sheetId="9">
        <row r="2">
          <cell r="C2" t="str">
            <v>CE</v>
          </cell>
        </row>
      </sheetData>
      <sheetData sheetId="10">
        <row r="2">
          <cell r="C2" t="str">
            <v>CE</v>
          </cell>
        </row>
      </sheetData>
      <sheetData sheetId="11">
        <row r="2">
          <cell r="C2" t="str">
            <v>CE</v>
          </cell>
        </row>
      </sheetData>
      <sheetData sheetId="12">
        <row r="2">
          <cell r="C2" t="str">
            <v>CE</v>
          </cell>
        </row>
      </sheetData>
      <sheetData sheetId="13">
        <row r="2">
          <cell r="C2" t="str">
            <v>CE</v>
          </cell>
        </row>
      </sheetData>
      <sheetData sheetId="14">
        <row r="2">
          <cell r="C2" t="str">
            <v>CE</v>
          </cell>
        </row>
      </sheetData>
      <sheetData sheetId="15">
        <row r="2">
          <cell r="C2" t="str">
            <v>CE</v>
          </cell>
        </row>
      </sheetData>
      <sheetData sheetId="16">
        <row r="2">
          <cell r="C2" t="str">
            <v>CE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S"/>
      <sheetName val="SAP UPLOAD EGC"/>
      <sheetName val="SAP UPLOAD PNG"/>
      <sheetName val="GL TOTALS PNG"/>
      <sheetName val="GL TOTALS EGC"/>
      <sheetName val="OLD SAP UPLOAD"/>
      <sheetName val="SUPPLIER CHOICE RIDER"/>
      <sheetName val="RIDER USP PIVOT"/>
      <sheetName val="DSIC PIVOT"/>
      <sheetName val="TCJA"/>
      <sheetName val="REFERENCE TABLE"/>
      <sheetName val="UNBILLED GAS COSTS PIVOT 1000"/>
      <sheetName val="UNBILLED GAS COSTS PIVOT EGC"/>
      <sheetName val="UNBILLED GAS COSTS PIVOT PNG"/>
      <sheetName val="Unbilled Report-adj detail"/>
      <sheetName val="Pricing Template"/>
      <sheetName val="Unbilled Report - Detail"/>
      <sheetName val="Cycle 4 and 5"/>
      <sheetName val="DAYS"/>
      <sheetName val="Cycle Count"/>
      <sheetName val="Weather"/>
      <sheetName val="REFERENCE TABLES"/>
      <sheetName val="CHAITANYA UNBILLED"/>
      <sheetName val="RSS_PNG_1000_"/>
      <sheetName val="TSS_PNG_1000_"/>
      <sheetName val="RATE FILING REV TYPE TABLE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C7" t="str">
            <v>PERSRT</v>
          </cell>
          <cell r="D7" t="str">
            <v>RESIDENTIAL RETAIL</v>
          </cell>
          <cell r="E7">
            <v>8.8012999999999995</v>
          </cell>
          <cell r="F7" t="str">
            <v>RETAIL</v>
          </cell>
          <cell r="G7" t="str">
            <v>R</v>
          </cell>
          <cell r="H7" t="str">
            <v>RRS</v>
          </cell>
          <cell r="I7" t="str">
            <v>RS</v>
          </cell>
          <cell r="J7" t="str">
            <v>RRS RS</v>
          </cell>
          <cell r="K7">
            <v>4111020</v>
          </cell>
          <cell r="L7">
            <v>14.502599999999999</v>
          </cell>
          <cell r="M7">
            <v>8.8012999999999995</v>
          </cell>
          <cell r="N7">
            <v>1.0789</v>
          </cell>
          <cell r="O7">
            <v>0.61409999999999998</v>
          </cell>
          <cell r="P7">
            <v>-5.8999999999999997E-2</v>
          </cell>
          <cell r="Q7">
            <v>2.7063000000000001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>
            <v>2.5999999999999999E-3</v>
          </cell>
          <cell r="Y7" t="str">
            <v>EGC</v>
          </cell>
          <cell r="Z7" t="str">
            <v>RSE</v>
          </cell>
          <cell r="AA7">
            <v>0.32729999999999998</v>
          </cell>
        </row>
        <row r="8">
          <cell r="C8" t="str">
            <v>PPRSRT</v>
          </cell>
          <cell r="D8" t="str">
            <v xml:space="preserve">RESIDENTIAL RETAIL </v>
          </cell>
          <cell r="E8">
            <v>8.8012999999999995</v>
          </cell>
          <cell r="F8" t="str">
            <v>RETAIL</v>
          </cell>
          <cell r="G8" t="str">
            <v>R</v>
          </cell>
          <cell r="H8" t="str">
            <v>RRS</v>
          </cell>
          <cell r="I8" t="str">
            <v>RS</v>
          </cell>
          <cell r="J8" t="str">
            <v>RRS RS</v>
          </cell>
          <cell r="K8">
            <v>4111020</v>
          </cell>
          <cell r="L8">
            <v>14.502599999999999</v>
          </cell>
          <cell r="M8">
            <v>8.8012999999999995</v>
          </cell>
          <cell r="N8">
            <v>1.0789</v>
          </cell>
          <cell r="O8">
            <v>0.61409999999999998</v>
          </cell>
          <cell r="P8">
            <v>-5.8999999999999997E-2</v>
          </cell>
          <cell r="Q8">
            <v>2.7063000000000001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>
            <v>2.5999999999999999E-3</v>
          </cell>
          <cell r="Y8" t="str">
            <v>PNG</v>
          </cell>
          <cell r="Z8" t="str">
            <v>RSS</v>
          </cell>
          <cell r="AA8">
            <v>0.32729999999999998</v>
          </cell>
        </row>
        <row r="9">
          <cell r="C9" t="str">
            <v>PERSRTCA</v>
          </cell>
          <cell r="D9" t="str">
            <v>RESIDENTIAL RETAIL PCAP</v>
          </cell>
          <cell r="E9">
            <v>8.4740000000000002</v>
          </cell>
          <cell r="F9" t="str">
            <v>RETAIL</v>
          </cell>
          <cell r="G9" t="str">
            <v>R</v>
          </cell>
          <cell r="H9" t="str">
            <v>RRS</v>
          </cell>
          <cell r="I9" t="str">
            <v>CA</v>
          </cell>
          <cell r="J9" t="str">
            <v>RRS CA</v>
          </cell>
          <cell r="K9">
            <v>4111020</v>
          </cell>
          <cell r="L9">
            <v>14.502599999999999</v>
          </cell>
          <cell r="M9">
            <v>8.4740000000000002</v>
          </cell>
          <cell r="N9">
            <v>1.0789</v>
          </cell>
          <cell r="O9">
            <v>0.61409999999999998</v>
          </cell>
          <cell r="P9">
            <v>-5.8999999999999997E-2</v>
          </cell>
          <cell r="Q9">
            <v>2.7063000000000001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Y9" t="str">
            <v>EGC</v>
          </cell>
          <cell r="Z9" t="str">
            <v>RSE</v>
          </cell>
        </row>
        <row r="10">
          <cell r="C10" t="str">
            <v>PPRSRTCA</v>
          </cell>
          <cell r="D10" t="str">
            <v xml:space="preserve">RESIDENTIAL RETAIL PCAP </v>
          </cell>
          <cell r="E10">
            <v>8.4740000000000002</v>
          </cell>
          <cell r="F10" t="str">
            <v>RETAIL</v>
          </cell>
          <cell r="G10" t="str">
            <v>R</v>
          </cell>
          <cell r="H10" t="str">
            <v>RRS</v>
          </cell>
          <cell r="I10" t="str">
            <v>CA</v>
          </cell>
          <cell r="J10" t="str">
            <v>RRS CA</v>
          </cell>
          <cell r="K10">
            <v>4111020</v>
          </cell>
          <cell r="L10">
            <v>14.502599999999999</v>
          </cell>
          <cell r="M10">
            <v>8.4740000000000002</v>
          </cell>
          <cell r="N10">
            <v>1.0789</v>
          </cell>
          <cell r="O10">
            <v>0.61409999999999998</v>
          </cell>
          <cell r="P10">
            <v>-5.8999999999999997E-2</v>
          </cell>
          <cell r="Q10">
            <v>2.7063000000000001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Y10" t="str">
            <v>PNG</v>
          </cell>
          <cell r="Z10" t="str">
            <v>RSS</v>
          </cell>
        </row>
        <row r="11">
          <cell r="C11" t="str">
            <v>PERGLS</v>
          </cell>
          <cell r="D11" t="str">
            <v xml:space="preserve">RESIDENTIAL GAS LIGHTS </v>
          </cell>
          <cell r="E11">
            <v>8.8012999999999995</v>
          </cell>
          <cell r="F11" t="str">
            <v>RETAIL</v>
          </cell>
          <cell r="G11" t="str">
            <v>R</v>
          </cell>
          <cell r="H11" t="str">
            <v>RRS</v>
          </cell>
          <cell r="I11" t="str">
            <v>RS</v>
          </cell>
          <cell r="J11" t="str">
            <v>RRS RS</v>
          </cell>
          <cell r="K11">
            <v>4111020</v>
          </cell>
          <cell r="L11">
            <v>14.502599999999999</v>
          </cell>
          <cell r="M11">
            <v>8.8012999999999995</v>
          </cell>
          <cell r="N11">
            <v>1.0789</v>
          </cell>
          <cell r="O11">
            <v>0.61409999999999998</v>
          </cell>
          <cell r="P11">
            <v>-5.8999999999999997E-2</v>
          </cell>
          <cell r="Q11">
            <v>2.7063000000000001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>
            <v>2.5999999999999999E-3</v>
          </cell>
          <cell r="Y11" t="str">
            <v>EGC</v>
          </cell>
          <cell r="Z11" t="str">
            <v>RSE</v>
          </cell>
          <cell r="AA11">
            <v>0.32729999999999998</v>
          </cell>
        </row>
        <row r="12">
          <cell r="C12" t="str">
            <v>PPRGSL</v>
          </cell>
          <cell r="D12" t="str">
            <v>RESIDENTIAL GAS LIGHTS</v>
          </cell>
          <cell r="E12">
            <v>8.8012999999999995</v>
          </cell>
          <cell r="F12" t="str">
            <v>RETAIL</v>
          </cell>
          <cell r="G12" t="str">
            <v>R</v>
          </cell>
          <cell r="H12" t="str">
            <v>RRS</v>
          </cell>
          <cell r="I12" t="str">
            <v>RS</v>
          </cell>
          <cell r="J12" t="str">
            <v>RRS RS</v>
          </cell>
          <cell r="K12">
            <v>4111020</v>
          </cell>
          <cell r="L12">
            <v>14.502599999999999</v>
          </cell>
          <cell r="M12">
            <v>8.8012999999999995</v>
          </cell>
          <cell r="N12">
            <v>1.0789</v>
          </cell>
          <cell r="O12">
            <v>0.61409999999999998</v>
          </cell>
          <cell r="P12">
            <v>-5.8999999999999997E-2</v>
          </cell>
          <cell r="Q12">
            <v>2.7063000000000001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>
            <v>2.5999999999999999E-3</v>
          </cell>
          <cell r="Y12" t="str">
            <v>PNG</v>
          </cell>
          <cell r="Z12" t="str">
            <v>RSS</v>
          </cell>
          <cell r="AA12">
            <v>0.32729999999999998</v>
          </cell>
        </row>
        <row r="13">
          <cell r="C13" t="str">
            <v>PECSGSRTX1</v>
          </cell>
          <cell r="D13" t="str">
            <v>COMM SGS RETAIL 0-499</v>
          </cell>
          <cell r="E13">
            <v>7.1405000000000003</v>
          </cell>
          <cell r="F13" t="str">
            <v>RETAIL</v>
          </cell>
          <cell r="G13" t="str">
            <v>C</v>
          </cell>
          <cell r="H13" t="str">
            <v>SGS</v>
          </cell>
          <cell r="I13" t="str">
            <v>S1</v>
          </cell>
          <cell r="J13" t="str">
            <v>SGS S1</v>
          </cell>
          <cell r="K13">
            <v>4112020</v>
          </cell>
          <cell r="L13">
            <v>20.002600000000001</v>
          </cell>
          <cell r="M13">
            <v>7.1405000000000003</v>
          </cell>
          <cell r="N13">
            <v>1.0789</v>
          </cell>
          <cell r="O13">
            <v>0.62629999999999997</v>
          </cell>
          <cell r="P13">
            <v>-5.8999999999999997E-2</v>
          </cell>
          <cell r="Q13">
            <v>2.7063000000000001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>
            <v>2.5999999999999999E-3</v>
          </cell>
          <cell r="Y13" t="str">
            <v>EGC</v>
          </cell>
          <cell r="Z13" t="str">
            <v>RSE</v>
          </cell>
        </row>
        <row r="14">
          <cell r="C14" t="str">
            <v>PPCSGSRTX1</v>
          </cell>
          <cell r="D14" t="str">
            <v>SGS RETAIL 0-499</v>
          </cell>
          <cell r="E14">
            <v>7.1405000000000003</v>
          </cell>
          <cell r="F14" t="str">
            <v>RETAIL</v>
          </cell>
          <cell r="G14" t="str">
            <v>C</v>
          </cell>
          <cell r="H14" t="str">
            <v>SGS</v>
          </cell>
          <cell r="I14" t="str">
            <v>S1</v>
          </cell>
          <cell r="J14" t="str">
            <v>SGS S1</v>
          </cell>
          <cell r="K14">
            <v>4112020</v>
          </cell>
          <cell r="L14">
            <v>20.002600000000001</v>
          </cell>
          <cell r="M14">
            <v>7.1405000000000003</v>
          </cell>
          <cell r="N14">
            <v>1.0789</v>
          </cell>
          <cell r="O14">
            <v>0.62629999999999997</v>
          </cell>
          <cell r="P14">
            <v>-5.8999999999999997E-2</v>
          </cell>
          <cell r="Q14">
            <v>2.7063000000000001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>
            <v>2.5999999999999999E-3</v>
          </cell>
          <cell r="Y14" t="str">
            <v>PNG</v>
          </cell>
          <cell r="Z14" t="str">
            <v>RSS</v>
          </cell>
        </row>
        <row r="15">
          <cell r="C15" t="str">
            <v>PEISGSRTX1</v>
          </cell>
          <cell r="D15" t="str">
            <v>INDUS SGS RETAIL 0-499</v>
          </cell>
          <cell r="E15">
            <v>7.1405000000000003</v>
          </cell>
          <cell r="F15" t="str">
            <v>RETAIL</v>
          </cell>
          <cell r="G15" t="str">
            <v>I</v>
          </cell>
          <cell r="H15" t="str">
            <v>SGS</v>
          </cell>
          <cell r="I15" t="str">
            <v>S1</v>
          </cell>
          <cell r="J15" t="str">
            <v>SGS S1</v>
          </cell>
          <cell r="K15">
            <v>4113020</v>
          </cell>
          <cell r="L15">
            <v>20.002600000000001</v>
          </cell>
          <cell r="M15">
            <v>7.1405000000000003</v>
          </cell>
          <cell r="N15">
            <v>1.0789</v>
          </cell>
          <cell r="O15">
            <v>0.62629999999999997</v>
          </cell>
          <cell r="P15">
            <v>-5.8999999999999997E-2</v>
          </cell>
          <cell r="Q15">
            <v>2.7063000000000001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>
            <v>2.5999999999999999E-3</v>
          </cell>
          <cell r="Y15" t="str">
            <v>EGC</v>
          </cell>
          <cell r="Z15" t="str">
            <v>RSE</v>
          </cell>
        </row>
        <row r="16">
          <cell r="C16" t="str">
            <v>PPISGSRTX1</v>
          </cell>
          <cell r="D16" t="str">
            <v>SGS RETAIL 0-499</v>
          </cell>
          <cell r="E16">
            <v>7.1405000000000003</v>
          </cell>
          <cell r="F16" t="str">
            <v>RETAIL</v>
          </cell>
          <cell r="G16" t="str">
            <v>I</v>
          </cell>
          <cell r="H16" t="str">
            <v>SGS</v>
          </cell>
          <cell r="I16" t="str">
            <v>S1</v>
          </cell>
          <cell r="J16" t="str">
            <v>SGS S1</v>
          </cell>
          <cell r="K16">
            <v>4113020</v>
          </cell>
          <cell r="L16">
            <v>20.002600000000001</v>
          </cell>
          <cell r="M16">
            <v>7.1405000000000003</v>
          </cell>
          <cell r="N16">
            <v>1.0789</v>
          </cell>
          <cell r="O16">
            <v>0.62629999999999997</v>
          </cell>
          <cell r="P16">
            <v>-5.8999999999999997E-2</v>
          </cell>
          <cell r="Q16">
            <v>2.7063000000000001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>
            <v>2.5999999999999999E-3</v>
          </cell>
          <cell r="Y16" t="str">
            <v>PNG</v>
          </cell>
          <cell r="Z16" t="str">
            <v>RSS</v>
          </cell>
        </row>
        <row r="17">
          <cell r="C17" t="str">
            <v>PPNSGSRTX1</v>
          </cell>
          <cell r="D17" t="str">
            <v>SGS RETAIL 0-499</v>
          </cell>
          <cell r="E17">
            <v>7.1405000000000003</v>
          </cell>
          <cell r="F17" t="str">
            <v>RETAIL</v>
          </cell>
          <cell r="G17" t="str">
            <v>C</v>
          </cell>
          <cell r="H17" t="str">
            <v>SGS</v>
          </cell>
          <cell r="I17" t="str">
            <v>S1</v>
          </cell>
          <cell r="J17" t="str">
            <v>SGS S1</v>
          </cell>
          <cell r="K17">
            <v>4112020</v>
          </cell>
          <cell r="L17">
            <v>20.002600000000001</v>
          </cell>
          <cell r="M17">
            <v>7.1405000000000003</v>
          </cell>
          <cell r="N17">
            <v>1.0789</v>
          </cell>
          <cell r="O17">
            <v>0.62629999999999997</v>
          </cell>
          <cell r="P17">
            <v>-5.8999999999999997E-2</v>
          </cell>
          <cell r="Q17">
            <v>2.7063000000000001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>
            <v>2.5999999999999999E-3</v>
          </cell>
          <cell r="Y17" t="str">
            <v>PNG</v>
          </cell>
          <cell r="Z17" t="str">
            <v>RSS</v>
          </cell>
        </row>
        <row r="18">
          <cell r="C18" t="str">
            <v>PECSGSRTX2</v>
          </cell>
          <cell r="D18" t="str">
            <v>COMM SGS RETAIL 500-999</v>
          </cell>
          <cell r="E18">
            <v>7.1405000000000003</v>
          </cell>
          <cell r="F18" t="str">
            <v>RETAIL</v>
          </cell>
          <cell r="G18" t="str">
            <v>C</v>
          </cell>
          <cell r="H18" t="str">
            <v>SGS</v>
          </cell>
          <cell r="I18" t="str">
            <v>S2</v>
          </cell>
          <cell r="J18" t="str">
            <v>SGS S2</v>
          </cell>
          <cell r="K18">
            <v>4112020</v>
          </cell>
          <cell r="L18">
            <v>40.002600000000001</v>
          </cell>
          <cell r="M18">
            <v>7.1405000000000003</v>
          </cell>
          <cell r="N18">
            <v>1.0789</v>
          </cell>
          <cell r="O18">
            <v>0.62629999999999997</v>
          </cell>
          <cell r="P18">
            <v>-5.8999999999999997E-2</v>
          </cell>
          <cell r="Q18">
            <v>2.7063000000000001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>
            <v>2.5999999999999999E-3</v>
          </cell>
          <cell r="Y18" t="str">
            <v>EGC</v>
          </cell>
          <cell r="Z18" t="str">
            <v>RSE</v>
          </cell>
        </row>
        <row r="19">
          <cell r="C19" t="str">
            <v>PPCSGSRTX2</v>
          </cell>
          <cell r="D19" t="str">
            <v>SGS RETAIL 500-999</v>
          </cell>
          <cell r="E19">
            <v>7.1405000000000003</v>
          </cell>
          <cell r="F19" t="str">
            <v>RETAIL</v>
          </cell>
          <cell r="G19" t="str">
            <v>C</v>
          </cell>
          <cell r="H19" t="str">
            <v>SGS</v>
          </cell>
          <cell r="I19" t="str">
            <v>S2</v>
          </cell>
          <cell r="J19" t="str">
            <v>SGS S2</v>
          </cell>
          <cell r="K19">
            <v>4112020</v>
          </cell>
          <cell r="L19">
            <v>40.002600000000001</v>
          </cell>
          <cell r="M19">
            <v>7.1405000000000003</v>
          </cell>
          <cell r="N19">
            <v>1.0789</v>
          </cell>
          <cell r="O19">
            <v>0.62629999999999997</v>
          </cell>
          <cell r="P19">
            <v>-5.8999999999999997E-2</v>
          </cell>
          <cell r="Q19">
            <v>2.7063000000000001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>
            <v>2.5999999999999999E-3</v>
          </cell>
          <cell r="Y19" t="str">
            <v>PNG</v>
          </cell>
          <cell r="Z19" t="str">
            <v>RSS</v>
          </cell>
        </row>
        <row r="20">
          <cell r="C20" t="str">
            <v>PEISGSRTX2</v>
          </cell>
          <cell r="D20" t="str">
            <v>INDUS SGS RETAIL 500-999</v>
          </cell>
          <cell r="E20">
            <v>7.1405000000000003</v>
          </cell>
          <cell r="F20" t="str">
            <v>RETAIL</v>
          </cell>
          <cell r="G20" t="str">
            <v>I</v>
          </cell>
          <cell r="H20" t="str">
            <v>SGS</v>
          </cell>
          <cell r="I20" t="str">
            <v>S2</v>
          </cell>
          <cell r="J20" t="str">
            <v>SGS S2</v>
          </cell>
          <cell r="K20">
            <v>4113020</v>
          </cell>
          <cell r="L20">
            <v>40.002600000000001</v>
          </cell>
          <cell r="M20">
            <v>7.1405000000000003</v>
          </cell>
          <cell r="N20">
            <v>1.0789</v>
          </cell>
          <cell r="O20">
            <v>0.62629999999999997</v>
          </cell>
          <cell r="P20">
            <v>-5.8999999999999997E-2</v>
          </cell>
          <cell r="Q20">
            <v>2.7063000000000001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>
            <v>2.5999999999999999E-3</v>
          </cell>
          <cell r="Y20" t="str">
            <v>EGC</v>
          </cell>
          <cell r="Z20" t="str">
            <v>RSE</v>
          </cell>
        </row>
        <row r="21">
          <cell r="C21" t="str">
            <v>PPISGSRTX2</v>
          </cell>
          <cell r="D21" t="str">
            <v>SGS RETAIL 500-999</v>
          </cell>
          <cell r="E21">
            <v>7.1405000000000003</v>
          </cell>
          <cell r="F21" t="str">
            <v>RETAIL</v>
          </cell>
          <cell r="G21" t="str">
            <v>I</v>
          </cell>
          <cell r="H21" t="str">
            <v>SGS</v>
          </cell>
          <cell r="I21" t="str">
            <v>S2</v>
          </cell>
          <cell r="J21" t="str">
            <v>SGS S2</v>
          </cell>
          <cell r="K21">
            <v>4113020</v>
          </cell>
          <cell r="L21">
            <v>40.002600000000001</v>
          </cell>
          <cell r="M21">
            <v>7.1405000000000003</v>
          </cell>
          <cell r="N21">
            <v>1.0789</v>
          </cell>
          <cell r="O21">
            <v>0.62629999999999997</v>
          </cell>
          <cell r="P21">
            <v>-5.8999999999999997E-2</v>
          </cell>
          <cell r="Q21">
            <v>2.7063000000000001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>
            <v>2.5999999999999999E-3</v>
          </cell>
          <cell r="Y21" t="str">
            <v>PNG</v>
          </cell>
          <cell r="Z21" t="str">
            <v>RSS</v>
          </cell>
        </row>
        <row r="22">
          <cell r="C22" t="str">
            <v>PPNSGSRTX2</v>
          </cell>
          <cell r="D22" t="str">
            <v>SGS RETAIL 500-999</v>
          </cell>
          <cell r="E22">
            <v>7.1405000000000003</v>
          </cell>
          <cell r="F22" t="str">
            <v>RETAIL</v>
          </cell>
          <cell r="G22" t="str">
            <v>C</v>
          </cell>
          <cell r="H22" t="str">
            <v>SGS</v>
          </cell>
          <cell r="I22" t="str">
            <v>S2</v>
          </cell>
          <cell r="J22" t="str">
            <v>SGS S2</v>
          </cell>
          <cell r="K22">
            <v>4112020</v>
          </cell>
          <cell r="L22">
            <v>40.002600000000001</v>
          </cell>
          <cell r="M22">
            <v>7.1405000000000003</v>
          </cell>
          <cell r="N22">
            <v>1.0789</v>
          </cell>
          <cell r="O22">
            <v>0.62629999999999997</v>
          </cell>
          <cell r="P22">
            <v>-5.8999999999999997E-2</v>
          </cell>
          <cell r="Q22">
            <v>2.7063000000000001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2.5999999999999999E-3</v>
          </cell>
          <cell r="Y22" t="str">
            <v>PNG</v>
          </cell>
          <cell r="Z22" t="str">
            <v>RSS</v>
          </cell>
        </row>
        <row r="23">
          <cell r="C23" t="str">
            <v>PECGLS</v>
          </cell>
          <cell r="D23" t="str">
            <v>COMM GAS LIGHTS</v>
          </cell>
          <cell r="E23">
            <v>7.1405000000000003</v>
          </cell>
          <cell r="F23" t="str">
            <v>RETAIL</v>
          </cell>
          <cell r="G23" t="str">
            <v>C</v>
          </cell>
          <cell r="H23" t="str">
            <v>SGS</v>
          </cell>
          <cell r="I23" t="str">
            <v>S1</v>
          </cell>
          <cell r="J23" t="str">
            <v>SGS S1</v>
          </cell>
          <cell r="K23">
            <v>4112020</v>
          </cell>
          <cell r="L23">
            <v>20.002600000000001</v>
          </cell>
          <cell r="M23">
            <v>7.1405000000000003</v>
          </cell>
          <cell r="N23">
            <v>1.0789</v>
          </cell>
          <cell r="O23">
            <v>0.62629999999999997</v>
          </cell>
          <cell r="P23">
            <v>-5.8999999999999997E-2</v>
          </cell>
          <cell r="Q23">
            <v>2.7063000000000001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>
            <v>2.5999999999999999E-3</v>
          </cell>
          <cell r="Y23" t="str">
            <v>EGC</v>
          </cell>
          <cell r="Z23" t="str">
            <v>RSE</v>
          </cell>
        </row>
        <row r="24">
          <cell r="C24" t="str">
            <v>PPGSL</v>
          </cell>
          <cell r="D24" t="str">
            <v xml:space="preserve">COMM &amp; IND GAS LIGHTS </v>
          </cell>
          <cell r="E24">
            <v>7.1405000000000003</v>
          </cell>
          <cell r="F24" t="str">
            <v>RETAIL</v>
          </cell>
          <cell r="G24" t="str">
            <v>C</v>
          </cell>
          <cell r="H24" t="str">
            <v>SGS</v>
          </cell>
          <cell r="I24" t="str">
            <v>S1</v>
          </cell>
          <cell r="J24" t="str">
            <v>SGS S1</v>
          </cell>
          <cell r="K24">
            <v>4112020</v>
          </cell>
          <cell r="L24">
            <v>20.002600000000001</v>
          </cell>
          <cell r="M24">
            <v>7.1405000000000003</v>
          </cell>
          <cell r="N24">
            <v>1.0789</v>
          </cell>
          <cell r="O24">
            <v>0.62629999999999997</v>
          </cell>
          <cell r="P24">
            <v>-5.8999999999999997E-2</v>
          </cell>
          <cell r="Q24">
            <v>2.7063000000000001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>
            <v>2.5999999999999999E-3</v>
          </cell>
          <cell r="Y24" t="str">
            <v>PNG</v>
          </cell>
          <cell r="Z24" t="str">
            <v>RSS</v>
          </cell>
        </row>
        <row r="25">
          <cell r="C25" t="str">
            <v>PEIGLS</v>
          </cell>
          <cell r="D25" t="str">
            <v>INDUS GAS LIGHTS RETAIL</v>
          </cell>
          <cell r="E25">
            <v>7.1405000000000003</v>
          </cell>
          <cell r="F25" t="str">
            <v>RETAIL</v>
          </cell>
          <cell r="G25" t="str">
            <v>I</v>
          </cell>
          <cell r="H25" t="str">
            <v>SGS</v>
          </cell>
          <cell r="I25" t="str">
            <v>S1</v>
          </cell>
          <cell r="J25" t="str">
            <v>SGS S1</v>
          </cell>
          <cell r="K25">
            <v>4113020</v>
          </cell>
          <cell r="L25">
            <v>20.002600000000001</v>
          </cell>
          <cell r="M25">
            <v>7.1405000000000003</v>
          </cell>
          <cell r="N25">
            <v>1.0789</v>
          </cell>
          <cell r="O25">
            <v>0.62629999999999997</v>
          </cell>
          <cell r="P25">
            <v>-5.8999999999999997E-2</v>
          </cell>
          <cell r="Q25">
            <v>2.7063000000000001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>
            <v>2.5999999999999999E-3</v>
          </cell>
          <cell r="Y25" t="str">
            <v>EGC</v>
          </cell>
          <cell r="Z25" t="str">
            <v>RSE</v>
          </cell>
        </row>
        <row r="26">
          <cell r="C26" t="str">
            <v>PECMGSRTX1</v>
          </cell>
          <cell r="D26" t="str">
            <v>COMM MGS RETAIL 1,000-2,499</v>
          </cell>
          <cell r="E26">
            <v>6.9115000000000002</v>
          </cell>
          <cell r="F26" t="str">
            <v>RETAIL</v>
          </cell>
          <cell r="G26" t="str">
            <v>C</v>
          </cell>
          <cell r="H26" t="str">
            <v>MGS</v>
          </cell>
          <cell r="I26" t="str">
            <v>M1</v>
          </cell>
          <cell r="J26" t="str">
            <v>MGS M1</v>
          </cell>
          <cell r="K26">
            <v>4112020</v>
          </cell>
          <cell r="L26">
            <v>85</v>
          </cell>
          <cell r="M26">
            <v>6.9115000000000002</v>
          </cell>
          <cell r="N26">
            <v>1.0789</v>
          </cell>
          <cell r="O26">
            <v>0.40589999999999998</v>
          </cell>
          <cell r="P26">
            <v>-5.8999999999999997E-2</v>
          </cell>
          <cell r="Q26">
            <v>2.7063000000000001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Y26" t="str">
            <v>EGC</v>
          </cell>
          <cell r="Z26" t="str">
            <v>RSE</v>
          </cell>
        </row>
        <row r="27">
          <cell r="C27" t="str">
            <v>PPCMGSRTX1</v>
          </cell>
          <cell r="D27" t="str">
            <v>MGS RETAIL 1,000-2,499</v>
          </cell>
          <cell r="E27">
            <v>6.9115000000000002</v>
          </cell>
          <cell r="F27" t="str">
            <v>RETAIL</v>
          </cell>
          <cell r="G27" t="str">
            <v>C</v>
          </cell>
          <cell r="H27" t="str">
            <v>MGS</v>
          </cell>
          <cell r="I27" t="str">
            <v>M1</v>
          </cell>
          <cell r="J27" t="str">
            <v>MGS M1</v>
          </cell>
          <cell r="K27">
            <v>4112020</v>
          </cell>
          <cell r="L27">
            <v>85</v>
          </cell>
          <cell r="M27">
            <v>6.9115000000000002</v>
          </cell>
          <cell r="N27">
            <v>1.0789</v>
          </cell>
          <cell r="O27">
            <v>0.40589999999999998</v>
          </cell>
          <cell r="P27">
            <v>-5.8999999999999997E-2</v>
          </cell>
          <cell r="Q27">
            <v>2.7063000000000001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Y27" t="str">
            <v>PNG</v>
          </cell>
          <cell r="Z27" t="str">
            <v>RSS</v>
          </cell>
        </row>
        <row r="28">
          <cell r="C28" t="str">
            <v>PEIMGSRTX1</v>
          </cell>
          <cell r="D28" t="str">
            <v>INDUS MGS RETAIL 1,000-2,499</v>
          </cell>
          <cell r="E28">
            <v>6.9115000000000002</v>
          </cell>
          <cell r="F28" t="str">
            <v>RETAIL</v>
          </cell>
          <cell r="G28" t="str">
            <v>I</v>
          </cell>
          <cell r="H28" t="str">
            <v>MGS</v>
          </cell>
          <cell r="I28" t="str">
            <v>M1</v>
          </cell>
          <cell r="J28" t="str">
            <v>MGS M1</v>
          </cell>
          <cell r="K28">
            <v>4113020</v>
          </cell>
          <cell r="L28">
            <v>85</v>
          </cell>
          <cell r="M28">
            <v>6.9115000000000002</v>
          </cell>
          <cell r="N28">
            <v>1.0789</v>
          </cell>
          <cell r="O28">
            <v>0.40589999999999998</v>
          </cell>
          <cell r="P28">
            <v>-5.8999999999999997E-2</v>
          </cell>
          <cell r="Q28">
            <v>2.7063000000000001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Y28" t="str">
            <v>EGC</v>
          </cell>
          <cell r="Z28" t="str">
            <v>RSE</v>
          </cell>
        </row>
        <row r="29">
          <cell r="C29" t="str">
            <v>PPIMGSRTX1</v>
          </cell>
          <cell r="D29" t="str">
            <v>MGS RETAIL 1,000-2,499</v>
          </cell>
          <cell r="E29">
            <v>6.9115000000000002</v>
          </cell>
          <cell r="F29" t="str">
            <v>RETAIL</v>
          </cell>
          <cell r="G29" t="str">
            <v>I</v>
          </cell>
          <cell r="H29" t="str">
            <v>MGS</v>
          </cell>
          <cell r="I29" t="str">
            <v>M1</v>
          </cell>
          <cell r="J29" t="str">
            <v>MGS M1</v>
          </cell>
          <cell r="K29">
            <v>4113020</v>
          </cell>
          <cell r="L29">
            <v>85</v>
          </cell>
          <cell r="M29">
            <v>6.9115000000000002</v>
          </cell>
          <cell r="N29">
            <v>1.0789</v>
          </cell>
          <cell r="O29">
            <v>0.40589999999999998</v>
          </cell>
          <cell r="P29">
            <v>-5.8999999999999997E-2</v>
          </cell>
          <cell r="Q29">
            <v>2.7063000000000001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Y29" t="str">
            <v>PNG</v>
          </cell>
          <cell r="Z29" t="str">
            <v>RSS</v>
          </cell>
        </row>
        <row r="30">
          <cell r="C30" t="str">
            <v>PPNMGSRTX1</v>
          </cell>
          <cell r="D30" t="str">
            <v>MGS RETAIL 1,000-2,499</v>
          </cell>
          <cell r="E30">
            <v>6.9115000000000002</v>
          </cell>
          <cell r="F30" t="str">
            <v>RETAIL</v>
          </cell>
          <cell r="G30" t="str">
            <v>C</v>
          </cell>
          <cell r="H30" t="str">
            <v>MGS</v>
          </cell>
          <cell r="I30" t="str">
            <v>M1</v>
          </cell>
          <cell r="J30" t="str">
            <v>MGS M1</v>
          </cell>
          <cell r="K30">
            <v>4112020</v>
          </cell>
          <cell r="L30">
            <v>85</v>
          </cell>
          <cell r="M30">
            <v>6.9115000000000002</v>
          </cell>
          <cell r="N30">
            <v>1.0789</v>
          </cell>
          <cell r="O30">
            <v>0.40589999999999998</v>
          </cell>
          <cell r="P30">
            <v>-5.8999999999999997E-2</v>
          </cell>
          <cell r="Q30">
            <v>2.7063000000000001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Y30" t="str">
            <v>PNG</v>
          </cell>
          <cell r="Z30" t="str">
            <v>RSS</v>
          </cell>
        </row>
        <row r="31">
          <cell r="C31" t="str">
            <v>PECMGSRTX2</v>
          </cell>
          <cell r="D31" t="str">
            <v>COMM MGS RETAIL 2,500-24,999</v>
          </cell>
          <cell r="E31">
            <v>6.9115000000000002</v>
          </cell>
          <cell r="F31" t="str">
            <v>RETAIL</v>
          </cell>
          <cell r="G31" t="str">
            <v>C</v>
          </cell>
          <cell r="H31" t="str">
            <v>MGS</v>
          </cell>
          <cell r="I31" t="str">
            <v>M2</v>
          </cell>
          <cell r="J31" t="str">
            <v>MGS M2</v>
          </cell>
          <cell r="K31">
            <v>4112020</v>
          </cell>
          <cell r="L31">
            <v>130</v>
          </cell>
          <cell r="M31">
            <v>6.9115000000000002</v>
          </cell>
          <cell r="N31">
            <v>1.0789</v>
          </cell>
          <cell r="O31">
            <v>0.40589999999999998</v>
          </cell>
          <cell r="P31">
            <v>-5.8999999999999997E-2</v>
          </cell>
          <cell r="Q31">
            <v>2.7063000000000001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Y31" t="str">
            <v>EGC</v>
          </cell>
          <cell r="Z31" t="str">
            <v>RSE</v>
          </cell>
        </row>
        <row r="32">
          <cell r="C32" t="str">
            <v>PPCMGSRTX2</v>
          </cell>
          <cell r="D32" t="str">
            <v>MGS RETAIL 2,500-24,999</v>
          </cell>
          <cell r="E32">
            <v>6.9115000000000002</v>
          </cell>
          <cell r="F32" t="str">
            <v>RETAIL</v>
          </cell>
          <cell r="G32" t="str">
            <v>C</v>
          </cell>
          <cell r="H32" t="str">
            <v>MGS</v>
          </cell>
          <cell r="I32" t="str">
            <v>M2</v>
          </cell>
          <cell r="J32" t="str">
            <v>MGS M2</v>
          </cell>
          <cell r="K32">
            <v>4112020</v>
          </cell>
          <cell r="L32">
            <v>130</v>
          </cell>
          <cell r="M32">
            <v>6.9115000000000002</v>
          </cell>
          <cell r="N32">
            <v>1.0789</v>
          </cell>
          <cell r="O32">
            <v>0.40589999999999998</v>
          </cell>
          <cell r="P32">
            <v>-5.8999999999999997E-2</v>
          </cell>
          <cell r="Q32">
            <v>2.7063000000000001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Y32" t="str">
            <v>PNG</v>
          </cell>
          <cell r="Z32" t="str">
            <v>RSS</v>
          </cell>
        </row>
        <row r="33">
          <cell r="C33" t="str">
            <v>PEIMGSRTX2</v>
          </cell>
          <cell r="D33" t="str">
            <v>INDUS MGS RETAIL 2,500-24,999</v>
          </cell>
          <cell r="E33">
            <v>6.9115000000000002</v>
          </cell>
          <cell r="F33" t="str">
            <v>RETAIL</v>
          </cell>
          <cell r="G33" t="str">
            <v>I</v>
          </cell>
          <cell r="H33" t="str">
            <v>MGS</v>
          </cell>
          <cell r="I33" t="str">
            <v>M2</v>
          </cell>
          <cell r="J33" t="str">
            <v>MGS M2</v>
          </cell>
          <cell r="K33">
            <v>4113020</v>
          </cell>
          <cell r="L33">
            <v>130</v>
          </cell>
          <cell r="M33">
            <v>6.9115000000000002</v>
          </cell>
          <cell r="N33">
            <v>1.0789</v>
          </cell>
          <cell r="O33">
            <v>0.40589999999999998</v>
          </cell>
          <cell r="P33">
            <v>-5.8999999999999997E-2</v>
          </cell>
          <cell r="Q33">
            <v>2.7063000000000001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Y33" t="str">
            <v>EGC</v>
          </cell>
          <cell r="Z33" t="str">
            <v>RSE</v>
          </cell>
        </row>
        <row r="34">
          <cell r="C34" t="str">
            <v>PPIMGSRTX2</v>
          </cell>
          <cell r="D34" t="str">
            <v>MGS RETAIL 2,500-24,999</v>
          </cell>
          <cell r="E34">
            <v>6.9115000000000002</v>
          </cell>
          <cell r="F34" t="str">
            <v>RETAIL</v>
          </cell>
          <cell r="G34" t="str">
            <v>I</v>
          </cell>
          <cell r="H34" t="str">
            <v>MGS</v>
          </cell>
          <cell r="I34" t="str">
            <v>M2</v>
          </cell>
          <cell r="J34" t="str">
            <v>MGS M2</v>
          </cell>
          <cell r="K34">
            <v>4113020</v>
          </cell>
          <cell r="L34">
            <v>130</v>
          </cell>
          <cell r="M34">
            <v>6.9115000000000002</v>
          </cell>
          <cell r="N34">
            <v>1.0789</v>
          </cell>
          <cell r="O34">
            <v>0.40589999999999998</v>
          </cell>
          <cell r="P34">
            <v>-5.8999999999999997E-2</v>
          </cell>
          <cell r="Q34">
            <v>2.7063000000000001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Y34" t="str">
            <v>PNG</v>
          </cell>
          <cell r="Z34" t="str">
            <v>RSS</v>
          </cell>
        </row>
        <row r="35">
          <cell r="C35" t="str">
            <v>PPNMGSRTX2</v>
          </cell>
          <cell r="D35" t="str">
            <v>MGS RETAIL 2,500-24,999</v>
          </cell>
          <cell r="E35">
            <v>6.9115000000000002</v>
          </cell>
          <cell r="F35" t="str">
            <v>RETAIL</v>
          </cell>
          <cell r="G35" t="str">
            <v>C</v>
          </cell>
          <cell r="H35" t="str">
            <v>MGS</v>
          </cell>
          <cell r="I35" t="str">
            <v>M2</v>
          </cell>
          <cell r="J35" t="str">
            <v>MGS M2</v>
          </cell>
          <cell r="K35">
            <v>4112020</v>
          </cell>
          <cell r="L35">
            <v>130</v>
          </cell>
          <cell r="M35">
            <v>6.9115000000000002</v>
          </cell>
          <cell r="N35">
            <v>1.0789</v>
          </cell>
          <cell r="O35">
            <v>0.40589999999999998</v>
          </cell>
          <cell r="P35">
            <v>-5.8999999999999997E-2</v>
          </cell>
          <cell r="Q35">
            <v>2.7063000000000001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Y35" t="str">
            <v>PNG</v>
          </cell>
          <cell r="Z35" t="str">
            <v>RSS</v>
          </cell>
        </row>
        <row r="36">
          <cell r="C36" t="str">
            <v>PECLGSRTX4</v>
          </cell>
          <cell r="D36" t="str">
            <v>COMM LGS RETAIL 25,000 - 49,999</v>
          </cell>
          <cell r="E36">
            <v>6.6583999999999994</v>
          </cell>
          <cell r="F36" t="str">
            <v>RETAIL</v>
          </cell>
          <cell r="G36" t="str">
            <v>C</v>
          </cell>
          <cell r="H36" t="str">
            <v>LGS</v>
          </cell>
          <cell r="I36" t="str">
            <v>L1</v>
          </cell>
          <cell r="J36" t="str">
            <v>LGS L1</v>
          </cell>
          <cell r="K36">
            <v>4112020</v>
          </cell>
          <cell r="L36">
            <v>575</v>
          </cell>
          <cell r="M36">
            <v>6.6583999999999994</v>
          </cell>
          <cell r="N36">
            <v>1.0789</v>
          </cell>
          <cell r="O36">
            <v>0.2031</v>
          </cell>
          <cell r="P36">
            <v>-5.8999999999999997E-2</v>
          </cell>
          <cell r="Q36">
            <v>2.7063000000000001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 t="str">
            <v>EGC</v>
          </cell>
          <cell r="Z36" t="str">
            <v>RSE</v>
          </cell>
        </row>
        <row r="37">
          <cell r="C37" t="str">
            <v>PPCLGSRTX1</v>
          </cell>
          <cell r="D37" t="str">
            <v>LGS RETAIL 25,000 - 49,999</v>
          </cell>
          <cell r="E37">
            <v>6.6584000000000003</v>
          </cell>
          <cell r="F37" t="str">
            <v>RETAIL</v>
          </cell>
          <cell r="G37" t="str">
            <v>C</v>
          </cell>
          <cell r="H37" t="str">
            <v>LGS</v>
          </cell>
          <cell r="I37" t="str">
            <v>L1</v>
          </cell>
          <cell r="J37" t="str">
            <v>LGS L1</v>
          </cell>
          <cell r="K37">
            <v>4112020</v>
          </cell>
          <cell r="L37">
            <v>575</v>
          </cell>
          <cell r="M37">
            <v>6.6583999999999994</v>
          </cell>
          <cell r="N37">
            <v>1.0789</v>
          </cell>
          <cell r="O37">
            <v>0.2031</v>
          </cell>
          <cell r="P37">
            <v>-5.8999999999999997E-2</v>
          </cell>
          <cell r="Q37">
            <v>2.7063000000000001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Y37" t="str">
            <v>PNG</v>
          </cell>
          <cell r="Z37" t="str">
            <v>RSS</v>
          </cell>
        </row>
        <row r="38">
          <cell r="C38" t="str">
            <v>PEILGSRTX4</v>
          </cell>
          <cell r="D38" t="str">
            <v>INDUS LGS RETAIL 25,000 - 49,999</v>
          </cell>
          <cell r="E38">
            <v>6.6583999999999994</v>
          </cell>
          <cell r="F38" t="str">
            <v>RETAIL</v>
          </cell>
          <cell r="G38" t="str">
            <v>I</v>
          </cell>
          <cell r="H38" t="str">
            <v>LGS</v>
          </cell>
          <cell r="I38" t="str">
            <v>L1</v>
          </cell>
          <cell r="J38" t="str">
            <v>LGS L1</v>
          </cell>
          <cell r="K38">
            <v>4113020</v>
          </cell>
          <cell r="L38">
            <v>575</v>
          </cell>
          <cell r="M38">
            <v>6.6583999999999994</v>
          </cell>
          <cell r="N38">
            <v>1.0789</v>
          </cell>
          <cell r="O38">
            <v>0.2031</v>
          </cell>
          <cell r="P38">
            <v>-5.8999999999999997E-2</v>
          </cell>
          <cell r="Q38">
            <v>2.7063000000000001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Y38" t="str">
            <v>EGC</v>
          </cell>
          <cell r="Z38" t="str">
            <v>RSE</v>
          </cell>
        </row>
        <row r="39">
          <cell r="C39" t="str">
            <v>PPILGSRTX1</v>
          </cell>
          <cell r="D39" t="str">
            <v>LGS RETAIL 25,000 - 49,999</v>
          </cell>
          <cell r="E39">
            <v>6.6584000000000003</v>
          </cell>
          <cell r="F39" t="str">
            <v>RETAIL</v>
          </cell>
          <cell r="G39" t="str">
            <v>I</v>
          </cell>
          <cell r="H39" t="str">
            <v>LGS</v>
          </cell>
          <cell r="I39" t="str">
            <v>L1</v>
          </cell>
          <cell r="J39" t="str">
            <v>LGS L1</v>
          </cell>
          <cell r="K39">
            <v>4113020</v>
          </cell>
          <cell r="L39">
            <v>575</v>
          </cell>
          <cell r="M39">
            <v>6.6583999999999994</v>
          </cell>
          <cell r="N39">
            <v>1.0789</v>
          </cell>
          <cell r="O39">
            <v>0.2031</v>
          </cell>
          <cell r="P39">
            <v>-5.8999999999999997E-2</v>
          </cell>
          <cell r="Q39">
            <v>2.7063000000000001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Y39" t="str">
            <v>PNG</v>
          </cell>
          <cell r="Z39" t="str">
            <v>RSS</v>
          </cell>
        </row>
        <row r="40">
          <cell r="C40" t="str">
            <v>PPNLGSRTX1</v>
          </cell>
          <cell r="D40" t="str">
            <v>LGS RETAIL 25,000 - 49,999</v>
          </cell>
          <cell r="E40">
            <v>6.6584000000000003</v>
          </cell>
          <cell r="F40" t="str">
            <v>RETAIL</v>
          </cell>
          <cell r="G40" t="str">
            <v>C</v>
          </cell>
          <cell r="H40" t="str">
            <v>LGS</v>
          </cell>
          <cell r="I40" t="str">
            <v>L1</v>
          </cell>
          <cell r="J40" t="str">
            <v>LGS L1</v>
          </cell>
          <cell r="K40">
            <v>4112020</v>
          </cell>
          <cell r="L40">
            <v>575</v>
          </cell>
          <cell r="M40">
            <v>6.6583999999999994</v>
          </cell>
          <cell r="N40">
            <v>1.0789</v>
          </cell>
          <cell r="O40">
            <v>0.2031</v>
          </cell>
          <cell r="P40">
            <v>-5.8999999999999997E-2</v>
          </cell>
          <cell r="Q40">
            <v>2.7063000000000001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Y40" t="str">
            <v>PNG</v>
          </cell>
          <cell r="Z40" t="str">
            <v>RSS</v>
          </cell>
        </row>
        <row r="41">
          <cell r="C41" t="str">
            <v>PECLGSRTX5</v>
          </cell>
          <cell r="D41" t="str">
            <v>COMM LGS RETAIL 50,000 - 99,999</v>
          </cell>
          <cell r="E41">
            <v>6.5945999999999998</v>
          </cell>
          <cell r="F41" t="str">
            <v>RETAIL</v>
          </cell>
          <cell r="G41" t="str">
            <v>C</v>
          </cell>
          <cell r="H41" t="str">
            <v>LGS</v>
          </cell>
          <cell r="I41" t="str">
            <v>L2</v>
          </cell>
          <cell r="J41" t="str">
            <v>LGS L2</v>
          </cell>
          <cell r="K41">
            <v>4112020</v>
          </cell>
          <cell r="L41">
            <v>750</v>
          </cell>
          <cell r="M41">
            <v>6.5945999999999998</v>
          </cell>
          <cell r="N41">
            <v>1.0789</v>
          </cell>
          <cell r="O41">
            <v>0.2031</v>
          </cell>
          <cell r="P41">
            <v>-5.8999999999999997E-2</v>
          </cell>
          <cell r="Q41">
            <v>2.7063000000000001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Y41" t="str">
            <v>EGC</v>
          </cell>
          <cell r="Z41" t="str">
            <v>RSE</v>
          </cell>
        </row>
        <row r="42">
          <cell r="C42" t="str">
            <v>PPCLGSRTX2</v>
          </cell>
          <cell r="D42" t="str">
            <v>LGS RETAIL 50,000 - 99,999</v>
          </cell>
          <cell r="E42">
            <v>6.5945999999999998</v>
          </cell>
          <cell r="F42" t="str">
            <v>RETAIL</v>
          </cell>
          <cell r="G42" t="str">
            <v>C</v>
          </cell>
          <cell r="H42" t="str">
            <v>LGS</v>
          </cell>
          <cell r="I42" t="str">
            <v>L2</v>
          </cell>
          <cell r="J42" t="str">
            <v>LGS L2</v>
          </cell>
          <cell r="K42">
            <v>4112020</v>
          </cell>
          <cell r="L42">
            <v>750</v>
          </cell>
          <cell r="M42">
            <v>6.5945999999999998</v>
          </cell>
          <cell r="N42">
            <v>1.0789</v>
          </cell>
          <cell r="O42">
            <v>0.2031</v>
          </cell>
          <cell r="P42">
            <v>-5.8999999999999997E-2</v>
          </cell>
          <cell r="Q42">
            <v>2.7063000000000001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Y42" t="str">
            <v>PNG</v>
          </cell>
          <cell r="Z42" t="str">
            <v>RSS</v>
          </cell>
        </row>
        <row r="43">
          <cell r="C43" t="str">
            <v>PEILGSRTX5</v>
          </cell>
          <cell r="D43" t="str">
            <v>INDUS LGS RETAIL 50,000 - 99,999</v>
          </cell>
          <cell r="E43">
            <v>6.5945999999999998</v>
          </cell>
          <cell r="F43" t="str">
            <v>RETAIL</v>
          </cell>
          <cell r="G43" t="str">
            <v>I</v>
          </cell>
          <cell r="H43" t="str">
            <v>LGS</v>
          </cell>
          <cell r="I43" t="str">
            <v>L2</v>
          </cell>
          <cell r="J43" t="str">
            <v>LGS L2</v>
          </cell>
          <cell r="K43">
            <v>4113020</v>
          </cell>
          <cell r="L43">
            <v>750</v>
          </cell>
          <cell r="M43">
            <v>6.5945999999999998</v>
          </cell>
          <cell r="N43">
            <v>1.0789</v>
          </cell>
          <cell r="O43">
            <v>0.2031</v>
          </cell>
          <cell r="P43">
            <v>-5.8999999999999997E-2</v>
          </cell>
          <cell r="Q43">
            <v>2.7063000000000001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Y43" t="str">
            <v>EGC</v>
          </cell>
          <cell r="Z43" t="str">
            <v>RSE</v>
          </cell>
        </row>
        <row r="44">
          <cell r="C44" t="str">
            <v>PPILGSRTX2</v>
          </cell>
          <cell r="D44" t="str">
            <v>LGS RETAIL 50,000 - 99,999</v>
          </cell>
          <cell r="E44">
            <v>6.5945999999999998</v>
          </cell>
          <cell r="F44" t="str">
            <v>RETAIL</v>
          </cell>
          <cell r="G44" t="str">
            <v>I</v>
          </cell>
          <cell r="H44" t="str">
            <v>LGS</v>
          </cell>
          <cell r="I44" t="str">
            <v>L2</v>
          </cell>
          <cell r="J44" t="str">
            <v>LGS L2</v>
          </cell>
          <cell r="K44">
            <v>4113020</v>
          </cell>
          <cell r="L44">
            <v>750</v>
          </cell>
          <cell r="M44">
            <v>6.5945999999999998</v>
          </cell>
          <cell r="N44">
            <v>1.0789</v>
          </cell>
          <cell r="O44">
            <v>0.2031</v>
          </cell>
          <cell r="P44">
            <v>-5.8999999999999997E-2</v>
          </cell>
          <cell r="Q44">
            <v>2.7063000000000001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Y44" t="str">
            <v>PNG</v>
          </cell>
          <cell r="Z44" t="str">
            <v>RSS</v>
          </cell>
        </row>
        <row r="45">
          <cell r="C45" t="str">
            <v>PPNLGSRTX2</v>
          </cell>
          <cell r="D45" t="str">
            <v>LGS RETAIL 50,000 - 99,999</v>
          </cell>
          <cell r="E45">
            <v>6.5945999999999998</v>
          </cell>
          <cell r="F45" t="str">
            <v>RETAIL</v>
          </cell>
          <cell r="G45" t="str">
            <v>C</v>
          </cell>
          <cell r="H45" t="str">
            <v>LGS</v>
          </cell>
          <cell r="I45" t="str">
            <v>L2</v>
          </cell>
          <cell r="J45" t="str">
            <v>LGS L2</v>
          </cell>
          <cell r="K45">
            <v>4112020</v>
          </cell>
          <cell r="L45">
            <v>750</v>
          </cell>
          <cell r="M45">
            <v>6.5945999999999998</v>
          </cell>
          <cell r="N45">
            <v>1.0789</v>
          </cell>
          <cell r="O45">
            <v>0.2031</v>
          </cell>
          <cell r="P45">
            <v>-5.8999999999999997E-2</v>
          </cell>
          <cell r="Q45">
            <v>2.7063000000000001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Y45" t="str">
            <v>PNG</v>
          </cell>
          <cell r="Z45" t="str">
            <v>RSS</v>
          </cell>
        </row>
        <row r="46">
          <cell r="C46" t="str">
            <v>PECLGSRTX6</v>
          </cell>
          <cell r="D46" t="str">
            <v>COMM LGS RETAIL 100,000 - 199,999</v>
          </cell>
          <cell r="E46">
            <v>6.5866999999999996</v>
          </cell>
          <cell r="F46" t="str">
            <v>RETAIL</v>
          </cell>
          <cell r="G46" t="str">
            <v>C</v>
          </cell>
          <cell r="H46" t="str">
            <v>LGS</v>
          </cell>
          <cell r="I46" t="str">
            <v>L3</v>
          </cell>
          <cell r="J46" t="str">
            <v>LGS L3</v>
          </cell>
          <cell r="K46">
            <v>4112020</v>
          </cell>
          <cell r="L46">
            <v>1400</v>
          </cell>
          <cell r="M46">
            <v>6.5866999999999996</v>
          </cell>
          <cell r="N46">
            <v>1.0789</v>
          </cell>
          <cell r="O46">
            <v>0.2031</v>
          </cell>
          <cell r="P46">
            <v>-5.8999999999999997E-2</v>
          </cell>
          <cell r="Q46">
            <v>2.7063000000000001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Y46" t="str">
            <v>EGC</v>
          </cell>
          <cell r="Z46" t="str">
            <v>RSE</v>
          </cell>
        </row>
        <row r="47">
          <cell r="C47" t="str">
            <v>PPCLGSRTX3</v>
          </cell>
          <cell r="D47" t="str">
            <v>LGS RETAIL 100,000 - 199,999</v>
          </cell>
          <cell r="E47">
            <v>6.5867000000000004</v>
          </cell>
          <cell r="F47" t="str">
            <v>RETAIL</v>
          </cell>
          <cell r="G47" t="str">
            <v>C</v>
          </cell>
          <cell r="H47" t="str">
            <v>LGS</v>
          </cell>
          <cell r="I47" t="str">
            <v>L3</v>
          </cell>
          <cell r="J47" t="str">
            <v>LGS L3</v>
          </cell>
          <cell r="K47">
            <v>4112020</v>
          </cell>
          <cell r="L47">
            <v>1400</v>
          </cell>
          <cell r="M47">
            <v>6.5866999999999996</v>
          </cell>
          <cell r="N47">
            <v>1.0789</v>
          </cell>
          <cell r="O47">
            <v>0.2031</v>
          </cell>
          <cell r="P47">
            <v>-5.8999999999999997E-2</v>
          </cell>
          <cell r="Q47">
            <v>2.7063000000000001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Y47" t="str">
            <v>PNG</v>
          </cell>
          <cell r="Z47" t="str">
            <v>RSS</v>
          </cell>
        </row>
        <row r="48">
          <cell r="C48" t="str">
            <v>PEILGSRTX6</v>
          </cell>
          <cell r="D48" t="str">
            <v>INDUS LGS RETAIL 100,000 - 199,999</v>
          </cell>
          <cell r="E48">
            <v>6.5866999999999996</v>
          </cell>
          <cell r="F48" t="str">
            <v>RETAIL</v>
          </cell>
          <cell r="G48" t="str">
            <v>I</v>
          </cell>
          <cell r="H48" t="str">
            <v>LGS</v>
          </cell>
          <cell r="I48" t="str">
            <v>L3</v>
          </cell>
          <cell r="J48" t="str">
            <v>LGS L3</v>
          </cell>
          <cell r="K48">
            <v>4113020</v>
          </cell>
          <cell r="L48">
            <v>1400</v>
          </cell>
          <cell r="M48">
            <v>6.5866999999999996</v>
          </cell>
          <cell r="N48">
            <v>1.0789</v>
          </cell>
          <cell r="O48">
            <v>0.2031</v>
          </cell>
          <cell r="P48">
            <v>-5.8999999999999997E-2</v>
          </cell>
          <cell r="Q48">
            <v>2.7063000000000001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Y48" t="str">
            <v>EGC</v>
          </cell>
          <cell r="Z48" t="str">
            <v>RSE</v>
          </cell>
        </row>
        <row r="49">
          <cell r="C49" t="str">
            <v>PPILGSRTX3</v>
          </cell>
          <cell r="D49" t="str">
            <v>LGS RETAIL 100,000 - 199,999</v>
          </cell>
          <cell r="E49">
            <v>6.5867000000000004</v>
          </cell>
          <cell r="F49" t="str">
            <v>RETAIL</v>
          </cell>
          <cell r="G49" t="str">
            <v>I</v>
          </cell>
          <cell r="H49" t="str">
            <v>LGS</v>
          </cell>
          <cell r="I49" t="str">
            <v>L3</v>
          </cell>
          <cell r="J49" t="str">
            <v>LGS L3</v>
          </cell>
          <cell r="K49">
            <v>4113020</v>
          </cell>
          <cell r="L49">
            <v>1400</v>
          </cell>
          <cell r="M49">
            <v>6.5866999999999996</v>
          </cell>
          <cell r="N49">
            <v>1.0789</v>
          </cell>
          <cell r="O49">
            <v>0.2031</v>
          </cell>
          <cell r="P49">
            <v>-5.8999999999999997E-2</v>
          </cell>
          <cell r="Q49">
            <v>2.7063000000000001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Y49" t="str">
            <v>PNG</v>
          </cell>
          <cell r="Z49" t="str">
            <v>RSS</v>
          </cell>
        </row>
        <row r="50">
          <cell r="C50" t="str">
            <v>PPNLGSRTX3</v>
          </cell>
          <cell r="D50" t="str">
            <v>LGS RETAIL 100,000 - 199,999</v>
          </cell>
          <cell r="E50">
            <v>6.5867000000000004</v>
          </cell>
          <cell r="F50" t="str">
            <v>RETAIL</v>
          </cell>
          <cell r="G50" t="str">
            <v>C</v>
          </cell>
          <cell r="H50" t="str">
            <v>LGS</v>
          </cell>
          <cell r="I50" t="str">
            <v>L3</v>
          </cell>
          <cell r="J50" t="str">
            <v>LGS L3</v>
          </cell>
          <cell r="K50">
            <v>4112020</v>
          </cell>
          <cell r="L50">
            <v>1400</v>
          </cell>
          <cell r="M50">
            <v>6.5866999999999996</v>
          </cell>
          <cell r="N50">
            <v>1.0789</v>
          </cell>
          <cell r="O50">
            <v>0.2031</v>
          </cell>
          <cell r="P50">
            <v>-5.8999999999999997E-2</v>
          </cell>
          <cell r="Q50">
            <v>2.7063000000000001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Y50" t="str">
            <v>PNG</v>
          </cell>
          <cell r="Z50" t="str">
            <v>RSS</v>
          </cell>
        </row>
        <row r="51">
          <cell r="C51" t="str">
            <v>PECLGSRTX7</v>
          </cell>
          <cell r="D51" t="str">
            <v>COMM LGS RETAIL 200,000 - 749,999</v>
          </cell>
          <cell r="E51">
            <v>6.517199999999999</v>
          </cell>
          <cell r="F51" t="str">
            <v>RETAIL</v>
          </cell>
          <cell r="G51" t="str">
            <v>C</v>
          </cell>
          <cell r="H51" t="str">
            <v>LGS</v>
          </cell>
          <cell r="I51" t="str">
            <v>L4</v>
          </cell>
          <cell r="J51" t="str">
            <v>LGS L4</v>
          </cell>
          <cell r="K51">
            <v>4112020</v>
          </cell>
          <cell r="L51">
            <v>1600</v>
          </cell>
          <cell r="M51">
            <v>6.517199999999999</v>
          </cell>
          <cell r="N51">
            <v>1.0789</v>
          </cell>
          <cell r="O51">
            <v>0.2031</v>
          </cell>
          <cell r="P51">
            <v>-5.8999999999999997E-2</v>
          </cell>
          <cell r="Q51">
            <v>2.7063000000000001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Y51" t="str">
            <v>EGC</v>
          </cell>
          <cell r="Z51" t="str">
            <v>RSE</v>
          </cell>
        </row>
        <row r="52">
          <cell r="C52" t="str">
            <v>PPCLGSRTX5</v>
          </cell>
          <cell r="D52" t="str">
            <v>LGS RETAIL 200,000 - 749,999</v>
          </cell>
          <cell r="E52">
            <v>6.5171999999999999</v>
          </cell>
          <cell r="F52" t="str">
            <v>RETAIL</v>
          </cell>
          <cell r="G52" t="str">
            <v>C</v>
          </cell>
          <cell r="H52" t="str">
            <v>LGS</v>
          </cell>
          <cell r="I52" t="str">
            <v>L4</v>
          </cell>
          <cell r="J52" t="str">
            <v>LGS L4</v>
          </cell>
          <cell r="K52">
            <v>4112020</v>
          </cell>
          <cell r="L52">
            <v>1600</v>
          </cell>
          <cell r="M52">
            <v>6.517199999999999</v>
          </cell>
          <cell r="N52">
            <v>1.0789</v>
          </cell>
          <cell r="O52">
            <v>0.2031</v>
          </cell>
          <cell r="P52">
            <v>-5.8999999999999997E-2</v>
          </cell>
          <cell r="Q52">
            <v>2.7063000000000001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Y52" t="str">
            <v>PNG</v>
          </cell>
          <cell r="Z52" t="str">
            <v>RSS</v>
          </cell>
        </row>
        <row r="53">
          <cell r="C53" t="str">
            <v>PEILGSRTX7</v>
          </cell>
          <cell r="D53" t="str">
            <v>INDUS LGS RETAIL 200,000 - 749,999</v>
          </cell>
          <cell r="E53">
            <v>6.517199999999999</v>
          </cell>
          <cell r="F53" t="str">
            <v>RETAIL</v>
          </cell>
          <cell r="G53" t="str">
            <v>I</v>
          </cell>
          <cell r="H53" t="str">
            <v>LGS</v>
          </cell>
          <cell r="I53" t="str">
            <v>L4</v>
          </cell>
          <cell r="J53" t="str">
            <v>LGS L4</v>
          </cell>
          <cell r="K53">
            <v>4113020</v>
          </cell>
          <cell r="L53">
            <v>1600</v>
          </cell>
          <cell r="M53">
            <v>6.517199999999999</v>
          </cell>
          <cell r="N53">
            <v>1.0789</v>
          </cell>
          <cell r="O53">
            <v>0.2031</v>
          </cell>
          <cell r="P53">
            <v>-5.8999999999999997E-2</v>
          </cell>
          <cell r="Q53">
            <v>2.7063000000000001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Y53" t="str">
            <v>EGC</v>
          </cell>
          <cell r="Z53" t="str">
            <v>RSE</v>
          </cell>
        </row>
        <row r="54">
          <cell r="C54" t="str">
            <v>PPILGSRTX5</v>
          </cell>
          <cell r="D54" t="str">
            <v>LGS RETAIL 200,000 - 749,999</v>
          </cell>
          <cell r="E54">
            <v>6.5171999999999999</v>
          </cell>
          <cell r="F54" t="str">
            <v>RETAIL</v>
          </cell>
          <cell r="G54" t="str">
            <v>I</v>
          </cell>
          <cell r="H54" t="str">
            <v>LGS</v>
          </cell>
          <cell r="I54" t="str">
            <v>L4</v>
          </cell>
          <cell r="J54" t="str">
            <v>LGS L4</v>
          </cell>
          <cell r="K54">
            <v>4113020</v>
          </cell>
          <cell r="L54">
            <v>1600</v>
          </cell>
          <cell r="M54">
            <v>6.517199999999999</v>
          </cell>
          <cell r="N54">
            <v>1.0789</v>
          </cell>
          <cell r="O54">
            <v>0.2031</v>
          </cell>
          <cell r="P54">
            <v>-5.8999999999999997E-2</v>
          </cell>
          <cell r="Q54">
            <v>2.7063000000000001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Y54" t="str">
            <v>PNG</v>
          </cell>
          <cell r="Z54" t="str">
            <v>RSS</v>
          </cell>
        </row>
        <row r="55">
          <cell r="C55" t="str">
            <v>PPNLGSRTX5</v>
          </cell>
          <cell r="D55" t="str">
            <v>LGS RETAIL 200,000 - 749,999</v>
          </cell>
          <cell r="E55">
            <v>6.5171999999999999</v>
          </cell>
          <cell r="F55" t="str">
            <v>RETAIL</v>
          </cell>
          <cell r="G55" t="str">
            <v>C</v>
          </cell>
          <cell r="H55" t="str">
            <v>LGS</v>
          </cell>
          <cell r="I55" t="str">
            <v>L4</v>
          </cell>
          <cell r="J55" t="str">
            <v>LGS L4</v>
          </cell>
          <cell r="K55">
            <v>4112020</v>
          </cell>
          <cell r="L55">
            <v>1600</v>
          </cell>
          <cell r="M55">
            <v>6.517199999999999</v>
          </cell>
          <cell r="N55">
            <v>1.0789</v>
          </cell>
          <cell r="O55">
            <v>0.2031</v>
          </cell>
          <cell r="P55">
            <v>-5.8999999999999997E-2</v>
          </cell>
          <cell r="Q55">
            <v>2.7063000000000001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Y55" t="str">
            <v>PNG</v>
          </cell>
          <cell r="Z55" t="str">
            <v>RSS</v>
          </cell>
        </row>
        <row r="56">
          <cell r="C56" t="str">
            <v>PECLGSRTX8</v>
          </cell>
          <cell r="D56" t="str">
            <v>COMM LGS RETAIL 750,000 - 1,999,999</v>
          </cell>
          <cell r="E56">
            <v>6.1499999999999995</v>
          </cell>
          <cell r="F56" t="str">
            <v>RETAIL</v>
          </cell>
          <cell r="G56" t="str">
            <v>C</v>
          </cell>
          <cell r="H56" t="str">
            <v>LGS</v>
          </cell>
          <cell r="I56" t="str">
            <v>L5</v>
          </cell>
          <cell r="J56" t="str">
            <v>LGS L5</v>
          </cell>
          <cell r="K56">
            <v>4112020</v>
          </cell>
          <cell r="L56">
            <v>1600</v>
          </cell>
          <cell r="M56">
            <v>6.1499999999999995</v>
          </cell>
          <cell r="N56">
            <v>1.0789</v>
          </cell>
          <cell r="O56">
            <v>0.2031</v>
          </cell>
          <cell r="P56">
            <v>-5.8999999999999997E-2</v>
          </cell>
          <cell r="Q56">
            <v>2.7063000000000001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Y56" t="str">
            <v>EGC</v>
          </cell>
          <cell r="Z56" t="str">
            <v>RSE</v>
          </cell>
        </row>
        <row r="57">
          <cell r="C57" t="str">
            <v>PPCLGSRTX6</v>
          </cell>
          <cell r="D57" t="str">
            <v>LGS RETAIL 750,000 - 1,999,999</v>
          </cell>
          <cell r="E57">
            <v>6.15</v>
          </cell>
          <cell r="F57" t="str">
            <v>RETAIL</v>
          </cell>
          <cell r="G57" t="str">
            <v>C</v>
          </cell>
          <cell r="H57" t="str">
            <v>LGS</v>
          </cell>
          <cell r="I57" t="str">
            <v>L5</v>
          </cell>
          <cell r="J57" t="str">
            <v>LGS L5</v>
          </cell>
          <cell r="K57">
            <v>4112020</v>
          </cell>
          <cell r="L57">
            <v>1600</v>
          </cell>
          <cell r="M57">
            <v>6.1499999999999995</v>
          </cell>
          <cell r="N57">
            <v>1.0789</v>
          </cell>
          <cell r="O57">
            <v>0.2031</v>
          </cell>
          <cell r="P57">
            <v>-5.8999999999999997E-2</v>
          </cell>
          <cell r="Q57">
            <v>2.7063000000000001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Y57" t="str">
            <v>PNG</v>
          </cell>
          <cell r="Z57" t="str">
            <v>RSS</v>
          </cell>
        </row>
        <row r="58">
          <cell r="C58" t="str">
            <v>PEILGSRTX8</v>
          </cell>
          <cell r="D58" t="str">
            <v>INDUS LGS RETAIL 750,000 - 1,999,999</v>
          </cell>
          <cell r="E58">
            <v>6.1499999999999995</v>
          </cell>
          <cell r="F58" t="str">
            <v>RETAIL</v>
          </cell>
          <cell r="G58" t="str">
            <v>I</v>
          </cell>
          <cell r="H58" t="str">
            <v>LGS</v>
          </cell>
          <cell r="I58" t="str">
            <v>L5</v>
          </cell>
          <cell r="J58" t="str">
            <v>LGS L5</v>
          </cell>
          <cell r="K58">
            <v>4113020</v>
          </cell>
          <cell r="L58">
            <v>1600</v>
          </cell>
          <cell r="M58">
            <v>6.1499999999999995</v>
          </cell>
          <cell r="N58">
            <v>1.0789</v>
          </cell>
          <cell r="O58">
            <v>0.2031</v>
          </cell>
          <cell r="P58">
            <v>-5.8999999999999997E-2</v>
          </cell>
          <cell r="Q58">
            <v>2.7063000000000001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Y58" t="str">
            <v>EGC</v>
          </cell>
          <cell r="Z58" t="str">
            <v>RSE</v>
          </cell>
        </row>
        <row r="59">
          <cell r="C59" t="str">
            <v>PPILGSRTX6</v>
          </cell>
          <cell r="D59" t="str">
            <v>LGS RETAIL 750,000 - 1,999,999</v>
          </cell>
          <cell r="E59">
            <v>6.15</v>
          </cell>
          <cell r="F59" t="str">
            <v>RETAIL</v>
          </cell>
          <cell r="G59" t="str">
            <v>I</v>
          </cell>
          <cell r="H59" t="str">
            <v>LGS</v>
          </cell>
          <cell r="I59" t="str">
            <v>L5</v>
          </cell>
          <cell r="J59" t="str">
            <v>LGS L5</v>
          </cell>
          <cell r="K59">
            <v>4113020</v>
          </cell>
          <cell r="L59">
            <v>1600</v>
          </cell>
          <cell r="M59">
            <v>6.1499999999999995</v>
          </cell>
          <cell r="N59">
            <v>1.0789</v>
          </cell>
          <cell r="O59">
            <v>0.2031</v>
          </cell>
          <cell r="P59">
            <v>-5.8999999999999997E-2</v>
          </cell>
          <cell r="Q59">
            <v>2.7063000000000001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Y59" t="str">
            <v>PNG</v>
          </cell>
          <cell r="Z59" t="str">
            <v>RSS</v>
          </cell>
        </row>
        <row r="60">
          <cell r="C60" t="str">
            <v>PPNLGSRTX6</v>
          </cell>
          <cell r="D60" t="str">
            <v>LGS RETAIL 750,000 - 1,999,999</v>
          </cell>
          <cell r="E60">
            <v>6.15</v>
          </cell>
          <cell r="F60" t="str">
            <v>RETAIL</v>
          </cell>
          <cell r="G60" t="str">
            <v>C</v>
          </cell>
          <cell r="H60" t="str">
            <v>LGS</v>
          </cell>
          <cell r="I60" t="str">
            <v>L5</v>
          </cell>
          <cell r="J60" t="str">
            <v>LGS L5</v>
          </cell>
          <cell r="K60">
            <v>4112020</v>
          </cell>
          <cell r="L60">
            <v>1600</v>
          </cell>
          <cell r="M60">
            <v>6.1499999999999995</v>
          </cell>
          <cell r="N60">
            <v>1.0789</v>
          </cell>
          <cell r="O60">
            <v>0.2031</v>
          </cell>
          <cell r="P60">
            <v>-5.8999999999999997E-2</v>
          </cell>
          <cell r="Q60">
            <v>2.7063000000000001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Y60" t="str">
            <v>PNG</v>
          </cell>
          <cell r="Z60" t="str">
            <v>RSS</v>
          </cell>
        </row>
        <row r="61">
          <cell r="C61" t="str">
            <v>PECLGSRTX9</v>
          </cell>
          <cell r="D61" t="str">
            <v xml:space="preserve">COMM LGS RETAIL Over 2,000,000 </v>
          </cell>
          <cell r="E61">
            <v>5.6617999999999995</v>
          </cell>
          <cell r="F61" t="str">
            <v>RETAIL</v>
          </cell>
          <cell r="G61" t="str">
            <v>C</v>
          </cell>
          <cell r="H61" t="str">
            <v>LGS</v>
          </cell>
          <cell r="I61" t="str">
            <v>L6</v>
          </cell>
          <cell r="J61" t="str">
            <v>LGS L6</v>
          </cell>
          <cell r="K61">
            <v>4112020</v>
          </cell>
          <cell r="L61">
            <v>1600</v>
          </cell>
          <cell r="M61">
            <v>5.6617999999999995</v>
          </cell>
          <cell r="N61">
            <v>1.0789</v>
          </cell>
          <cell r="O61">
            <v>0.2031</v>
          </cell>
          <cell r="P61">
            <v>-5.8999999999999997E-2</v>
          </cell>
          <cell r="Q61">
            <v>2.7063000000000001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Y61" t="str">
            <v>EGC</v>
          </cell>
          <cell r="Z61" t="str">
            <v>RSE</v>
          </cell>
        </row>
        <row r="62">
          <cell r="C62" t="str">
            <v>PPCLGSRTX7</v>
          </cell>
          <cell r="D62" t="str">
            <v xml:space="preserve">LGS RETAIL Over 2,000,000 </v>
          </cell>
          <cell r="E62">
            <v>5.6618000000000004</v>
          </cell>
          <cell r="F62" t="str">
            <v>RETAIL</v>
          </cell>
          <cell r="G62" t="str">
            <v>C</v>
          </cell>
          <cell r="H62" t="str">
            <v>LGS</v>
          </cell>
          <cell r="I62" t="str">
            <v>L6</v>
          </cell>
          <cell r="J62" t="str">
            <v>LGS L6</v>
          </cell>
          <cell r="K62">
            <v>4112020</v>
          </cell>
          <cell r="L62">
            <v>1600</v>
          </cell>
          <cell r="M62">
            <v>5.6617999999999995</v>
          </cell>
          <cell r="N62">
            <v>1.0789</v>
          </cell>
          <cell r="O62">
            <v>0.2031</v>
          </cell>
          <cell r="P62">
            <v>-5.8999999999999997E-2</v>
          </cell>
          <cell r="Q62">
            <v>2.7063000000000001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Y62" t="str">
            <v>PNG</v>
          </cell>
          <cell r="Z62" t="str">
            <v>RSS</v>
          </cell>
        </row>
        <row r="63">
          <cell r="C63" t="str">
            <v>PEILGSRTX9</v>
          </cell>
          <cell r="D63" t="str">
            <v xml:space="preserve">INDUS LGS RETAIL Over 2,000,000 </v>
          </cell>
          <cell r="E63">
            <v>5.6617999999999995</v>
          </cell>
          <cell r="F63" t="str">
            <v>RETAIL</v>
          </cell>
          <cell r="G63" t="str">
            <v>I</v>
          </cell>
          <cell r="H63" t="str">
            <v>LGS</v>
          </cell>
          <cell r="I63" t="str">
            <v>L6</v>
          </cell>
          <cell r="J63" t="str">
            <v>LGS L6</v>
          </cell>
          <cell r="K63">
            <v>4113020</v>
          </cell>
          <cell r="L63">
            <v>1600</v>
          </cell>
          <cell r="M63">
            <v>5.6617999999999995</v>
          </cell>
          <cell r="N63">
            <v>1.0789</v>
          </cell>
          <cell r="O63">
            <v>0.2031</v>
          </cell>
          <cell r="P63">
            <v>-5.8999999999999997E-2</v>
          </cell>
          <cell r="Q63">
            <v>2.7063000000000001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Y63" t="str">
            <v>EGC</v>
          </cell>
          <cell r="Z63" t="str">
            <v>RSE</v>
          </cell>
        </row>
        <row r="64">
          <cell r="C64" t="str">
            <v>PPILGSRTX7</v>
          </cell>
          <cell r="D64" t="str">
            <v xml:space="preserve">LGS RETAIL Over 2,000,000 </v>
          </cell>
          <cell r="E64">
            <v>5.6618000000000004</v>
          </cell>
          <cell r="F64" t="str">
            <v>RETAIL</v>
          </cell>
          <cell r="G64" t="str">
            <v>I</v>
          </cell>
          <cell r="H64" t="str">
            <v>LGS</v>
          </cell>
          <cell r="I64" t="str">
            <v>L6</v>
          </cell>
          <cell r="J64" t="str">
            <v>LGS L6</v>
          </cell>
          <cell r="K64">
            <v>4113020</v>
          </cell>
          <cell r="L64">
            <v>1600</v>
          </cell>
          <cell r="M64">
            <v>5.6617999999999995</v>
          </cell>
          <cell r="N64">
            <v>1.0789</v>
          </cell>
          <cell r="O64">
            <v>0.2031</v>
          </cell>
          <cell r="P64">
            <v>-5.8999999999999997E-2</v>
          </cell>
          <cell r="Q64">
            <v>2.7063000000000001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Y64" t="str">
            <v>PNG</v>
          </cell>
          <cell r="Z64" t="str">
            <v>RSS</v>
          </cell>
        </row>
        <row r="65">
          <cell r="C65" t="str">
            <v>PPNLGSRTX7</v>
          </cell>
          <cell r="D65" t="str">
            <v xml:space="preserve">LGS RETAIL Over 2,000,000 </v>
          </cell>
          <cell r="E65">
            <v>5.6618000000000004</v>
          </cell>
          <cell r="F65" t="str">
            <v>RETAIL</v>
          </cell>
          <cell r="G65" t="str">
            <v>C</v>
          </cell>
          <cell r="H65" t="str">
            <v>LGS</v>
          </cell>
          <cell r="I65" t="str">
            <v>L6</v>
          </cell>
          <cell r="J65" t="str">
            <v>LGS L6</v>
          </cell>
          <cell r="K65">
            <v>4112020</v>
          </cell>
          <cell r="L65">
            <v>1600</v>
          </cell>
          <cell r="M65">
            <v>5.6617999999999995</v>
          </cell>
          <cell r="N65">
            <v>1.0789</v>
          </cell>
          <cell r="O65">
            <v>0.2031</v>
          </cell>
          <cell r="P65">
            <v>-5.8999999999999997E-2</v>
          </cell>
          <cell r="Q65">
            <v>2.7063000000000001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Y65" t="str">
            <v>PNG</v>
          </cell>
          <cell r="Z65" t="str">
            <v>RSS</v>
          </cell>
        </row>
        <row r="66">
          <cell r="C66" t="str">
            <v>PPRSPL</v>
          </cell>
          <cell r="D66" t="str">
            <v>RS POOLING</v>
          </cell>
          <cell r="E66">
            <v>6.008</v>
          </cell>
          <cell r="F66" t="str">
            <v>TRANS</v>
          </cell>
          <cell r="G66" t="str">
            <v>R</v>
          </cell>
          <cell r="H66" t="str">
            <v>RRS</v>
          </cell>
          <cell r="I66" t="str">
            <v>RS</v>
          </cell>
          <cell r="J66" t="str">
            <v>RRS RS</v>
          </cell>
          <cell r="K66">
            <v>4116281</v>
          </cell>
          <cell r="L66">
            <v>14.502599999999999</v>
          </cell>
          <cell r="M66">
            <v>6.008</v>
          </cell>
          <cell r="N66">
            <v>1.0789</v>
          </cell>
          <cell r="O66">
            <v>0.61409999999999998</v>
          </cell>
          <cell r="P66">
            <v>0</v>
          </cell>
          <cell r="Q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2.5999999999999999E-3</v>
          </cell>
          <cell r="Y66" t="str">
            <v>PNG</v>
          </cell>
          <cell r="Z66" t="str">
            <v>TSS</v>
          </cell>
          <cell r="AA66">
            <v>0.32729999999999998</v>
          </cell>
        </row>
        <row r="67">
          <cell r="C67" t="str">
            <v>PERSPL</v>
          </cell>
          <cell r="D67" t="str">
            <v>RS POOLING</v>
          </cell>
          <cell r="E67">
            <v>6.008</v>
          </cell>
          <cell r="F67" t="str">
            <v>TRANS</v>
          </cell>
          <cell r="G67" t="str">
            <v>R</v>
          </cell>
          <cell r="H67" t="str">
            <v>RRS</v>
          </cell>
          <cell r="I67" t="str">
            <v>RS</v>
          </cell>
          <cell r="J67" t="str">
            <v>RRS RS</v>
          </cell>
          <cell r="K67">
            <v>4116281</v>
          </cell>
          <cell r="L67">
            <v>14.502599999999999</v>
          </cell>
          <cell r="M67">
            <v>6.008</v>
          </cell>
          <cell r="N67">
            <v>1.0789</v>
          </cell>
          <cell r="O67">
            <v>0.61409999999999998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2.5999999999999999E-3</v>
          </cell>
          <cell r="Y67" t="str">
            <v>EGC</v>
          </cell>
          <cell r="Z67" t="str">
            <v>TSE</v>
          </cell>
          <cell r="AA67">
            <v>0.32729999999999998</v>
          </cell>
        </row>
        <row r="68">
          <cell r="C68" t="str">
            <v>PPTRGLS</v>
          </cell>
          <cell r="D68" t="str">
            <v>RESIDENTIAL GAS LIGHTS - POOLING</v>
          </cell>
          <cell r="E68">
            <v>6.008</v>
          </cell>
          <cell r="F68" t="str">
            <v>TRANS</v>
          </cell>
          <cell r="G68" t="str">
            <v>R</v>
          </cell>
          <cell r="H68" t="str">
            <v>RRS</v>
          </cell>
          <cell r="I68" t="str">
            <v>RS</v>
          </cell>
          <cell r="J68" t="str">
            <v>RRS RS</v>
          </cell>
          <cell r="K68">
            <v>4116281</v>
          </cell>
          <cell r="L68">
            <v>14.502599999999999</v>
          </cell>
          <cell r="M68">
            <v>6.008</v>
          </cell>
          <cell r="N68">
            <v>1.0789</v>
          </cell>
          <cell r="O68">
            <v>0.61409999999999998</v>
          </cell>
          <cell r="P68">
            <v>0</v>
          </cell>
          <cell r="Q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>
            <v>2.5999999999999999E-3</v>
          </cell>
          <cell r="Y68" t="str">
            <v>PNG</v>
          </cell>
          <cell r="Z68" t="str">
            <v>TSS</v>
          </cell>
          <cell r="AA68">
            <v>0.32729999999999998</v>
          </cell>
        </row>
        <row r="69">
          <cell r="C69" t="str">
            <v>PECSGSPLX1</v>
          </cell>
          <cell r="D69" t="str">
            <v>COMM SGS POOLING 0-499</v>
          </cell>
          <cell r="E69">
            <v>3.7324999999999999</v>
          </cell>
          <cell r="F69" t="str">
            <v>TRANS</v>
          </cell>
          <cell r="G69" t="str">
            <v>C</v>
          </cell>
          <cell r="H69" t="str">
            <v>SGS</v>
          </cell>
          <cell r="I69" t="str">
            <v>S1</v>
          </cell>
          <cell r="J69" t="str">
            <v>SGS S1</v>
          </cell>
          <cell r="K69">
            <v>4116241</v>
          </cell>
          <cell r="L69">
            <v>20.002600000000001</v>
          </cell>
          <cell r="M69">
            <v>3.7324999999999999</v>
          </cell>
          <cell r="N69">
            <v>0</v>
          </cell>
          <cell r="O69">
            <v>0.62629999999999997</v>
          </cell>
          <cell r="P69">
            <v>0</v>
          </cell>
          <cell r="Q69">
            <v>0</v>
          </cell>
          <cell r="R69">
            <v>0.40620000000000001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2.5999999999999999E-3</v>
          </cell>
          <cell r="Y69" t="str">
            <v>EGC</v>
          </cell>
          <cell r="Z69" t="str">
            <v>TSE</v>
          </cell>
        </row>
        <row r="70">
          <cell r="C70" t="str">
            <v>PEISGSPLX1</v>
          </cell>
          <cell r="D70" t="str">
            <v>INDUS SGS POOLING 0-499</v>
          </cell>
          <cell r="E70">
            <v>3.7324999999999999</v>
          </cell>
          <cell r="F70" t="str">
            <v>TRANS</v>
          </cell>
          <cell r="G70" t="str">
            <v>I</v>
          </cell>
          <cell r="H70" t="str">
            <v>SGS</v>
          </cell>
          <cell r="I70" t="str">
            <v>S1</v>
          </cell>
          <cell r="J70" t="str">
            <v>SGS S1</v>
          </cell>
          <cell r="K70">
            <v>4116261</v>
          </cell>
          <cell r="L70">
            <v>20.002600000000001</v>
          </cell>
          <cell r="M70">
            <v>3.7324999999999999</v>
          </cell>
          <cell r="N70">
            <v>0</v>
          </cell>
          <cell r="O70">
            <v>0.62629999999999997</v>
          </cell>
          <cell r="P70">
            <v>0</v>
          </cell>
          <cell r="Q70">
            <v>0</v>
          </cell>
          <cell r="R70">
            <v>0.40620000000000001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>
            <v>2.5999999999999999E-3</v>
          </cell>
          <cell r="Y70" t="str">
            <v>EGC</v>
          </cell>
          <cell r="Z70" t="str">
            <v>TSE</v>
          </cell>
        </row>
        <row r="71">
          <cell r="C71" t="str">
            <v>PPCSGSPLX1</v>
          </cell>
          <cell r="D71" t="str">
            <v>SGS POOLING 0-499</v>
          </cell>
          <cell r="E71">
            <v>3.7324999999999999</v>
          </cell>
          <cell r="F71" t="str">
            <v>TRANS</v>
          </cell>
          <cell r="G71" t="str">
            <v>C</v>
          </cell>
          <cell r="H71" t="str">
            <v>SGS</v>
          </cell>
          <cell r="I71" t="str">
            <v>S1</v>
          </cell>
          <cell r="J71" t="str">
            <v>SGS S1</v>
          </cell>
          <cell r="K71">
            <v>4116241</v>
          </cell>
          <cell r="L71">
            <v>20.002600000000001</v>
          </cell>
          <cell r="M71">
            <v>3.7324999999999999</v>
          </cell>
          <cell r="N71">
            <v>0</v>
          </cell>
          <cell r="O71">
            <v>0.62629999999999997</v>
          </cell>
          <cell r="P71">
            <v>0</v>
          </cell>
          <cell r="Q71">
            <v>0</v>
          </cell>
          <cell r="R71">
            <v>0.40620000000000001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2.5999999999999999E-3</v>
          </cell>
          <cell r="Y71" t="str">
            <v>PNG</v>
          </cell>
          <cell r="Z71" t="str">
            <v>TSS</v>
          </cell>
        </row>
        <row r="72">
          <cell r="C72" t="str">
            <v>PPNSGSPLX1</v>
          </cell>
          <cell r="D72" t="str">
            <v>SGS POOLING 0-499</v>
          </cell>
          <cell r="E72">
            <v>3.7324999999999999</v>
          </cell>
          <cell r="F72" t="str">
            <v>TRANS</v>
          </cell>
          <cell r="G72" t="str">
            <v>C</v>
          </cell>
          <cell r="H72" t="str">
            <v>SGS</v>
          </cell>
          <cell r="I72" t="str">
            <v>S1</v>
          </cell>
          <cell r="J72" t="str">
            <v>SGS S1</v>
          </cell>
          <cell r="K72">
            <v>4116241</v>
          </cell>
          <cell r="L72">
            <v>20.002600000000001</v>
          </cell>
          <cell r="M72">
            <v>3.7324999999999999</v>
          </cell>
          <cell r="N72">
            <v>0</v>
          </cell>
          <cell r="O72">
            <v>0.62629999999999997</v>
          </cell>
          <cell r="P72">
            <v>0</v>
          </cell>
          <cell r="Q72">
            <v>0</v>
          </cell>
          <cell r="R72">
            <v>0.40620000000000001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2.5999999999999999E-3</v>
          </cell>
          <cell r="Y72" t="str">
            <v>PNG</v>
          </cell>
          <cell r="Z72" t="str">
            <v>TSS</v>
          </cell>
        </row>
        <row r="73">
          <cell r="C73" t="str">
            <v>PPISGSPLX1</v>
          </cell>
          <cell r="D73" t="str">
            <v>SGS POOLING 0-499</v>
          </cell>
          <cell r="E73">
            <v>3.7324999999999999</v>
          </cell>
          <cell r="F73" t="str">
            <v>TRANS</v>
          </cell>
          <cell r="G73" t="str">
            <v>I</v>
          </cell>
          <cell r="H73" t="str">
            <v>SGS</v>
          </cell>
          <cell r="I73" t="str">
            <v>S1</v>
          </cell>
          <cell r="J73" t="str">
            <v>SGS S1</v>
          </cell>
          <cell r="K73">
            <v>4116261</v>
          </cell>
          <cell r="L73">
            <v>20.002600000000001</v>
          </cell>
          <cell r="M73">
            <v>3.7324999999999999</v>
          </cell>
          <cell r="N73">
            <v>0</v>
          </cell>
          <cell r="O73">
            <v>0.62629999999999997</v>
          </cell>
          <cell r="P73">
            <v>0</v>
          </cell>
          <cell r="Q73">
            <v>0</v>
          </cell>
          <cell r="R73">
            <v>0.40620000000000001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2.5999999999999999E-3</v>
          </cell>
          <cell r="Y73" t="str">
            <v>PNG</v>
          </cell>
          <cell r="Z73" t="str">
            <v>TSS</v>
          </cell>
        </row>
        <row r="74">
          <cell r="C74" t="str">
            <v>PECSGSPLX2</v>
          </cell>
          <cell r="D74" t="str">
            <v>COMM SGS POOLING 500-999</v>
          </cell>
          <cell r="E74">
            <v>3.7324999999999999</v>
          </cell>
          <cell r="F74" t="str">
            <v>TRANS</v>
          </cell>
          <cell r="G74" t="str">
            <v>C</v>
          </cell>
          <cell r="H74" t="str">
            <v>SGS</v>
          </cell>
          <cell r="I74" t="str">
            <v>S2</v>
          </cell>
          <cell r="J74" t="str">
            <v>SGS S2</v>
          </cell>
          <cell r="K74">
            <v>4116241</v>
          </cell>
          <cell r="L74">
            <v>40.002600000000001</v>
          </cell>
          <cell r="M74">
            <v>3.7324999999999999</v>
          </cell>
          <cell r="N74">
            <v>0</v>
          </cell>
          <cell r="O74">
            <v>0.62629999999999997</v>
          </cell>
          <cell r="P74">
            <v>0</v>
          </cell>
          <cell r="Q74">
            <v>0</v>
          </cell>
          <cell r="R74">
            <v>0.40620000000000001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>
            <v>2.5999999999999999E-3</v>
          </cell>
          <cell r="Y74" t="str">
            <v>EGC</v>
          </cell>
          <cell r="Z74" t="str">
            <v>TSE</v>
          </cell>
        </row>
        <row r="75">
          <cell r="C75" t="str">
            <v>PEISGSPLX2</v>
          </cell>
          <cell r="D75" t="str">
            <v>INDUS SGS POOLING 500-999</v>
          </cell>
          <cell r="E75">
            <v>3.7324999999999999</v>
          </cell>
          <cell r="F75" t="str">
            <v>TRANS</v>
          </cell>
          <cell r="G75" t="str">
            <v>I</v>
          </cell>
          <cell r="H75" t="str">
            <v>SGS</v>
          </cell>
          <cell r="I75" t="str">
            <v>S2</v>
          </cell>
          <cell r="J75" t="str">
            <v>SGS S2</v>
          </cell>
          <cell r="K75">
            <v>4116261</v>
          </cell>
          <cell r="L75">
            <v>40.002600000000001</v>
          </cell>
          <cell r="M75">
            <v>3.7324999999999999</v>
          </cell>
          <cell r="N75">
            <v>0</v>
          </cell>
          <cell r="O75">
            <v>0.62629999999999997</v>
          </cell>
          <cell r="P75">
            <v>0</v>
          </cell>
          <cell r="Q75">
            <v>0</v>
          </cell>
          <cell r="R75">
            <v>0.40620000000000001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2.5999999999999999E-3</v>
          </cell>
          <cell r="Y75" t="str">
            <v>EGC</v>
          </cell>
          <cell r="Z75" t="str">
            <v>TSE</v>
          </cell>
        </row>
        <row r="76">
          <cell r="C76" t="str">
            <v>PPCSGSPLX2</v>
          </cell>
          <cell r="D76" t="str">
            <v>SGS POOLING 500-999</v>
          </cell>
          <cell r="E76">
            <v>3.7324999999999999</v>
          </cell>
          <cell r="F76" t="str">
            <v>TRANS</v>
          </cell>
          <cell r="G76" t="str">
            <v>C</v>
          </cell>
          <cell r="H76" t="str">
            <v>SGS</v>
          </cell>
          <cell r="I76" t="str">
            <v>S2</v>
          </cell>
          <cell r="J76" t="str">
            <v>SGS S2</v>
          </cell>
          <cell r="K76">
            <v>4116241</v>
          </cell>
          <cell r="L76">
            <v>40.002600000000001</v>
          </cell>
          <cell r="M76">
            <v>3.7324999999999999</v>
          </cell>
          <cell r="N76">
            <v>0</v>
          </cell>
          <cell r="O76">
            <v>0.62629999999999997</v>
          </cell>
          <cell r="P76">
            <v>0</v>
          </cell>
          <cell r="Q76">
            <v>0</v>
          </cell>
          <cell r="R76">
            <v>0.40620000000000001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2.5999999999999999E-3</v>
          </cell>
          <cell r="Y76" t="str">
            <v>PNG</v>
          </cell>
          <cell r="Z76" t="str">
            <v>TSS</v>
          </cell>
        </row>
        <row r="77">
          <cell r="C77" t="str">
            <v>PPNSGSPLX2</v>
          </cell>
          <cell r="D77" t="str">
            <v>SGS POOLING 500-999</v>
          </cell>
          <cell r="E77">
            <v>3.7324999999999999</v>
          </cell>
          <cell r="F77" t="str">
            <v>TRANS</v>
          </cell>
          <cell r="G77" t="str">
            <v>C</v>
          </cell>
          <cell r="H77" t="str">
            <v>SGS</v>
          </cell>
          <cell r="I77" t="str">
            <v>S2</v>
          </cell>
          <cell r="J77" t="str">
            <v>SGS S2</v>
          </cell>
          <cell r="K77">
            <v>4116241</v>
          </cell>
          <cell r="L77">
            <v>40.002600000000001</v>
          </cell>
          <cell r="M77">
            <v>3.7324999999999999</v>
          </cell>
          <cell r="N77">
            <v>0</v>
          </cell>
          <cell r="O77">
            <v>0.62629999999999997</v>
          </cell>
          <cell r="P77">
            <v>0</v>
          </cell>
          <cell r="Q77">
            <v>0</v>
          </cell>
          <cell r="R77">
            <v>0.40620000000000001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2.5999999999999999E-3</v>
          </cell>
          <cell r="Y77" t="str">
            <v>PNG</v>
          </cell>
          <cell r="Z77" t="str">
            <v>TSS</v>
          </cell>
        </row>
        <row r="78">
          <cell r="C78" t="str">
            <v>PPISGSPLX2</v>
          </cell>
          <cell r="D78" t="str">
            <v>SGS POOLING 500-999</v>
          </cell>
          <cell r="E78">
            <v>3.7324999999999999</v>
          </cell>
          <cell r="F78" t="str">
            <v>TRANS</v>
          </cell>
          <cell r="G78" t="str">
            <v>I</v>
          </cell>
          <cell r="H78" t="str">
            <v>SGS</v>
          </cell>
          <cell r="I78" t="str">
            <v>S2</v>
          </cell>
          <cell r="J78" t="str">
            <v>SGS S2</v>
          </cell>
          <cell r="K78">
            <v>4116261</v>
          </cell>
          <cell r="L78">
            <v>40.002600000000001</v>
          </cell>
          <cell r="M78">
            <v>3.7324999999999999</v>
          </cell>
          <cell r="N78">
            <v>0</v>
          </cell>
          <cell r="O78">
            <v>0.62629999999999997</v>
          </cell>
          <cell r="P78">
            <v>0</v>
          </cell>
          <cell r="Q78">
            <v>0</v>
          </cell>
          <cell r="R78">
            <v>0.40620000000000001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2.5999999999999999E-3</v>
          </cell>
          <cell r="Y78" t="str">
            <v>PNG</v>
          </cell>
          <cell r="Z78" t="str">
            <v>TSS</v>
          </cell>
        </row>
        <row r="79">
          <cell r="C79" t="str">
            <v>PPTGLS</v>
          </cell>
          <cell r="D79" t="str">
            <v>COMM &amp; IND GAS LIGHTS - POOLING</v>
          </cell>
          <cell r="E79">
            <v>3.7324999999999999</v>
          </cell>
          <cell r="F79" t="str">
            <v>TRANS</v>
          </cell>
          <cell r="G79" t="str">
            <v>T</v>
          </cell>
          <cell r="H79" t="str">
            <v>SGS</v>
          </cell>
          <cell r="I79" t="str">
            <v>S1</v>
          </cell>
          <cell r="J79" t="str">
            <v>SGS S1</v>
          </cell>
          <cell r="K79">
            <v>4116241</v>
          </cell>
          <cell r="L79">
            <v>20.002600000000001</v>
          </cell>
          <cell r="M79">
            <v>3.7324999999999999</v>
          </cell>
          <cell r="N79">
            <v>0</v>
          </cell>
          <cell r="O79">
            <v>0.62629999999999997</v>
          </cell>
          <cell r="P79">
            <v>0</v>
          </cell>
          <cell r="Q79">
            <v>0</v>
          </cell>
          <cell r="R79">
            <v>0.40620000000000001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2.5999999999999999E-3</v>
          </cell>
          <cell r="Y79" t="str">
            <v>PNG</v>
          </cell>
          <cell r="Z79" t="str">
            <v>TSS</v>
          </cell>
        </row>
        <row r="80">
          <cell r="C80" t="str">
            <v>PECMGSPLX1</v>
          </cell>
          <cell r="D80" t="str">
            <v>COMM MGS POOLING 1,000-2,499</v>
          </cell>
          <cell r="E80">
            <v>3.5034999999999998</v>
          </cell>
          <cell r="F80" t="str">
            <v>TRANS</v>
          </cell>
          <cell r="G80" t="str">
            <v>C</v>
          </cell>
          <cell r="H80" t="str">
            <v>MGS</v>
          </cell>
          <cell r="I80" t="str">
            <v>M1</v>
          </cell>
          <cell r="J80" t="str">
            <v>MGS M1</v>
          </cell>
          <cell r="K80">
            <v>4116241</v>
          </cell>
          <cell r="L80">
            <v>85</v>
          </cell>
          <cell r="M80">
            <v>3.5034999999999998</v>
          </cell>
          <cell r="N80">
            <v>0</v>
          </cell>
          <cell r="O80">
            <v>0.40589999999999998</v>
          </cell>
          <cell r="P80">
            <v>0</v>
          </cell>
          <cell r="Q80">
            <v>0</v>
          </cell>
          <cell r="R80">
            <v>0.40620000000000001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Y80" t="str">
            <v>EGC</v>
          </cell>
          <cell r="Z80" t="str">
            <v>TSE</v>
          </cell>
        </row>
        <row r="81">
          <cell r="C81" t="str">
            <v>PEIMGSPLX1</v>
          </cell>
          <cell r="D81" t="str">
            <v>INDUS MGS POOLING 1,000-2,499</v>
          </cell>
          <cell r="E81">
            <v>3.5034999999999998</v>
          </cell>
          <cell r="F81" t="str">
            <v>TRANS</v>
          </cell>
          <cell r="G81" t="str">
            <v>I</v>
          </cell>
          <cell r="H81" t="str">
            <v>MGS</v>
          </cell>
          <cell r="I81" t="str">
            <v>M1</v>
          </cell>
          <cell r="J81" t="str">
            <v>MGS M1</v>
          </cell>
          <cell r="K81">
            <v>4116261</v>
          </cell>
          <cell r="L81">
            <v>85</v>
          </cell>
          <cell r="M81">
            <v>3.5034999999999998</v>
          </cell>
          <cell r="N81">
            <v>0</v>
          </cell>
          <cell r="O81">
            <v>0.40589999999999998</v>
          </cell>
          <cell r="P81">
            <v>0</v>
          </cell>
          <cell r="Q81">
            <v>0</v>
          </cell>
          <cell r="R81">
            <v>0.40620000000000001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Y81" t="str">
            <v>EGC</v>
          </cell>
          <cell r="Z81" t="str">
            <v>TSE</v>
          </cell>
        </row>
        <row r="82">
          <cell r="C82" t="str">
            <v>PPCMGSPLX1</v>
          </cell>
          <cell r="D82" t="str">
            <v>MGS POOLING 1,000-2,499</v>
          </cell>
          <cell r="E82">
            <v>3.5034999999999998</v>
          </cell>
          <cell r="F82" t="str">
            <v>TRANS</v>
          </cell>
          <cell r="G82" t="str">
            <v>C</v>
          </cell>
          <cell r="H82" t="str">
            <v>MGS</v>
          </cell>
          <cell r="I82" t="str">
            <v>M1</v>
          </cell>
          <cell r="J82" t="str">
            <v>MGS M1</v>
          </cell>
          <cell r="K82">
            <v>4116241</v>
          </cell>
          <cell r="L82">
            <v>85</v>
          </cell>
          <cell r="M82">
            <v>3.5034999999999998</v>
          </cell>
          <cell r="N82">
            <v>0</v>
          </cell>
          <cell r="O82">
            <v>0.40589999999999998</v>
          </cell>
          <cell r="P82">
            <v>0</v>
          </cell>
          <cell r="Q82">
            <v>0</v>
          </cell>
          <cell r="R82">
            <v>0.40620000000000001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Y82" t="str">
            <v>PNG</v>
          </cell>
          <cell r="Z82" t="str">
            <v>TSS</v>
          </cell>
        </row>
        <row r="83">
          <cell r="C83" t="str">
            <v>PPNMGSPLX1</v>
          </cell>
          <cell r="D83" t="str">
            <v>MGS POOLING 1,000-2,499</v>
          </cell>
          <cell r="E83">
            <v>3.5034999999999998</v>
          </cell>
          <cell r="F83" t="str">
            <v>TRANS</v>
          </cell>
          <cell r="G83" t="str">
            <v>C</v>
          </cell>
          <cell r="H83" t="str">
            <v>MGS</v>
          </cell>
          <cell r="I83" t="str">
            <v>M1</v>
          </cell>
          <cell r="J83" t="str">
            <v>MGS M1</v>
          </cell>
          <cell r="K83">
            <v>4116241</v>
          </cell>
          <cell r="L83">
            <v>85</v>
          </cell>
          <cell r="M83">
            <v>3.5034999999999998</v>
          </cell>
          <cell r="N83">
            <v>0</v>
          </cell>
          <cell r="O83">
            <v>0.40589999999999998</v>
          </cell>
          <cell r="P83">
            <v>0</v>
          </cell>
          <cell r="Q83">
            <v>0</v>
          </cell>
          <cell r="R83">
            <v>0.40620000000000001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 t="str">
            <v>PNG</v>
          </cell>
          <cell r="Z83" t="str">
            <v>TSS</v>
          </cell>
        </row>
        <row r="84">
          <cell r="C84" t="str">
            <v>PPIMGSPLX1</v>
          </cell>
          <cell r="D84" t="str">
            <v>MGS POOLING 1,000-2,499</v>
          </cell>
          <cell r="E84">
            <v>3.5034999999999998</v>
          </cell>
          <cell r="F84" t="str">
            <v>TRANS</v>
          </cell>
          <cell r="G84" t="str">
            <v>I</v>
          </cell>
          <cell r="H84" t="str">
            <v>MGS</v>
          </cell>
          <cell r="I84" t="str">
            <v>M1</v>
          </cell>
          <cell r="J84" t="str">
            <v>MGS M1</v>
          </cell>
          <cell r="K84">
            <v>4116261</v>
          </cell>
          <cell r="L84">
            <v>85</v>
          </cell>
          <cell r="M84">
            <v>3.5034999999999998</v>
          </cell>
          <cell r="N84">
            <v>0</v>
          </cell>
          <cell r="O84">
            <v>0.40589999999999998</v>
          </cell>
          <cell r="P84">
            <v>0</v>
          </cell>
          <cell r="Q84">
            <v>0</v>
          </cell>
          <cell r="R84">
            <v>0.40620000000000001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 t="str">
            <v>PNG</v>
          </cell>
          <cell r="Z84" t="str">
            <v>TSS</v>
          </cell>
        </row>
        <row r="85">
          <cell r="C85" t="str">
            <v>PECMGSPLX2</v>
          </cell>
          <cell r="D85" t="str">
            <v>COMM MGS POOLING 2,500-24,999</v>
          </cell>
          <cell r="E85">
            <v>3.5034999999999998</v>
          </cell>
          <cell r="F85" t="str">
            <v>TRANS</v>
          </cell>
          <cell r="G85" t="str">
            <v>C</v>
          </cell>
          <cell r="H85" t="str">
            <v>MGS</v>
          </cell>
          <cell r="I85" t="str">
            <v>M2</v>
          </cell>
          <cell r="J85" t="str">
            <v>MGS M2</v>
          </cell>
          <cell r="K85">
            <v>4116241</v>
          </cell>
          <cell r="L85">
            <v>130</v>
          </cell>
          <cell r="M85">
            <v>3.5034999999999998</v>
          </cell>
          <cell r="N85">
            <v>0</v>
          </cell>
          <cell r="O85">
            <v>0.40589999999999998</v>
          </cell>
          <cell r="P85">
            <v>0</v>
          </cell>
          <cell r="Q85">
            <v>0</v>
          </cell>
          <cell r="R85">
            <v>0.40620000000000001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Y85" t="str">
            <v>EGC</v>
          </cell>
          <cell r="Z85" t="str">
            <v>TSE</v>
          </cell>
        </row>
        <row r="86">
          <cell r="C86" t="str">
            <v>PEIMGSPLX2</v>
          </cell>
          <cell r="D86" t="str">
            <v>INDUS MGS POOLING 2,500-24,999</v>
          </cell>
          <cell r="E86">
            <v>3.5034999999999998</v>
          </cell>
          <cell r="F86" t="str">
            <v>TRANS</v>
          </cell>
          <cell r="G86" t="str">
            <v>I</v>
          </cell>
          <cell r="H86" t="str">
            <v>MGS</v>
          </cell>
          <cell r="I86" t="str">
            <v>M2</v>
          </cell>
          <cell r="J86" t="str">
            <v>MGS M2</v>
          </cell>
          <cell r="K86">
            <v>4116261</v>
          </cell>
          <cell r="L86">
            <v>130</v>
          </cell>
          <cell r="M86">
            <v>3.5034999999999998</v>
          </cell>
          <cell r="N86">
            <v>0</v>
          </cell>
          <cell r="O86">
            <v>0.40589999999999998</v>
          </cell>
          <cell r="P86">
            <v>0</v>
          </cell>
          <cell r="Q86">
            <v>0</v>
          </cell>
          <cell r="R86">
            <v>0.40620000000000001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Y86" t="str">
            <v>EGC</v>
          </cell>
          <cell r="Z86" t="str">
            <v>TSE</v>
          </cell>
        </row>
        <row r="87">
          <cell r="C87" t="str">
            <v>PPCMGSPLX2</v>
          </cell>
          <cell r="D87" t="str">
            <v>MGS POOLING 2,500-24,999</v>
          </cell>
          <cell r="E87">
            <v>3.5034999999999998</v>
          </cell>
          <cell r="F87" t="str">
            <v>TRANS</v>
          </cell>
          <cell r="G87" t="str">
            <v>C</v>
          </cell>
          <cell r="H87" t="str">
            <v>MGS</v>
          </cell>
          <cell r="I87" t="str">
            <v>M2</v>
          </cell>
          <cell r="J87" t="str">
            <v>MGS M2</v>
          </cell>
          <cell r="K87">
            <v>4116241</v>
          </cell>
          <cell r="L87">
            <v>130</v>
          </cell>
          <cell r="M87">
            <v>3.5034999999999998</v>
          </cell>
          <cell r="N87">
            <v>0</v>
          </cell>
          <cell r="O87">
            <v>0.40589999999999998</v>
          </cell>
          <cell r="P87">
            <v>0</v>
          </cell>
          <cell r="Q87">
            <v>0</v>
          </cell>
          <cell r="R87">
            <v>0.40620000000000001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Y87" t="str">
            <v>PNG</v>
          </cell>
          <cell r="Z87" t="str">
            <v>TSS</v>
          </cell>
        </row>
        <row r="88">
          <cell r="C88" t="str">
            <v>PPNMGSPLX2</v>
          </cell>
          <cell r="D88" t="str">
            <v>MGS POOLING 2,500-24,999</v>
          </cell>
          <cell r="E88">
            <v>3.5034999999999998</v>
          </cell>
          <cell r="F88" t="str">
            <v>TRANS</v>
          </cell>
          <cell r="G88" t="str">
            <v>C</v>
          </cell>
          <cell r="H88" t="str">
            <v>MGS</v>
          </cell>
          <cell r="I88" t="str">
            <v>M2</v>
          </cell>
          <cell r="J88" t="str">
            <v>MGS M2</v>
          </cell>
          <cell r="K88">
            <v>4116241</v>
          </cell>
          <cell r="L88">
            <v>130</v>
          </cell>
          <cell r="M88">
            <v>3.5034999999999998</v>
          </cell>
          <cell r="N88">
            <v>0</v>
          </cell>
          <cell r="O88">
            <v>0.40589999999999998</v>
          </cell>
          <cell r="P88">
            <v>0</v>
          </cell>
          <cell r="Q88">
            <v>0</v>
          </cell>
          <cell r="R88">
            <v>0.40620000000000001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Y88" t="str">
            <v>PNG</v>
          </cell>
          <cell r="Z88" t="str">
            <v>TSS</v>
          </cell>
        </row>
        <row r="89">
          <cell r="C89" t="str">
            <v>PPIMGSPLX2</v>
          </cell>
          <cell r="D89" t="str">
            <v>MGS POOLING 2,500-24,999</v>
          </cell>
          <cell r="E89">
            <v>3.5034999999999998</v>
          </cell>
          <cell r="F89" t="str">
            <v>TRANS</v>
          </cell>
          <cell r="G89" t="str">
            <v>I</v>
          </cell>
          <cell r="H89" t="str">
            <v>MGS</v>
          </cell>
          <cell r="I89" t="str">
            <v>M2</v>
          </cell>
          <cell r="J89" t="str">
            <v>MGS M2</v>
          </cell>
          <cell r="K89">
            <v>4116261</v>
          </cell>
          <cell r="L89">
            <v>130</v>
          </cell>
          <cell r="M89">
            <v>3.5034999999999998</v>
          </cell>
          <cell r="N89">
            <v>0</v>
          </cell>
          <cell r="O89">
            <v>0.40589999999999998</v>
          </cell>
          <cell r="P89">
            <v>0</v>
          </cell>
          <cell r="Q89">
            <v>0</v>
          </cell>
          <cell r="R89">
            <v>0.40620000000000001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 t="str">
            <v>PNG</v>
          </cell>
          <cell r="Z89" t="str">
            <v>TSS</v>
          </cell>
        </row>
        <row r="90">
          <cell r="C90" t="str">
            <v>PECLGSPLX4</v>
          </cell>
          <cell r="D90" t="str">
            <v>COMM LGS POOLING 25,000 - 49,999</v>
          </cell>
          <cell r="E90">
            <v>2.9327999999999999</v>
          </cell>
          <cell r="F90" t="str">
            <v>TRANS</v>
          </cell>
          <cell r="G90" t="str">
            <v>C</v>
          </cell>
          <cell r="H90" t="str">
            <v>LGS</v>
          </cell>
          <cell r="I90" t="str">
            <v>L1</v>
          </cell>
          <cell r="J90" t="str">
            <v>LGS L1</v>
          </cell>
          <cell r="K90">
            <v>4116241</v>
          </cell>
          <cell r="L90">
            <v>575</v>
          </cell>
          <cell r="M90">
            <v>2.9327999999999999</v>
          </cell>
          <cell r="N90">
            <v>0</v>
          </cell>
          <cell r="O90">
            <v>0.2031</v>
          </cell>
          <cell r="P90">
            <v>0</v>
          </cell>
          <cell r="Q90">
            <v>0</v>
          </cell>
          <cell r="R90">
            <v>8.8599999999999998E-2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Y90" t="str">
            <v>EGC</v>
          </cell>
          <cell r="Z90" t="str">
            <v>TSE</v>
          </cell>
        </row>
        <row r="91">
          <cell r="C91" t="str">
            <v>PEILGSPLX4</v>
          </cell>
          <cell r="D91" t="str">
            <v>INDUS LGS POOLING 25,000 - 49,999</v>
          </cell>
          <cell r="E91">
            <v>2.9327999999999999</v>
          </cell>
          <cell r="F91" t="str">
            <v>TRANS</v>
          </cell>
          <cell r="G91" t="str">
            <v>I</v>
          </cell>
          <cell r="H91" t="str">
            <v>LGS</v>
          </cell>
          <cell r="I91" t="str">
            <v>L1</v>
          </cell>
          <cell r="J91" t="str">
            <v>LGS L1</v>
          </cell>
          <cell r="K91">
            <v>4116261</v>
          </cell>
          <cell r="L91">
            <v>575</v>
          </cell>
          <cell r="M91">
            <v>2.9327999999999999</v>
          </cell>
          <cell r="N91">
            <v>0</v>
          </cell>
          <cell r="O91">
            <v>0.2031</v>
          </cell>
          <cell r="P91">
            <v>0</v>
          </cell>
          <cell r="Q91">
            <v>0</v>
          </cell>
          <cell r="R91">
            <v>8.8599999999999998E-2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Y91" t="str">
            <v>EGC</v>
          </cell>
          <cell r="Z91" t="str">
            <v>TSE</v>
          </cell>
        </row>
        <row r="92">
          <cell r="C92" t="str">
            <v>PPCLGSPLX1</v>
          </cell>
          <cell r="D92" t="str">
            <v>LGS POOLING 25,000 - 49,999</v>
          </cell>
          <cell r="E92">
            <v>2.9327999999999999</v>
          </cell>
          <cell r="F92" t="str">
            <v>TRANS</v>
          </cell>
          <cell r="G92" t="str">
            <v>C</v>
          </cell>
          <cell r="H92" t="str">
            <v>LGS</v>
          </cell>
          <cell r="I92" t="str">
            <v>L1</v>
          </cell>
          <cell r="J92" t="str">
            <v>LGS L1</v>
          </cell>
          <cell r="K92">
            <v>4116241</v>
          </cell>
          <cell r="L92">
            <v>575</v>
          </cell>
          <cell r="M92">
            <v>2.9327999999999999</v>
          </cell>
          <cell r="N92">
            <v>0</v>
          </cell>
          <cell r="O92">
            <v>0.2031</v>
          </cell>
          <cell r="P92">
            <v>0</v>
          </cell>
          <cell r="Q92">
            <v>0</v>
          </cell>
          <cell r="R92">
            <v>8.8599999999999998E-2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Y92" t="str">
            <v>PNG</v>
          </cell>
          <cell r="Z92" t="str">
            <v>TSS</v>
          </cell>
        </row>
        <row r="93">
          <cell r="C93" t="str">
            <v>PPNLGSPLX1</v>
          </cell>
          <cell r="D93" t="str">
            <v>LGS POOLING 25,000 - 49,999</v>
          </cell>
          <cell r="E93">
            <v>2.9327999999999999</v>
          </cell>
          <cell r="F93" t="str">
            <v>TRANS</v>
          </cell>
          <cell r="G93" t="str">
            <v>C</v>
          </cell>
          <cell r="H93" t="str">
            <v>LGS</v>
          </cell>
          <cell r="I93" t="str">
            <v>L1</v>
          </cell>
          <cell r="J93" t="str">
            <v>LGS L1</v>
          </cell>
          <cell r="K93">
            <v>4116241</v>
          </cell>
          <cell r="L93">
            <v>575</v>
          </cell>
          <cell r="M93">
            <v>2.9327999999999999</v>
          </cell>
          <cell r="N93">
            <v>0</v>
          </cell>
          <cell r="O93">
            <v>0.2031</v>
          </cell>
          <cell r="P93">
            <v>0</v>
          </cell>
          <cell r="Q93">
            <v>0</v>
          </cell>
          <cell r="R93">
            <v>8.8599999999999998E-2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Y93" t="str">
            <v>PNG</v>
          </cell>
          <cell r="Z93" t="str">
            <v>TSS</v>
          </cell>
        </row>
        <row r="94">
          <cell r="C94" t="str">
            <v>PPILGSPLX1</v>
          </cell>
          <cell r="D94" t="str">
            <v>LGS POOLING 25,000 - 49,999</v>
          </cell>
          <cell r="E94">
            <v>2.9327999999999999</v>
          </cell>
          <cell r="F94" t="str">
            <v>TRANS</v>
          </cell>
          <cell r="G94" t="str">
            <v>I</v>
          </cell>
          <cell r="H94" t="str">
            <v>LGS</v>
          </cell>
          <cell r="I94" t="str">
            <v>L1</v>
          </cell>
          <cell r="J94" t="str">
            <v>LGS L1</v>
          </cell>
          <cell r="K94">
            <v>4116261</v>
          </cell>
          <cell r="L94">
            <v>575</v>
          </cell>
          <cell r="M94">
            <v>2.9327999999999999</v>
          </cell>
          <cell r="N94">
            <v>0</v>
          </cell>
          <cell r="O94">
            <v>0.2031</v>
          </cell>
          <cell r="P94">
            <v>0</v>
          </cell>
          <cell r="Q94">
            <v>0</v>
          </cell>
          <cell r="R94">
            <v>8.8599999999999998E-2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Y94" t="str">
            <v>PNG</v>
          </cell>
          <cell r="Z94" t="str">
            <v>TSS</v>
          </cell>
        </row>
        <row r="95">
          <cell r="C95" t="str">
            <v>PECLGSPLX5</v>
          </cell>
          <cell r="D95" t="str">
            <v>COMM LGS POOLING 50,000 - 99,999</v>
          </cell>
          <cell r="E95">
            <v>2.8690000000000002</v>
          </cell>
          <cell r="F95" t="str">
            <v>TRANS</v>
          </cell>
          <cell r="G95" t="str">
            <v>C</v>
          </cell>
          <cell r="H95" t="str">
            <v>LGS</v>
          </cell>
          <cell r="I95" t="str">
            <v>L2</v>
          </cell>
          <cell r="J95" t="str">
            <v>LGS L2</v>
          </cell>
          <cell r="K95">
            <v>4116241</v>
          </cell>
          <cell r="L95">
            <v>750</v>
          </cell>
          <cell r="M95">
            <v>2.8690000000000002</v>
          </cell>
          <cell r="N95">
            <v>0</v>
          </cell>
          <cell r="O95">
            <v>0.2031</v>
          </cell>
          <cell r="P95">
            <v>0</v>
          </cell>
          <cell r="Q95">
            <v>0</v>
          </cell>
          <cell r="R95">
            <v>8.8599999999999998E-2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Y95" t="str">
            <v>EGC</v>
          </cell>
          <cell r="Z95" t="str">
            <v>TSE</v>
          </cell>
        </row>
        <row r="96">
          <cell r="C96" t="str">
            <v>PEILGSPLX5</v>
          </cell>
          <cell r="D96" t="str">
            <v>INDUS LGS POOLING 50,000 - 99,999</v>
          </cell>
          <cell r="E96">
            <v>2.8690000000000002</v>
          </cell>
          <cell r="F96" t="str">
            <v>TRANS</v>
          </cell>
          <cell r="G96" t="str">
            <v>I</v>
          </cell>
          <cell r="H96" t="str">
            <v>LGS</v>
          </cell>
          <cell r="I96" t="str">
            <v>L2</v>
          </cell>
          <cell r="J96" t="str">
            <v>LGS L2</v>
          </cell>
          <cell r="K96">
            <v>4116261</v>
          </cell>
          <cell r="L96">
            <v>750</v>
          </cell>
          <cell r="M96">
            <v>2.8690000000000002</v>
          </cell>
          <cell r="N96">
            <v>0</v>
          </cell>
          <cell r="O96">
            <v>0.2031</v>
          </cell>
          <cell r="P96">
            <v>0</v>
          </cell>
          <cell r="Q96">
            <v>0</v>
          </cell>
          <cell r="R96">
            <v>8.8599999999999998E-2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Y96" t="str">
            <v>EGC</v>
          </cell>
          <cell r="Z96" t="str">
            <v>TSE</v>
          </cell>
        </row>
        <row r="97">
          <cell r="C97" t="str">
            <v>PPCLGSPLX2</v>
          </cell>
          <cell r="D97" t="str">
            <v>LGS POOLING 50,000 - 99,999</v>
          </cell>
          <cell r="E97">
            <v>2.8690000000000002</v>
          </cell>
          <cell r="F97" t="str">
            <v>TRANS</v>
          </cell>
          <cell r="G97" t="str">
            <v>C</v>
          </cell>
          <cell r="H97" t="str">
            <v>LGS</v>
          </cell>
          <cell r="I97" t="str">
            <v>L2</v>
          </cell>
          <cell r="J97" t="str">
            <v>LGS L2</v>
          </cell>
          <cell r="K97">
            <v>4116241</v>
          </cell>
          <cell r="L97">
            <v>750</v>
          </cell>
          <cell r="M97">
            <v>2.8690000000000002</v>
          </cell>
          <cell r="N97">
            <v>0</v>
          </cell>
          <cell r="O97">
            <v>0.2031</v>
          </cell>
          <cell r="P97">
            <v>0</v>
          </cell>
          <cell r="Q97">
            <v>0</v>
          </cell>
          <cell r="R97">
            <v>8.8599999999999998E-2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Y97" t="str">
            <v>PNG</v>
          </cell>
          <cell r="Z97" t="str">
            <v>TSS</v>
          </cell>
        </row>
        <row r="98">
          <cell r="C98" t="str">
            <v>PPNLGSPLX2</v>
          </cell>
          <cell r="D98" t="str">
            <v>LGS POOLING 50,000 - 99,999</v>
          </cell>
          <cell r="E98">
            <v>2.8690000000000002</v>
          </cell>
          <cell r="F98" t="str">
            <v>TRANS</v>
          </cell>
          <cell r="G98" t="str">
            <v>C</v>
          </cell>
          <cell r="H98" t="str">
            <v>LGS</v>
          </cell>
          <cell r="I98" t="str">
            <v>L2</v>
          </cell>
          <cell r="J98" t="str">
            <v>LGS L2</v>
          </cell>
          <cell r="K98">
            <v>4116241</v>
          </cell>
          <cell r="L98">
            <v>750</v>
          </cell>
          <cell r="M98">
            <v>2.8690000000000002</v>
          </cell>
          <cell r="N98">
            <v>0</v>
          </cell>
          <cell r="O98">
            <v>0.2031</v>
          </cell>
          <cell r="P98">
            <v>0</v>
          </cell>
          <cell r="Q98">
            <v>0</v>
          </cell>
          <cell r="R98">
            <v>8.8599999999999998E-2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Y98" t="str">
            <v>PNG</v>
          </cell>
          <cell r="Z98" t="str">
            <v>TSS</v>
          </cell>
        </row>
        <row r="99">
          <cell r="C99" t="str">
            <v>PPILGSPLX2</v>
          </cell>
          <cell r="D99" t="str">
            <v>LGS POOLING 50,000 - 99,999</v>
          </cell>
          <cell r="E99">
            <v>2.8690000000000002</v>
          </cell>
          <cell r="F99" t="str">
            <v>TRANS</v>
          </cell>
          <cell r="G99" t="str">
            <v>I</v>
          </cell>
          <cell r="H99" t="str">
            <v>LGS</v>
          </cell>
          <cell r="I99" t="str">
            <v>L2</v>
          </cell>
          <cell r="J99" t="str">
            <v>LGS L2</v>
          </cell>
          <cell r="K99">
            <v>4116261</v>
          </cell>
          <cell r="L99">
            <v>750</v>
          </cell>
          <cell r="M99">
            <v>2.8690000000000002</v>
          </cell>
          <cell r="N99">
            <v>0</v>
          </cell>
          <cell r="O99">
            <v>0.2031</v>
          </cell>
          <cell r="P99">
            <v>0</v>
          </cell>
          <cell r="Q99">
            <v>0</v>
          </cell>
          <cell r="R99">
            <v>8.8599999999999998E-2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Y99" t="str">
            <v>PNG</v>
          </cell>
          <cell r="Z99" t="str">
            <v>TSS</v>
          </cell>
        </row>
        <row r="100">
          <cell r="C100" t="str">
            <v>PECLGSPLX6</v>
          </cell>
          <cell r="D100" t="str">
            <v>COMM LGS POOLING 100,000 - 199,999</v>
          </cell>
          <cell r="E100">
            <v>2.8611</v>
          </cell>
          <cell r="F100" t="str">
            <v>TRANS</v>
          </cell>
          <cell r="G100" t="str">
            <v>C</v>
          </cell>
          <cell r="H100" t="str">
            <v>LGS</v>
          </cell>
          <cell r="I100" t="str">
            <v>L3</v>
          </cell>
          <cell r="J100" t="str">
            <v>LGS L3</v>
          </cell>
          <cell r="K100">
            <v>4116241</v>
          </cell>
          <cell r="L100">
            <v>1400</v>
          </cell>
          <cell r="M100">
            <v>2.5693999999999999</v>
          </cell>
          <cell r="N100">
            <v>0</v>
          </cell>
          <cell r="O100">
            <v>0.2031</v>
          </cell>
          <cell r="P100">
            <v>0</v>
          </cell>
          <cell r="Q100">
            <v>0</v>
          </cell>
          <cell r="R100">
            <v>8.8599999999999998E-2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Y100" t="str">
            <v>EGC</v>
          </cell>
          <cell r="Z100" t="str">
            <v>TSE</v>
          </cell>
        </row>
        <row r="101">
          <cell r="C101" t="str">
            <v>PEILGSPLX6</v>
          </cell>
          <cell r="D101" t="str">
            <v>INDUS LGS POOLING 100,000 - 199,999</v>
          </cell>
          <cell r="E101">
            <v>2.8611</v>
          </cell>
          <cell r="F101" t="str">
            <v>TRANS</v>
          </cell>
          <cell r="G101" t="str">
            <v>I</v>
          </cell>
          <cell r="H101" t="str">
            <v>LGS</v>
          </cell>
          <cell r="I101" t="str">
            <v>L3</v>
          </cell>
          <cell r="J101" t="str">
            <v>LGS L3</v>
          </cell>
          <cell r="K101">
            <v>4116261</v>
          </cell>
          <cell r="L101">
            <v>1400</v>
          </cell>
          <cell r="M101">
            <v>2.5693999999999999</v>
          </cell>
          <cell r="N101">
            <v>0</v>
          </cell>
          <cell r="O101">
            <v>0.2031</v>
          </cell>
          <cell r="P101">
            <v>0</v>
          </cell>
          <cell r="Q101">
            <v>0</v>
          </cell>
          <cell r="R101">
            <v>8.8599999999999998E-2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Y101" t="str">
            <v>EGC</v>
          </cell>
          <cell r="Z101" t="str">
            <v>TSE</v>
          </cell>
        </row>
        <row r="102">
          <cell r="C102" t="str">
            <v>PPCLGSPLX3</v>
          </cell>
          <cell r="D102" t="str">
            <v>LGS POOLING 100,000 - 199,999</v>
          </cell>
          <cell r="E102">
            <v>2.8611</v>
          </cell>
          <cell r="F102" t="str">
            <v>TRANS</v>
          </cell>
          <cell r="G102" t="str">
            <v>C</v>
          </cell>
          <cell r="H102" t="str">
            <v>LGS</v>
          </cell>
          <cell r="I102" t="str">
            <v>L3</v>
          </cell>
          <cell r="J102" t="str">
            <v>LGS L3</v>
          </cell>
          <cell r="K102">
            <v>4116241</v>
          </cell>
          <cell r="L102">
            <v>1400</v>
          </cell>
          <cell r="M102">
            <v>2.5693999999999999</v>
          </cell>
          <cell r="N102">
            <v>0</v>
          </cell>
          <cell r="O102">
            <v>0.2031</v>
          </cell>
          <cell r="P102">
            <v>0</v>
          </cell>
          <cell r="Q102">
            <v>0</v>
          </cell>
          <cell r="R102">
            <v>8.8599999999999998E-2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Y102" t="str">
            <v>PNG</v>
          </cell>
          <cell r="Z102" t="str">
            <v>TSS</v>
          </cell>
        </row>
        <row r="103">
          <cell r="C103" t="str">
            <v>PPNLGSPLX3</v>
          </cell>
          <cell r="D103" t="str">
            <v>LGS POOLING 100,000 - 199,999</v>
          </cell>
          <cell r="E103">
            <v>2.8611</v>
          </cell>
          <cell r="F103" t="str">
            <v>TRANS</v>
          </cell>
          <cell r="G103" t="str">
            <v>C</v>
          </cell>
          <cell r="H103" t="str">
            <v>LGS</v>
          </cell>
          <cell r="I103" t="str">
            <v>L3</v>
          </cell>
          <cell r="J103" t="str">
            <v>LGS L3</v>
          </cell>
          <cell r="K103">
            <v>4116241</v>
          </cell>
          <cell r="L103">
            <v>1400</v>
          </cell>
          <cell r="M103">
            <v>2.5693999999999999</v>
          </cell>
          <cell r="N103">
            <v>0</v>
          </cell>
          <cell r="O103">
            <v>0.2031</v>
          </cell>
          <cell r="P103">
            <v>0</v>
          </cell>
          <cell r="Q103">
            <v>0</v>
          </cell>
          <cell r="R103">
            <v>8.8599999999999998E-2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Y103" t="str">
            <v>PNG</v>
          </cell>
          <cell r="Z103" t="str">
            <v>TSS</v>
          </cell>
        </row>
        <row r="104">
          <cell r="C104" t="str">
            <v>PPILGSPLX3</v>
          </cell>
          <cell r="D104" t="str">
            <v>LGS POOLING 100,000 - 199,999</v>
          </cell>
          <cell r="E104">
            <v>2.8611</v>
          </cell>
          <cell r="F104" t="str">
            <v>TRANS</v>
          </cell>
          <cell r="G104" t="str">
            <v>I</v>
          </cell>
          <cell r="H104" t="str">
            <v>LGS</v>
          </cell>
          <cell r="I104" t="str">
            <v>L3</v>
          </cell>
          <cell r="J104" t="str">
            <v>LGS L3</v>
          </cell>
          <cell r="K104">
            <v>4116261</v>
          </cell>
          <cell r="L104">
            <v>1400</v>
          </cell>
          <cell r="M104">
            <v>2.5693999999999999</v>
          </cell>
          <cell r="N104">
            <v>0</v>
          </cell>
          <cell r="O104">
            <v>0.2031</v>
          </cell>
          <cell r="P104">
            <v>0</v>
          </cell>
          <cell r="Q104">
            <v>0</v>
          </cell>
          <cell r="R104">
            <v>8.8599999999999998E-2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Y104" t="str">
            <v>PNG</v>
          </cell>
          <cell r="Z104" t="str">
            <v>TSS</v>
          </cell>
        </row>
        <row r="105">
          <cell r="C105" t="str">
            <v>PECLGSPLX7</v>
          </cell>
          <cell r="D105" t="str">
            <v>COMM LGS POOLING 200,000 to 749,999</v>
          </cell>
          <cell r="E105">
            <v>2.7915999999999999</v>
          </cell>
          <cell r="F105" t="str">
            <v>TRANS</v>
          </cell>
          <cell r="G105" t="str">
            <v>C</v>
          </cell>
          <cell r="H105" t="str">
            <v>LGS</v>
          </cell>
          <cell r="I105" t="str">
            <v>L4</v>
          </cell>
          <cell r="J105" t="str">
            <v>LGS L4</v>
          </cell>
          <cell r="K105">
            <v>4116241</v>
          </cell>
          <cell r="L105">
            <v>1600</v>
          </cell>
          <cell r="M105">
            <v>2.7915999999999999</v>
          </cell>
          <cell r="N105">
            <v>0</v>
          </cell>
          <cell r="O105">
            <v>0.2031</v>
          </cell>
          <cell r="P105">
            <v>0</v>
          </cell>
          <cell r="Q105">
            <v>0</v>
          </cell>
          <cell r="R105">
            <v>8.8599999999999998E-2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Y105" t="str">
            <v>EGC</v>
          </cell>
          <cell r="Z105" t="str">
            <v>TSE</v>
          </cell>
        </row>
        <row r="106">
          <cell r="C106" t="str">
            <v>PEILGSPLX7</v>
          </cell>
          <cell r="D106" t="str">
            <v>INDUS LGS POOLING 200,000 - 749,999</v>
          </cell>
          <cell r="E106">
            <v>2.7915999999999999</v>
          </cell>
          <cell r="F106" t="str">
            <v>TRANS</v>
          </cell>
          <cell r="G106" t="str">
            <v>I</v>
          </cell>
          <cell r="H106" t="str">
            <v>LGS</v>
          </cell>
          <cell r="I106" t="str">
            <v>L4</v>
          </cell>
          <cell r="J106" t="str">
            <v>LGS L4</v>
          </cell>
          <cell r="K106">
            <v>4116261</v>
          </cell>
          <cell r="L106">
            <v>1600</v>
          </cell>
          <cell r="M106">
            <v>2.7915999999999999</v>
          </cell>
          <cell r="N106">
            <v>0</v>
          </cell>
          <cell r="O106">
            <v>0.2031</v>
          </cell>
          <cell r="P106">
            <v>0</v>
          </cell>
          <cell r="Q106">
            <v>0</v>
          </cell>
          <cell r="R106">
            <v>8.8599999999999998E-2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Y106" t="str">
            <v>EGC</v>
          </cell>
          <cell r="Z106" t="str">
            <v>TSE</v>
          </cell>
        </row>
        <row r="107">
          <cell r="C107" t="str">
            <v>PPCLGSPLX5</v>
          </cell>
          <cell r="D107" t="str">
            <v>LGS POOLING 200,000 to 749,999</v>
          </cell>
          <cell r="E107">
            <v>2.7915999999999999</v>
          </cell>
          <cell r="F107" t="str">
            <v>TRANS</v>
          </cell>
          <cell r="G107" t="str">
            <v>C</v>
          </cell>
          <cell r="H107" t="str">
            <v>LGS</v>
          </cell>
          <cell r="I107" t="str">
            <v>L4</v>
          </cell>
          <cell r="J107" t="str">
            <v>LGS L4</v>
          </cell>
          <cell r="K107">
            <v>4116241</v>
          </cell>
          <cell r="L107">
            <v>1600</v>
          </cell>
          <cell r="M107">
            <v>2.7915999999999999</v>
          </cell>
          <cell r="N107">
            <v>0</v>
          </cell>
          <cell r="O107">
            <v>0.2031</v>
          </cell>
          <cell r="P107">
            <v>0</v>
          </cell>
          <cell r="Q107">
            <v>0</v>
          </cell>
          <cell r="R107">
            <v>8.8599999999999998E-2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Y107" t="str">
            <v>PNG</v>
          </cell>
          <cell r="Z107" t="str">
            <v>TSS</v>
          </cell>
        </row>
        <row r="108">
          <cell r="C108" t="str">
            <v>PPNLGSPLX5</v>
          </cell>
          <cell r="D108" t="str">
            <v>LGS POOLING 200,000 - 749,999</v>
          </cell>
          <cell r="E108">
            <v>2.7915999999999999</v>
          </cell>
          <cell r="F108" t="str">
            <v>TRANS</v>
          </cell>
          <cell r="G108" t="str">
            <v>C</v>
          </cell>
          <cell r="H108" t="str">
            <v>LGS</v>
          </cell>
          <cell r="I108" t="str">
            <v>L4</v>
          </cell>
          <cell r="J108" t="str">
            <v>LGS L4</v>
          </cell>
          <cell r="K108">
            <v>4116241</v>
          </cell>
          <cell r="L108">
            <v>1600</v>
          </cell>
          <cell r="M108">
            <v>2.7915999999999999</v>
          </cell>
          <cell r="N108">
            <v>0</v>
          </cell>
          <cell r="O108">
            <v>0.2031</v>
          </cell>
          <cell r="P108">
            <v>0</v>
          </cell>
          <cell r="Q108">
            <v>0</v>
          </cell>
          <cell r="R108">
            <v>8.8599999999999998E-2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Y108" t="str">
            <v>PNG</v>
          </cell>
          <cell r="Z108" t="str">
            <v>TSS</v>
          </cell>
        </row>
        <row r="109">
          <cell r="C109" t="str">
            <v>PPILGSPLX5</v>
          </cell>
          <cell r="D109" t="str">
            <v>LGS POOLING 200,000 - 749,999</v>
          </cell>
          <cell r="E109">
            <v>2.7915999999999999</v>
          </cell>
          <cell r="F109" t="str">
            <v>TRANS</v>
          </cell>
          <cell r="G109" t="str">
            <v>I</v>
          </cell>
          <cell r="H109" t="str">
            <v>LGS</v>
          </cell>
          <cell r="I109" t="str">
            <v>L4</v>
          </cell>
          <cell r="J109" t="str">
            <v>LGS L4</v>
          </cell>
          <cell r="K109">
            <v>4116261</v>
          </cell>
          <cell r="L109">
            <v>1600</v>
          </cell>
          <cell r="M109">
            <v>2.7915999999999999</v>
          </cell>
          <cell r="N109">
            <v>0</v>
          </cell>
          <cell r="O109">
            <v>0.2031</v>
          </cell>
          <cell r="P109">
            <v>0</v>
          </cell>
          <cell r="Q109">
            <v>0</v>
          </cell>
          <cell r="R109">
            <v>8.8599999999999998E-2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Y109" t="str">
            <v>PNG</v>
          </cell>
          <cell r="Z109" t="str">
            <v>TSS</v>
          </cell>
        </row>
        <row r="110">
          <cell r="C110" t="str">
            <v>PECLGSPLX8</v>
          </cell>
          <cell r="D110" t="str">
            <v>COMM LGS POOLING 750,000 to 1,999,999</v>
          </cell>
          <cell r="E110">
            <v>2.4243999999999999</v>
          </cell>
          <cell r="F110" t="str">
            <v>TRANS</v>
          </cell>
          <cell r="G110" t="str">
            <v>C</v>
          </cell>
          <cell r="H110" t="str">
            <v>LGS</v>
          </cell>
          <cell r="I110" t="str">
            <v>L5</v>
          </cell>
          <cell r="J110" t="str">
            <v>LGS L5</v>
          </cell>
          <cell r="K110">
            <v>4116241</v>
          </cell>
          <cell r="L110">
            <v>1600</v>
          </cell>
          <cell r="M110">
            <v>2.4243999999999999</v>
          </cell>
          <cell r="N110">
            <v>0</v>
          </cell>
          <cell r="O110">
            <v>0.2031</v>
          </cell>
          <cell r="P110">
            <v>0</v>
          </cell>
          <cell r="Q110">
            <v>0</v>
          </cell>
          <cell r="R110">
            <v>8.8599999999999998E-2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Y110" t="str">
            <v>EGC</v>
          </cell>
          <cell r="Z110" t="str">
            <v>TSE</v>
          </cell>
        </row>
        <row r="111">
          <cell r="C111" t="str">
            <v>PEILGSPLX8</v>
          </cell>
          <cell r="D111" t="str">
            <v>INDUS LGS POOLING 750,000 - 1,999,999</v>
          </cell>
          <cell r="E111">
            <v>2.4243999999999999</v>
          </cell>
          <cell r="F111" t="str">
            <v>TRANS</v>
          </cell>
          <cell r="G111" t="str">
            <v>I</v>
          </cell>
          <cell r="H111" t="str">
            <v>LGS</v>
          </cell>
          <cell r="I111" t="str">
            <v>L5</v>
          </cell>
          <cell r="J111" t="str">
            <v>LGS L5</v>
          </cell>
          <cell r="K111">
            <v>4116261</v>
          </cell>
          <cell r="L111">
            <v>1600</v>
          </cell>
          <cell r="M111">
            <v>2.4243999999999999</v>
          </cell>
          <cell r="N111">
            <v>0</v>
          </cell>
          <cell r="O111">
            <v>0.2031</v>
          </cell>
          <cell r="P111">
            <v>0</v>
          </cell>
          <cell r="Q111">
            <v>0</v>
          </cell>
          <cell r="R111">
            <v>8.8599999999999998E-2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Y111" t="str">
            <v>EGC</v>
          </cell>
          <cell r="Z111" t="str">
            <v>TSE</v>
          </cell>
        </row>
        <row r="112">
          <cell r="C112" t="str">
            <v>PPCLGSPLX6</v>
          </cell>
          <cell r="D112" t="str">
            <v>LGS POOLING 750,000 to 1,999,999</v>
          </cell>
          <cell r="E112">
            <v>2.4243999999999999</v>
          </cell>
          <cell r="F112" t="str">
            <v>TRANS</v>
          </cell>
          <cell r="G112" t="str">
            <v>C</v>
          </cell>
          <cell r="H112" t="str">
            <v>LGS</v>
          </cell>
          <cell r="I112" t="str">
            <v>L5</v>
          </cell>
          <cell r="J112" t="str">
            <v>LGS L5</v>
          </cell>
          <cell r="K112">
            <v>4116241</v>
          </cell>
          <cell r="L112">
            <v>1600</v>
          </cell>
          <cell r="M112">
            <v>2.4243999999999999</v>
          </cell>
          <cell r="N112">
            <v>0</v>
          </cell>
          <cell r="O112">
            <v>0.2031</v>
          </cell>
          <cell r="P112">
            <v>0</v>
          </cell>
          <cell r="Q112">
            <v>0</v>
          </cell>
          <cell r="R112">
            <v>8.8599999999999998E-2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Y112" t="str">
            <v>PNG</v>
          </cell>
          <cell r="Z112" t="str">
            <v>TSS</v>
          </cell>
        </row>
        <row r="113">
          <cell r="C113" t="str">
            <v>PPNLGSPLX6</v>
          </cell>
          <cell r="D113" t="str">
            <v>LGS POOLING 750,000 - 1,999,999</v>
          </cell>
          <cell r="E113">
            <v>2.4243999999999999</v>
          </cell>
          <cell r="F113" t="str">
            <v>TRANS</v>
          </cell>
          <cell r="G113" t="str">
            <v>C</v>
          </cell>
          <cell r="H113" t="str">
            <v>LGS</v>
          </cell>
          <cell r="I113" t="str">
            <v>L5</v>
          </cell>
          <cell r="J113" t="str">
            <v>LGS L5</v>
          </cell>
          <cell r="K113">
            <v>4116241</v>
          </cell>
          <cell r="L113">
            <v>1600</v>
          </cell>
          <cell r="M113">
            <v>2.4243999999999999</v>
          </cell>
          <cell r="N113">
            <v>0</v>
          </cell>
          <cell r="O113">
            <v>0.2031</v>
          </cell>
          <cell r="P113">
            <v>0</v>
          </cell>
          <cell r="Q113">
            <v>0</v>
          </cell>
          <cell r="R113">
            <v>8.8599999999999998E-2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Y113" t="str">
            <v>PNG</v>
          </cell>
          <cell r="Z113" t="str">
            <v>TSS</v>
          </cell>
        </row>
        <row r="114">
          <cell r="C114" t="str">
            <v>PPILGSPLX6</v>
          </cell>
          <cell r="D114" t="str">
            <v>LGS POOLING 750,000 - 1,999,999</v>
          </cell>
          <cell r="E114">
            <v>2.4243999999999999</v>
          </cell>
          <cell r="F114" t="str">
            <v>TRANS</v>
          </cell>
          <cell r="G114" t="str">
            <v>I</v>
          </cell>
          <cell r="H114" t="str">
            <v>LGS</v>
          </cell>
          <cell r="I114" t="str">
            <v>L5</v>
          </cell>
          <cell r="J114" t="str">
            <v>LGS L5</v>
          </cell>
          <cell r="K114">
            <v>4116261</v>
          </cell>
          <cell r="L114">
            <v>1600</v>
          </cell>
          <cell r="M114">
            <v>2.4243999999999999</v>
          </cell>
          <cell r="N114">
            <v>0</v>
          </cell>
          <cell r="O114">
            <v>0.2031</v>
          </cell>
          <cell r="P114">
            <v>0</v>
          </cell>
          <cell r="Q114">
            <v>0</v>
          </cell>
          <cell r="R114">
            <v>8.8599999999999998E-2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Y114" t="str">
            <v>PNG</v>
          </cell>
          <cell r="Z114" t="str">
            <v>TSS</v>
          </cell>
        </row>
        <row r="115">
          <cell r="C115" t="str">
            <v>PECLGSPLX9</v>
          </cell>
          <cell r="D115" t="str">
            <v xml:space="preserve">COMM LGS POOLING Over 2,000,000 </v>
          </cell>
          <cell r="E115">
            <v>1.9362000000000001</v>
          </cell>
          <cell r="F115" t="str">
            <v>TRANS</v>
          </cell>
          <cell r="G115" t="str">
            <v>C</v>
          </cell>
          <cell r="H115" t="str">
            <v>LGS</v>
          </cell>
          <cell r="I115" t="str">
            <v>L6</v>
          </cell>
          <cell r="J115" t="str">
            <v>LGS L6</v>
          </cell>
          <cell r="K115">
            <v>4116241</v>
          </cell>
          <cell r="L115">
            <v>1600</v>
          </cell>
          <cell r="M115">
            <v>1.6445000000000001</v>
          </cell>
          <cell r="N115">
            <v>0</v>
          </cell>
          <cell r="O115">
            <v>0.2031</v>
          </cell>
          <cell r="P115">
            <v>0</v>
          </cell>
          <cell r="Q115">
            <v>0</v>
          </cell>
          <cell r="R115">
            <v>8.8599999999999998E-2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Y115" t="str">
            <v>EGC</v>
          </cell>
          <cell r="Z115" t="str">
            <v>TSE</v>
          </cell>
        </row>
        <row r="116">
          <cell r="C116" t="str">
            <v>PEILGSPLX9</v>
          </cell>
          <cell r="D116" t="str">
            <v xml:space="preserve">INDUS LGS POOLING Over 2,000,000 </v>
          </cell>
          <cell r="E116">
            <v>1.9362000000000001</v>
          </cell>
          <cell r="F116" t="str">
            <v>TRANS</v>
          </cell>
          <cell r="G116" t="str">
            <v>I</v>
          </cell>
          <cell r="H116" t="str">
            <v>LGS</v>
          </cell>
          <cell r="I116" t="str">
            <v>L6</v>
          </cell>
          <cell r="J116" t="str">
            <v>LGS L6</v>
          </cell>
          <cell r="K116">
            <v>4116261</v>
          </cell>
          <cell r="L116">
            <v>1600</v>
          </cell>
          <cell r="M116">
            <v>1.6445000000000001</v>
          </cell>
          <cell r="N116">
            <v>0</v>
          </cell>
          <cell r="O116">
            <v>0.2031</v>
          </cell>
          <cell r="P116">
            <v>0</v>
          </cell>
          <cell r="Q116">
            <v>0</v>
          </cell>
          <cell r="R116">
            <v>8.8599999999999998E-2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Y116" t="str">
            <v>EGC</v>
          </cell>
          <cell r="Z116" t="str">
            <v>TSE</v>
          </cell>
        </row>
        <row r="117">
          <cell r="C117" t="str">
            <v>PPCLGSPLX7</v>
          </cell>
          <cell r="D117" t="str">
            <v xml:space="preserve">LGS POOLING Over 2,000,000 </v>
          </cell>
          <cell r="E117">
            <v>1.9361999999999999</v>
          </cell>
          <cell r="F117" t="str">
            <v>TRANS</v>
          </cell>
          <cell r="G117" t="str">
            <v>C</v>
          </cell>
          <cell r="H117" t="str">
            <v>LGS</v>
          </cell>
          <cell r="I117" t="str">
            <v>L6</v>
          </cell>
          <cell r="J117" t="str">
            <v>LGS L6</v>
          </cell>
          <cell r="K117">
            <v>4116241</v>
          </cell>
          <cell r="L117">
            <v>1600</v>
          </cell>
          <cell r="M117">
            <v>1.6445000000000001</v>
          </cell>
          <cell r="N117">
            <v>0</v>
          </cell>
          <cell r="O117">
            <v>0.2031</v>
          </cell>
          <cell r="P117">
            <v>0</v>
          </cell>
          <cell r="Q117">
            <v>0</v>
          </cell>
          <cell r="R117">
            <v>8.8599999999999998E-2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Y117" t="str">
            <v>PNG</v>
          </cell>
          <cell r="Z117" t="str">
            <v>TSS</v>
          </cell>
        </row>
        <row r="118">
          <cell r="C118" t="str">
            <v>PPNLGSPLX7</v>
          </cell>
          <cell r="D118" t="str">
            <v xml:space="preserve">LGS POOLING Over 2,000,000 </v>
          </cell>
          <cell r="E118">
            <v>1.9361999999999999</v>
          </cell>
          <cell r="F118" t="str">
            <v>TRANS</v>
          </cell>
          <cell r="G118" t="str">
            <v>C</v>
          </cell>
          <cell r="H118" t="str">
            <v>LGS</v>
          </cell>
          <cell r="I118" t="str">
            <v>L6</v>
          </cell>
          <cell r="J118" t="str">
            <v>LGS L6</v>
          </cell>
          <cell r="K118">
            <v>4116241</v>
          </cell>
          <cell r="L118">
            <v>1600</v>
          </cell>
          <cell r="M118">
            <v>1.6445000000000001</v>
          </cell>
          <cell r="N118">
            <v>0</v>
          </cell>
          <cell r="O118">
            <v>0.2031</v>
          </cell>
          <cell r="P118">
            <v>0</v>
          </cell>
          <cell r="Q118">
            <v>0</v>
          </cell>
          <cell r="R118">
            <v>8.8599999999999998E-2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Y118" t="str">
            <v>PNG</v>
          </cell>
          <cell r="Z118" t="str">
            <v>TSS</v>
          </cell>
        </row>
        <row r="119">
          <cell r="C119" t="str">
            <v>PPILGSPLX7</v>
          </cell>
          <cell r="D119" t="str">
            <v xml:space="preserve">LGS POOLING Over 2,000,000 </v>
          </cell>
          <cell r="E119">
            <v>1.9361999999999999</v>
          </cell>
          <cell r="F119" t="str">
            <v>TRANS</v>
          </cell>
          <cell r="G119" t="str">
            <v>I</v>
          </cell>
          <cell r="H119" t="str">
            <v>LGS</v>
          </cell>
          <cell r="I119" t="str">
            <v>L6</v>
          </cell>
          <cell r="J119" t="str">
            <v>LGS L6</v>
          </cell>
          <cell r="K119">
            <v>4116261</v>
          </cell>
          <cell r="L119">
            <v>1600</v>
          </cell>
          <cell r="M119">
            <v>1.6445000000000001</v>
          </cell>
          <cell r="N119">
            <v>0</v>
          </cell>
          <cell r="O119">
            <v>0.2031</v>
          </cell>
          <cell r="P119">
            <v>0</v>
          </cell>
          <cell r="Q119">
            <v>0</v>
          </cell>
          <cell r="R119">
            <v>8.8599999999999998E-2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Y119" t="str">
            <v>PNG</v>
          </cell>
          <cell r="Z119" t="str">
            <v>TSS</v>
          </cell>
        </row>
        <row r="120">
          <cell r="C120" t="str">
            <v>PSENP001</v>
          </cell>
          <cell r="D120" t="str">
            <v>EGC agency transportation</v>
          </cell>
          <cell r="F120" t="str">
            <v>AGENCY</v>
          </cell>
          <cell r="G120" t="str">
            <v>A</v>
          </cell>
          <cell r="H120" t="str">
            <v>AGENCY</v>
          </cell>
          <cell r="I120" t="str">
            <v>AGENCY</v>
          </cell>
          <cell r="J120" t="str">
            <v>AGENCY</v>
          </cell>
          <cell r="K120">
            <v>4118361</v>
          </cell>
          <cell r="W120">
            <v>3.0495266272189299</v>
          </cell>
          <cell r="Y120" t="str">
            <v>EGC</v>
          </cell>
          <cell r="Z120" t="str">
            <v>TSS</v>
          </cell>
        </row>
        <row r="121">
          <cell r="C121" t="str">
            <v>PSENP002</v>
          </cell>
          <cell r="D121" t="str">
            <v>PEGD Peoples Price Protection (2)</v>
          </cell>
          <cell r="F121" t="str">
            <v>AGENCY</v>
          </cell>
          <cell r="G121" t="str">
            <v>A</v>
          </cell>
          <cell r="H121" t="str">
            <v>AGENCY</v>
          </cell>
          <cell r="I121" t="str">
            <v>AGENCY</v>
          </cell>
          <cell r="J121" t="str">
            <v>AGENCY</v>
          </cell>
          <cell r="K121">
            <v>4118361</v>
          </cell>
          <cell r="W121">
            <v>2.9791346153846199</v>
          </cell>
          <cell r="Y121" t="str">
            <v>EGC</v>
          </cell>
          <cell r="Z121" t="str">
            <v>TSS</v>
          </cell>
        </row>
        <row r="122">
          <cell r="C122" t="str">
            <v>PSENP003</v>
          </cell>
          <cell r="D122" t="str">
            <v>PEGD Peoples Price Protection (3)</v>
          </cell>
          <cell r="F122" t="str">
            <v>AGENCY</v>
          </cell>
          <cell r="G122" t="str">
            <v>A</v>
          </cell>
          <cell r="H122" t="str">
            <v>AGENCY</v>
          </cell>
          <cell r="I122" t="str">
            <v>AGENCY</v>
          </cell>
          <cell r="J122" t="str">
            <v>AGENCY</v>
          </cell>
          <cell r="K122">
            <v>4118361</v>
          </cell>
          <cell r="W122">
            <v>3.0545901639344302</v>
          </cell>
          <cell r="Y122" t="str">
            <v>EGC</v>
          </cell>
          <cell r="Z122" t="str">
            <v>TSS</v>
          </cell>
        </row>
        <row r="123">
          <cell r="C123" t="str">
            <v>PSENP004</v>
          </cell>
          <cell r="D123" t="str">
            <v>PSENP004</v>
          </cell>
          <cell r="F123" t="str">
            <v>AGENCY</v>
          </cell>
          <cell r="G123" t="str">
            <v>A</v>
          </cell>
          <cell r="H123" t="str">
            <v>AGENCY</v>
          </cell>
          <cell r="I123" t="str">
            <v>AGENCY</v>
          </cell>
          <cell r="J123" t="str">
            <v>AGENCY</v>
          </cell>
          <cell r="K123">
            <v>4118361</v>
          </cell>
          <cell r="W123">
            <v>2.40554487179487</v>
          </cell>
          <cell r="Y123" t="str">
            <v>EGC</v>
          </cell>
          <cell r="Z123" t="str">
            <v>TSS</v>
          </cell>
        </row>
        <row r="124">
          <cell r="C124" t="str">
            <v>PSPNP001</v>
          </cell>
          <cell r="D124" t="str">
            <v>Peoples agency transportation</v>
          </cell>
          <cell r="F124" t="str">
            <v>AGENCY</v>
          </cell>
          <cell r="G124" t="str">
            <v>A</v>
          </cell>
          <cell r="H124" t="str">
            <v>AGENCY</v>
          </cell>
          <cell r="I124" t="str">
            <v>AGENCY</v>
          </cell>
          <cell r="J124" t="str">
            <v>AGENCY</v>
          </cell>
          <cell r="K124">
            <v>4118361</v>
          </cell>
          <cell r="W124">
            <v>3.0326185958254301</v>
          </cell>
          <cell r="Y124" t="str">
            <v>PNG</v>
          </cell>
          <cell r="Z124" t="str">
            <v>TSS</v>
          </cell>
        </row>
        <row r="125">
          <cell r="C125" t="str">
            <v>PSPNP002</v>
          </cell>
          <cell r="D125" t="str">
            <v>PNG Peoples Price Protection (2)</v>
          </cell>
          <cell r="F125" t="str">
            <v>AGENCY</v>
          </cell>
          <cell r="G125" t="str">
            <v>A</v>
          </cell>
          <cell r="H125" t="str">
            <v>AGENCY</v>
          </cell>
          <cell r="I125" t="str">
            <v>AGENCY</v>
          </cell>
          <cell r="J125" t="str">
            <v>AGENCY</v>
          </cell>
          <cell r="K125">
            <v>4118361</v>
          </cell>
          <cell r="W125">
            <v>2.9634219269102999</v>
          </cell>
          <cell r="Y125" t="str">
            <v>PNG</v>
          </cell>
          <cell r="Z125" t="str">
            <v>TSS</v>
          </cell>
        </row>
        <row r="126">
          <cell r="C126" t="str">
            <v>PSPNP003</v>
          </cell>
          <cell r="D126" t="str">
            <v>PNG Peoples Price Protection (3)</v>
          </cell>
          <cell r="F126" t="str">
            <v>AGENCY</v>
          </cell>
          <cell r="G126" t="str">
            <v>A</v>
          </cell>
          <cell r="H126" t="str">
            <v>AGENCY</v>
          </cell>
          <cell r="I126" t="str">
            <v>AGENCY</v>
          </cell>
          <cell r="J126" t="str">
            <v>AGENCY</v>
          </cell>
          <cell r="K126">
            <v>4118361</v>
          </cell>
          <cell r="W126">
            <v>3.0397058823529401</v>
          </cell>
          <cell r="Y126" t="str">
            <v>PNG</v>
          </cell>
          <cell r="Z126" t="str">
            <v>TSS</v>
          </cell>
        </row>
        <row r="127">
          <cell r="C127" t="str">
            <v>PSPNP004</v>
          </cell>
          <cell r="D127" t="str">
            <v>PSPNP004</v>
          </cell>
          <cell r="F127" t="str">
            <v>AGENCY</v>
          </cell>
          <cell r="G127" t="str">
            <v>A</v>
          </cell>
          <cell r="H127" t="str">
            <v>AGENCY</v>
          </cell>
          <cell r="I127" t="str">
            <v>AGENCY</v>
          </cell>
          <cell r="J127" t="str">
            <v>AGENCY</v>
          </cell>
          <cell r="K127">
            <v>4118361</v>
          </cell>
          <cell r="W127">
            <v>2.3979012345678998</v>
          </cell>
          <cell r="Y127" t="str">
            <v>PNG</v>
          </cell>
          <cell r="Z127" t="str">
            <v>TSS</v>
          </cell>
        </row>
        <row r="128">
          <cell r="C128" t="str">
            <v>PPTSGSRTX1</v>
          </cell>
          <cell r="D128" t="str">
            <v>SGS RETAIL TRANSITIONAL INDUSTRIAL  0-499</v>
          </cell>
          <cell r="E128">
            <v>6.9417</v>
          </cell>
          <cell r="F128" t="str">
            <v>RETAIL</v>
          </cell>
          <cell r="G128" t="str">
            <v>I</v>
          </cell>
          <cell r="H128" t="str">
            <v>SGS</v>
          </cell>
          <cell r="I128" t="str">
            <v>S1</v>
          </cell>
          <cell r="J128" t="str">
            <v>SGS S1 T</v>
          </cell>
          <cell r="K128">
            <v>4113020</v>
          </cell>
          <cell r="L128">
            <v>20.002600000000001</v>
          </cell>
          <cell r="M128">
            <v>6.9417</v>
          </cell>
          <cell r="N128">
            <v>1.0789</v>
          </cell>
          <cell r="O128">
            <v>0.62629999999999997</v>
          </cell>
          <cell r="P128">
            <v>-5.8999999999999997E-2</v>
          </cell>
          <cell r="Q128">
            <v>2.7063000000000001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2.5999999999999999E-3</v>
          </cell>
          <cell r="Y128" t="str">
            <v>PNG</v>
          </cell>
          <cell r="Z128" t="str">
            <v>RSS</v>
          </cell>
          <cell r="AA128">
            <v>0</v>
          </cell>
        </row>
        <row r="129">
          <cell r="C129" t="str">
            <v>PPTSGSRTX2</v>
          </cell>
          <cell r="D129" t="str">
            <v>SGS RETAIL TRANSITIONAL INDUSTRIAL 500-999</v>
          </cell>
          <cell r="E129">
            <v>6.9417</v>
          </cell>
          <cell r="F129" t="str">
            <v>RETAIL</v>
          </cell>
          <cell r="G129" t="str">
            <v>I</v>
          </cell>
          <cell r="H129" t="str">
            <v>SGS</v>
          </cell>
          <cell r="I129" t="str">
            <v>S2</v>
          </cell>
          <cell r="J129" t="str">
            <v>SGS S2 T</v>
          </cell>
          <cell r="K129">
            <v>4113020</v>
          </cell>
          <cell r="L129">
            <v>40.002600000000001</v>
          </cell>
          <cell r="M129">
            <v>6.9417</v>
          </cell>
          <cell r="N129">
            <v>1.0789</v>
          </cell>
          <cell r="O129">
            <v>0.62629999999999997</v>
          </cell>
          <cell r="P129">
            <v>-5.8999999999999997E-2</v>
          </cell>
          <cell r="Q129">
            <v>2.7063000000000001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/>
          <cell r="X129">
            <v>2.5999999999999999E-3</v>
          </cell>
          <cell r="Y129" t="str">
            <v>PNG</v>
          </cell>
          <cell r="Z129" t="str">
            <v>RSS</v>
          </cell>
          <cell r="AA129">
            <v>0</v>
          </cell>
        </row>
        <row r="130">
          <cell r="C130" t="str">
            <v>PPTMGSRTX1</v>
          </cell>
          <cell r="D130" t="str">
            <v>MGS RETAIL TRANSITIONAL INDUSTRIAL 1,000-2,499</v>
          </cell>
          <cell r="E130">
            <v>6.4863999999999997</v>
          </cell>
          <cell r="F130" t="str">
            <v>RETAIL</v>
          </cell>
          <cell r="G130" t="str">
            <v>I</v>
          </cell>
          <cell r="H130" t="str">
            <v>MGS</v>
          </cell>
          <cell r="I130" t="str">
            <v>M1</v>
          </cell>
          <cell r="J130" t="str">
            <v>MGS M1 T</v>
          </cell>
          <cell r="K130">
            <v>4113020</v>
          </cell>
          <cell r="L130">
            <v>85</v>
          </cell>
          <cell r="M130">
            <v>6.4864000000000006</v>
          </cell>
          <cell r="N130">
            <v>1.0789</v>
          </cell>
          <cell r="O130">
            <v>0.40589999999999998</v>
          </cell>
          <cell r="P130">
            <v>-5.8999999999999997E-2</v>
          </cell>
          <cell r="Q130">
            <v>2.7063000000000001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/>
          <cell r="Y130" t="str">
            <v>PNG</v>
          </cell>
          <cell r="Z130" t="str">
            <v>RSS</v>
          </cell>
          <cell r="AA130">
            <v>0</v>
          </cell>
        </row>
        <row r="131">
          <cell r="C131" t="str">
            <v>PPTMGSRTX2</v>
          </cell>
          <cell r="D131" t="str">
            <v>MGS RETAIL TRANSITIONAL INDUSTRIAL 2,500-24,999</v>
          </cell>
          <cell r="E131">
            <v>6.4863999999999997</v>
          </cell>
          <cell r="F131" t="str">
            <v>RETAIL</v>
          </cell>
          <cell r="G131" t="str">
            <v>I</v>
          </cell>
          <cell r="H131" t="str">
            <v>MGS</v>
          </cell>
          <cell r="I131" t="str">
            <v>M2</v>
          </cell>
          <cell r="J131" t="str">
            <v>MGS M2 T</v>
          </cell>
          <cell r="K131">
            <v>4113020</v>
          </cell>
          <cell r="L131">
            <v>130</v>
          </cell>
          <cell r="M131">
            <v>6.4864000000000006</v>
          </cell>
          <cell r="N131">
            <v>1.0789</v>
          </cell>
          <cell r="O131">
            <v>0.40589999999999998</v>
          </cell>
          <cell r="P131">
            <v>-5.8999999999999997E-2</v>
          </cell>
          <cell r="Q131">
            <v>2.7063000000000001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/>
          <cell r="Y131" t="str">
            <v>PNG</v>
          </cell>
          <cell r="Z131" t="str">
            <v>RSS</v>
          </cell>
          <cell r="AA131">
            <v>0</v>
          </cell>
        </row>
        <row r="132">
          <cell r="C132" t="str">
            <v>PPTLGSRTX1</v>
          </cell>
          <cell r="D132" t="str">
            <v>LGS RETAIL TRANSITIONAL INDUSTRIAL 25,000 - 49,999</v>
          </cell>
          <cell r="E132">
            <v>6.2103999999999999</v>
          </cell>
          <cell r="F132" t="str">
            <v>RETAIL</v>
          </cell>
          <cell r="G132" t="str">
            <v>I</v>
          </cell>
          <cell r="H132" t="str">
            <v>LGS</v>
          </cell>
          <cell r="I132" t="str">
            <v>L1</v>
          </cell>
          <cell r="J132" t="str">
            <v>LGS L1 T</v>
          </cell>
          <cell r="K132">
            <v>4113020</v>
          </cell>
          <cell r="L132">
            <v>575</v>
          </cell>
          <cell r="M132">
            <v>6.210399999999999</v>
          </cell>
          <cell r="N132">
            <v>1.0789</v>
          </cell>
          <cell r="O132">
            <v>0.2031</v>
          </cell>
          <cell r="P132">
            <v>-5.8999999999999997E-2</v>
          </cell>
          <cell r="Q132">
            <v>2.7063000000000001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/>
          <cell r="Y132" t="str">
            <v>PNG</v>
          </cell>
          <cell r="Z132" t="str">
            <v>RSS</v>
          </cell>
          <cell r="AA132">
            <v>0</v>
          </cell>
        </row>
        <row r="133">
          <cell r="C133" t="str">
            <v>PPTLGSRTX2</v>
          </cell>
          <cell r="D133" t="str">
            <v>LGS RETAIL TRANSITIONAL INDUSTRIAL 50,000 - 99,999</v>
          </cell>
          <cell r="E133">
            <v>6.1756000000000002</v>
          </cell>
          <cell r="F133" t="str">
            <v>RETAIL</v>
          </cell>
          <cell r="G133" t="str">
            <v>I</v>
          </cell>
          <cell r="H133" t="str">
            <v>LGS</v>
          </cell>
          <cell r="I133" t="str">
            <v>L2</v>
          </cell>
          <cell r="J133" t="str">
            <v>LGS L2 T</v>
          </cell>
          <cell r="K133">
            <v>4113020</v>
          </cell>
          <cell r="L133">
            <v>750</v>
          </cell>
          <cell r="M133">
            <v>6.1755999999999993</v>
          </cell>
          <cell r="N133">
            <v>1.0789</v>
          </cell>
          <cell r="O133">
            <v>0.2031</v>
          </cell>
          <cell r="P133">
            <v>-5.8999999999999997E-2</v>
          </cell>
          <cell r="Q133">
            <v>2.7063000000000001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/>
          <cell r="Y133" t="str">
            <v>PNG</v>
          </cell>
          <cell r="Z133" t="str">
            <v>RSS</v>
          </cell>
          <cell r="AA133">
            <v>0</v>
          </cell>
        </row>
        <row r="134">
          <cell r="C134" t="str">
            <v>PPTLGSRTX3</v>
          </cell>
          <cell r="D134" t="str">
            <v>LGS RETAIL TRANSITIONAL INDUSTRIAL 100,000 - 199,999</v>
          </cell>
          <cell r="E134">
            <v>6.1567999999999996</v>
          </cell>
          <cell r="F134" t="str">
            <v>RETAIL</v>
          </cell>
          <cell r="G134" t="str">
            <v>I</v>
          </cell>
          <cell r="H134" t="str">
            <v>LGS</v>
          </cell>
          <cell r="I134" t="str">
            <v>L3</v>
          </cell>
          <cell r="J134" t="str">
            <v>LGS L3 T</v>
          </cell>
          <cell r="K134">
            <v>4113020</v>
          </cell>
          <cell r="L134">
            <v>1400</v>
          </cell>
          <cell r="M134">
            <v>6.1567999999999996</v>
          </cell>
          <cell r="N134">
            <v>1.0789</v>
          </cell>
          <cell r="O134">
            <v>0.2031</v>
          </cell>
          <cell r="P134">
            <v>-5.8999999999999997E-2</v>
          </cell>
          <cell r="Q134">
            <v>2.7063000000000001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/>
          <cell r="Y134" t="str">
            <v>PNG</v>
          </cell>
          <cell r="Z134" t="str">
            <v>RSS</v>
          </cell>
          <cell r="AA134">
            <v>0</v>
          </cell>
        </row>
        <row r="135">
          <cell r="C135" t="str">
            <v>PPTLGSRTX5</v>
          </cell>
          <cell r="D135" t="str">
            <v>LGS RETAIL TRANSITIONAL INDUSTRIAL 200,000 - 749,999</v>
          </cell>
          <cell r="E135">
            <v>6.0708000000000002</v>
          </cell>
          <cell r="F135" t="str">
            <v>RETAIL</v>
          </cell>
          <cell r="G135" t="str">
            <v>I</v>
          </cell>
          <cell r="H135" t="str">
            <v>LGS</v>
          </cell>
          <cell r="I135" t="str">
            <v>L4</v>
          </cell>
          <cell r="J135" t="str">
            <v>LGS L4 T</v>
          </cell>
          <cell r="K135">
            <v>4113020</v>
          </cell>
          <cell r="L135">
            <v>1600</v>
          </cell>
          <cell r="M135">
            <v>6.0707999999999993</v>
          </cell>
          <cell r="N135">
            <v>1.0789</v>
          </cell>
          <cell r="O135">
            <v>0.2031</v>
          </cell>
          <cell r="P135">
            <v>-5.8999999999999997E-2</v>
          </cell>
          <cell r="Q135">
            <v>2.7063000000000001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/>
          <cell r="Y135" t="str">
            <v>PNG</v>
          </cell>
          <cell r="Z135" t="str">
            <v>RSS</v>
          </cell>
          <cell r="AA135">
            <v>0</v>
          </cell>
        </row>
        <row r="136">
          <cell r="C136" t="str">
            <v>PPTLGSRTX6</v>
          </cell>
          <cell r="D136" t="str">
            <v>LGS RETAIL TRANSITIONAL INDUSTRIAL 750,000 - 1,999,999</v>
          </cell>
          <cell r="E136">
            <v>5.7725999999999997</v>
          </cell>
          <cell r="F136" t="str">
            <v>RETAIL</v>
          </cell>
          <cell r="G136" t="str">
            <v>I</v>
          </cell>
          <cell r="H136" t="str">
            <v>LGS</v>
          </cell>
          <cell r="I136" t="str">
            <v>L5</v>
          </cell>
          <cell r="J136" t="str">
            <v>LGS L5 T</v>
          </cell>
          <cell r="K136">
            <v>4113020</v>
          </cell>
          <cell r="L136">
            <v>1600</v>
          </cell>
          <cell r="M136">
            <v>5.7725999999999997</v>
          </cell>
          <cell r="N136">
            <v>1.0789</v>
          </cell>
          <cell r="O136">
            <v>0.2031</v>
          </cell>
          <cell r="P136">
            <v>-5.8999999999999997E-2</v>
          </cell>
          <cell r="Q136">
            <v>2.7063000000000001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/>
          <cell r="Y136" t="str">
            <v>PNG</v>
          </cell>
          <cell r="Z136" t="str">
            <v>RSS</v>
          </cell>
          <cell r="AA136">
            <v>0</v>
          </cell>
        </row>
        <row r="137">
          <cell r="C137" t="str">
            <v>PPTLGSRTX7</v>
          </cell>
          <cell r="D137" t="str">
            <v xml:space="preserve">LGS RETAIL TRANSITIONAL INDUSTRIAL Over 2,000,000 </v>
          </cell>
          <cell r="E137">
            <v>5.6618000000000004</v>
          </cell>
          <cell r="F137" t="str">
            <v>RETAIL</v>
          </cell>
          <cell r="G137" t="str">
            <v>I</v>
          </cell>
          <cell r="H137" t="str">
            <v>LGS</v>
          </cell>
          <cell r="I137" t="str">
            <v>L6</v>
          </cell>
          <cell r="J137" t="str">
            <v>LGS L6 T</v>
          </cell>
          <cell r="K137">
            <v>4113020</v>
          </cell>
          <cell r="L137">
            <v>1600</v>
          </cell>
          <cell r="M137">
            <v>5.6617999999999995</v>
          </cell>
          <cell r="N137">
            <v>1.0789</v>
          </cell>
          <cell r="O137">
            <v>0.2031</v>
          </cell>
          <cell r="P137">
            <v>-5.8999999999999997E-2</v>
          </cell>
          <cell r="Q137">
            <v>2.7063000000000001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/>
          <cell r="Y137" t="str">
            <v>PNG</v>
          </cell>
          <cell r="Z137" t="str">
            <v>RSS</v>
          </cell>
          <cell r="AA137">
            <v>0</v>
          </cell>
        </row>
        <row r="138">
          <cell r="C138" t="str">
            <v>PPTSGSPLX1</v>
          </cell>
          <cell r="D138" t="str">
            <v>SGS POOLING TRANSITIONAL INDUSTRIAL  0-499</v>
          </cell>
          <cell r="E138">
            <v>3.5337000000000001</v>
          </cell>
          <cell r="F138" t="str">
            <v>TRANS</v>
          </cell>
          <cell r="G138" t="str">
            <v>I</v>
          </cell>
          <cell r="H138" t="str">
            <v>SGS</v>
          </cell>
          <cell r="I138" t="str">
            <v>S1</v>
          </cell>
          <cell r="J138" t="str">
            <v>SGS S1 T</v>
          </cell>
          <cell r="K138">
            <v>4116261</v>
          </cell>
          <cell r="L138">
            <v>20.002600000000001</v>
          </cell>
          <cell r="M138">
            <v>3.5336999999999996</v>
          </cell>
          <cell r="O138">
            <v>0.62629999999999997</v>
          </cell>
          <cell r="R138">
            <v>0.40620000000000001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/>
          <cell r="X138">
            <v>2.5999999999999999E-3</v>
          </cell>
          <cell r="Y138" t="str">
            <v>PNG</v>
          </cell>
          <cell r="Z138" t="str">
            <v>TSS</v>
          </cell>
          <cell r="AA138">
            <v>0</v>
          </cell>
        </row>
        <row r="139">
          <cell r="C139" t="str">
            <v>PPTSGSPLX2</v>
          </cell>
          <cell r="D139" t="str">
            <v>SGS POOLING TRANSITIONAL INDUSTRIAL 500-999</v>
          </cell>
          <cell r="E139">
            <v>3.5337000000000001</v>
          </cell>
          <cell r="F139" t="str">
            <v>TRANS</v>
          </cell>
          <cell r="G139" t="str">
            <v>I</v>
          </cell>
          <cell r="H139" t="str">
            <v>SGS</v>
          </cell>
          <cell r="I139" t="str">
            <v>S2</v>
          </cell>
          <cell r="J139" t="str">
            <v>SGS S2 T</v>
          </cell>
          <cell r="K139">
            <v>4116261</v>
          </cell>
          <cell r="L139">
            <v>40.002600000000001</v>
          </cell>
          <cell r="M139">
            <v>3.5336999999999996</v>
          </cell>
          <cell r="O139">
            <v>0.62629999999999997</v>
          </cell>
          <cell r="R139">
            <v>0.40620000000000001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/>
          <cell r="X139">
            <v>2.5999999999999999E-3</v>
          </cell>
          <cell r="Y139" t="str">
            <v>PNG</v>
          </cell>
          <cell r="Z139" t="str">
            <v>TSS</v>
          </cell>
          <cell r="AA139">
            <v>0</v>
          </cell>
        </row>
        <row r="140">
          <cell r="C140" t="str">
            <v>PPTMGSPLX1</v>
          </cell>
          <cell r="D140" t="str">
            <v>MGS POOLING TRANSITIONAL INDUSTRIAL 1,000-2,499</v>
          </cell>
          <cell r="E140">
            <v>3.0783999999999998</v>
          </cell>
          <cell r="F140" t="str">
            <v>TRANS</v>
          </cell>
          <cell r="G140" t="str">
            <v>I</v>
          </cell>
          <cell r="H140" t="str">
            <v>MGS</v>
          </cell>
          <cell r="I140" t="str">
            <v>M1</v>
          </cell>
          <cell r="J140" t="str">
            <v>MGS M1 T</v>
          </cell>
          <cell r="K140">
            <v>4116261</v>
          </cell>
          <cell r="L140">
            <v>85</v>
          </cell>
          <cell r="M140">
            <v>3.0784000000000002</v>
          </cell>
          <cell r="N140"/>
          <cell r="O140">
            <v>0.40589999999999998</v>
          </cell>
          <cell r="P140"/>
          <cell r="Q140"/>
          <cell r="R140">
            <v>0.40620000000000001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/>
          <cell r="Y140" t="str">
            <v>PNG</v>
          </cell>
          <cell r="Z140" t="str">
            <v>TSS</v>
          </cell>
          <cell r="AA140">
            <v>0</v>
          </cell>
        </row>
        <row r="141">
          <cell r="C141" t="str">
            <v>PPTMGSPLX2</v>
          </cell>
          <cell r="D141" t="str">
            <v>MGS POOLING TRANSITIONAL INDUSTRIAL 2,500-24,999</v>
          </cell>
          <cell r="E141">
            <v>3.0783999999999998</v>
          </cell>
          <cell r="F141" t="str">
            <v>TRANS</v>
          </cell>
          <cell r="G141" t="str">
            <v>I</v>
          </cell>
          <cell r="H141" t="str">
            <v>MGS</v>
          </cell>
          <cell r="I141" t="str">
            <v>M2</v>
          </cell>
          <cell r="J141" t="str">
            <v>MGS M2 T</v>
          </cell>
          <cell r="K141">
            <v>4116261</v>
          </cell>
          <cell r="L141">
            <v>130</v>
          </cell>
          <cell r="M141">
            <v>3.0784000000000002</v>
          </cell>
          <cell r="N141"/>
          <cell r="O141">
            <v>0.40589999999999998</v>
          </cell>
          <cell r="P141"/>
          <cell r="Q141"/>
          <cell r="R141">
            <v>0.40620000000000001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/>
          <cell r="Y141" t="str">
            <v>PNG</v>
          </cell>
          <cell r="Z141" t="str">
            <v>TSS</v>
          </cell>
          <cell r="AA141">
            <v>0</v>
          </cell>
        </row>
        <row r="142">
          <cell r="C142" t="str">
            <v>PPTLGSPLX1</v>
          </cell>
          <cell r="D142" t="str">
            <v>LGS POOLING TRANSITIONAL INDUSTRIAL 25,000 - 49,999</v>
          </cell>
          <cell r="E142">
            <v>2.4847999999999999</v>
          </cell>
          <cell r="F142" t="str">
            <v>TRANS</v>
          </cell>
          <cell r="G142" t="str">
            <v>I</v>
          </cell>
          <cell r="H142" t="str">
            <v>LGS</v>
          </cell>
          <cell r="I142" t="str">
            <v>L1</v>
          </cell>
          <cell r="J142" t="str">
            <v>LGS L1 T</v>
          </cell>
          <cell r="K142">
            <v>4116261</v>
          </cell>
          <cell r="L142">
            <v>575</v>
          </cell>
          <cell r="M142">
            <v>2.4847999999999999</v>
          </cell>
          <cell r="N142"/>
          <cell r="O142">
            <v>0.2031</v>
          </cell>
          <cell r="P142"/>
          <cell r="Q142"/>
          <cell r="R142">
            <v>8.8599999999999998E-2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/>
          <cell r="Y142" t="str">
            <v>PNG</v>
          </cell>
          <cell r="Z142" t="str">
            <v>TSS</v>
          </cell>
          <cell r="AA142">
            <v>0</v>
          </cell>
        </row>
        <row r="143">
          <cell r="C143" t="str">
            <v>PPTLGSPLX2</v>
          </cell>
          <cell r="D143" t="str">
            <v>LGS POOLING TRANSITIONAL INDUSTRIAL 50,000 - 99,999</v>
          </cell>
          <cell r="E143">
            <v>2.4500000000000002</v>
          </cell>
          <cell r="F143" t="str">
            <v>TRANS</v>
          </cell>
          <cell r="G143" t="str">
            <v>I</v>
          </cell>
          <cell r="H143" t="str">
            <v>LGS</v>
          </cell>
          <cell r="I143" t="str">
            <v>L2</v>
          </cell>
          <cell r="J143" t="str">
            <v>LGS L2 T</v>
          </cell>
          <cell r="K143">
            <v>4116261</v>
          </cell>
          <cell r="L143">
            <v>750</v>
          </cell>
          <cell r="M143">
            <v>2.1583000000000001</v>
          </cell>
          <cell r="N143"/>
          <cell r="O143">
            <v>0.2031</v>
          </cell>
          <cell r="P143"/>
          <cell r="Q143"/>
          <cell r="R143">
            <v>8.8599999999999998E-2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/>
          <cell r="Y143" t="str">
            <v>PNG</v>
          </cell>
          <cell r="Z143" t="str">
            <v>TSS</v>
          </cell>
          <cell r="AA143">
            <v>0</v>
          </cell>
        </row>
        <row r="144">
          <cell r="C144" t="str">
            <v>PPTLGSPLX3</v>
          </cell>
          <cell r="D144" t="str">
            <v>LGS POOLING TRANSITIONAL INDUSTRIAL 100,000 - 199,999</v>
          </cell>
          <cell r="E144">
            <v>2.4312</v>
          </cell>
          <cell r="F144" t="str">
            <v>TRANS</v>
          </cell>
          <cell r="G144" t="str">
            <v>I</v>
          </cell>
          <cell r="H144" t="str">
            <v>LGS</v>
          </cell>
          <cell r="I144" t="str">
            <v>L3</v>
          </cell>
          <cell r="J144" t="str">
            <v>LGS L3 T</v>
          </cell>
          <cell r="K144">
            <v>4116261</v>
          </cell>
          <cell r="L144">
            <v>1400</v>
          </cell>
          <cell r="M144">
            <v>2.1395</v>
          </cell>
          <cell r="N144"/>
          <cell r="O144">
            <v>0.2031</v>
          </cell>
          <cell r="P144"/>
          <cell r="Q144"/>
          <cell r="R144">
            <v>8.8599999999999998E-2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/>
          <cell r="Y144" t="str">
            <v>PNG</v>
          </cell>
          <cell r="Z144" t="str">
            <v>TSS</v>
          </cell>
          <cell r="AA144">
            <v>0</v>
          </cell>
        </row>
        <row r="145">
          <cell r="C145" t="str">
            <v>PPTLGSPLX5</v>
          </cell>
          <cell r="D145" t="str">
            <v>LGS POOLING TRANSITIONAL INDUSTRIAL 200,000 - 749,999</v>
          </cell>
          <cell r="E145">
            <v>2.3452000000000002</v>
          </cell>
          <cell r="F145" t="str">
            <v>TRANS</v>
          </cell>
          <cell r="G145" t="str">
            <v>I</v>
          </cell>
          <cell r="H145" t="str">
            <v>LGS</v>
          </cell>
          <cell r="I145" t="str">
            <v>L4</v>
          </cell>
          <cell r="J145" t="str">
            <v>LGS L4 T</v>
          </cell>
          <cell r="K145">
            <v>4116261</v>
          </cell>
          <cell r="L145">
            <v>1600</v>
          </cell>
          <cell r="M145">
            <v>2.0535000000000001</v>
          </cell>
          <cell r="N145"/>
          <cell r="O145">
            <v>0.2031</v>
          </cell>
          <cell r="P145"/>
          <cell r="Q145"/>
          <cell r="R145">
            <v>8.8599999999999998E-2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/>
          <cell r="Y145" t="str">
            <v>PNG</v>
          </cell>
          <cell r="Z145" t="str">
            <v>TSS</v>
          </cell>
          <cell r="AA145">
            <v>0</v>
          </cell>
        </row>
        <row r="146">
          <cell r="C146" t="str">
            <v>PPTLGSPLX6</v>
          </cell>
          <cell r="D146" t="str">
            <v>LGS POOLING TRANSITIONAL INDUSTRIAL 750,000 - 1,999,999</v>
          </cell>
          <cell r="E146">
            <v>2.0470000000000002</v>
          </cell>
          <cell r="F146" t="str">
            <v>TRANS</v>
          </cell>
          <cell r="G146" t="str">
            <v>I</v>
          </cell>
          <cell r="H146" t="str">
            <v>LGS</v>
          </cell>
          <cell r="I146" t="str">
            <v>L5</v>
          </cell>
          <cell r="J146" t="str">
            <v>LGS L5 T</v>
          </cell>
          <cell r="K146">
            <v>4116261</v>
          </cell>
          <cell r="L146">
            <v>1600</v>
          </cell>
          <cell r="M146">
            <v>1.7553000000000001</v>
          </cell>
          <cell r="N146"/>
          <cell r="O146">
            <v>0.2031</v>
          </cell>
          <cell r="P146"/>
          <cell r="Q146"/>
          <cell r="R146">
            <v>8.8599999999999998E-2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/>
          <cell r="Y146" t="str">
            <v>PNG</v>
          </cell>
          <cell r="Z146" t="str">
            <v>TSS</v>
          </cell>
          <cell r="AA146">
            <v>0</v>
          </cell>
        </row>
        <row r="147">
          <cell r="C147" t="str">
            <v>PPTLGSPLX7</v>
          </cell>
          <cell r="D147" t="str">
            <v xml:space="preserve">LGS POOLING TRANSITIONAL INDUSTRIAL Over 2,000,000 </v>
          </cell>
          <cell r="E147">
            <v>1.9361999999999999</v>
          </cell>
          <cell r="F147" t="str">
            <v>TRANS</v>
          </cell>
          <cell r="G147" t="str">
            <v>I</v>
          </cell>
          <cell r="H147" t="str">
            <v>LGS</v>
          </cell>
          <cell r="I147" t="str">
            <v>L6</v>
          </cell>
          <cell r="J147" t="str">
            <v>LGS L6 T</v>
          </cell>
          <cell r="K147">
            <v>4116261</v>
          </cell>
          <cell r="L147">
            <v>1600</v>
          </cell>
          <cell r="M147">
            <v>1.6445000000000001</v>
          </cell>
          <cell r="N147"/>
          <cell r="O147">
            <v>0.2031</v>
          </cell>
          <cell r="P147"/>
          <cell r="Q147"/>
          <cell r="R147">
            <v>8.8599999999999998E-2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/>
          <cell r="Y147" t="str">
            <v>PNG</v>
          </cell>
          <cell r="Z147" t="str">
            <v>TSS</v>
          </cell>
          <cell r="AA147">
            <v>0</v>
          </cell>
        </row>
        <row r="148">
          <cell r="W148"/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 conversion"/>
      <sheetName val="CALCULATE%INCREASE CUST PSW"/>
      <sheetName val="CUSTOMER PSW"/>
      <sheetName val="POSTAGE2006"/>
      <sheetName val="SFI"/>
      <sheetName val="ANACOMP UMS"/>
      <sheetName val="RemindTermCalc"/>
      <sheetName val="ADSbill"/>
      <sheetName val="Other Monthly Expenses"/>
      <sheetName val="postage"/>
      <sheetName val="Payment Costs"/>
      <sheetName val="Customer counts Merger"/>
      <sheetName val="CALC LOCKBOX FEES ETC"/>
      <sheetName val="Payment Alloci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e Data, Margins, Discounts"/>
      <sheetName val="Price Workout Sheet"/>
      <sheetName val="Customer Issue"/>
      <sheetName val="Deal Summary"/>
      <sheetName val="Produc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ntrol"/>
      <sheetName val="Transaction"/>
      <sheetName val="Dividend Payout"/>
      <sheetName val="Arthur Operating Assumptions"/>
      <sheetName val="TEUs"/>
      <sheetName val="MCPs"/>
      <sheetName val="AVP"/>
      <sheetName val="Net Debt Calcs"/>
      <sheetName val="CAGR Sensitivities"/>
      <sheetName val="Muni CapEx Sensitivities - CAGR"/>
      <sheetName val="3 Statement Model --&gt;"/>
      <sheetName val="Mercury Financials"/>
      <sheetName val="Arthur Financials"/>
      <sheetName val="Pro Forma"/>
      <sheetName val="Arthur Financials --&gt;"/>
      <sheetName val="Arthur - Summary"/>
      <sheetName val="Arthur 5 Yr. Plan - Nov Refresh"/>
      <sheetName val="Mercury Financials --&gt;"/>
      <sheetName val="PNG Financials"/>
      <sheetName val="Mercury Comparison"/>
      <sheetName val="Moody's Metrics--&gt;"/>
      <sheetName val="Moody's Metrics Calcs"/>
      <sheetName val="Moody's Metrics Summary"/>
      <sheetName val="S&amp;U - Moody's"/>
      <sheetName val="S&amp;P Metrics--&gt;"/>
      <sheetName val="S&amp;U &amp; Metrics"/>
      <sheetName val="Holdco Debt"/>
      <sheetName val="Pro Forma Valuation--&gt;"/>
      <sheetName val="CIQ_LinkingNames"/>
      <sheetName val="DCF - PF for Transaction"/>
      <sheetName val="_CIQHiddenCacheSheet"/>
      <sheetName val="DCF as of 12.31.18 (Ref. Only)"/>
      <sheetName val="WACC"/>
      <sheetName val="DCF - Trading Comps"/>
      <sheetName val="NTM Trading Comparison"/>
      <sheetName val="Support--&gt;"/>
      <sheetName val="Mkt - Trading Comps"/>
      <sheetName val="Mkt - Transaction Comps"/>
      <sheetName val="CapEx Comparison"/>
      <sheetName val="LIBOR"/>
      <sheetName val="Gas LDCs Seasonality"/>
      <sheetName val="Arthur Model--&gt;"/>
      <sheetName val="PNG - Annual"/>
      <sheetName val="Quarterly Control"/>
      <sheetName val="Peoples - Annual"/>
      <sheetName val="Peoples - Quarterly"/>
      <sheetName val="Peoples Gas - Annual"/>
      <sheetName val="Peoples Gas - Quarterly "/>
      <sheetName val="Delta Gas - Annual"/>
      <sheetName val="Delta Gas - Quarterly"/>
      <sheetName val="Disallowed Expenses"/>
      <sheetName val="From Mercury--&gt;"/>
      <sheetName val="Inputs"/>
      <sheetName val="Peoples"/>
      <sheetName val="Peoples Gas"/>
      <sheetName val="DGAS"/>
      <sheetName val="Rate Base"/>
      <sheetName val="2018 Budget"/>
      <sheetName val="NOL Summary"/>
      <sheetName val="Working Capital"/>
      <sheetName val="Depreciation"/>
      <sheetName val="PNG Capex"/>
      <sheetName val="Peoples Gas Capex"/>
      <sheetName val="DGAS Capex"/>
      <sheetName val="Peoples Gas Rev"/>
      <sheetName val="DGAS O&amp;M"/>
      <sheetName val="DGAS Unregulated"/>
      <sheetName val="Projections Comparison"/>
      <sheetName val="Output--&gt;"/>
      <sheetName val="Growth CAGRS"/>
      <sheetName val="Selected Financials - Bars"/>
      <sheetName val="Utility Capex and Rate Base"/>
      <sheetName val="Credit Metric Backup"/>
      <sheetName val="Credit Charts"/>
      <sheetName val="S&amp;U"/>
      <sheetName val="Moodys Charts"/>
      <sheetName val="Liquidity Summary"/>
      <sheetName val="Old--&gt;"/>
      <sheetName val="PNG Financials (Rec'd 6.28.18)"/>
      <sheetName val="Mercury (2016 Model)"/>
    </sheetNames>
    <sheetDataSet>
      <sheetData sheetId="0" refreshError="1"/>
      <sheetData sheetId="1">
        <row r="27">
          <cell r="F27">
            <v>0.1</v>
          </cell>
        </row>
      </sheetData>
      <sheetData sheetId="2">
        <row r="52">
          <cell r="K52">
            <v>1.4692075218267293</v>
          </cell>
        </row>
      </sheetData>
      <sheetData sheetId="3" refreshError="1"/>
      <sheetData sheetId="4">
        <row r="11">
          <cell r="D11" t="str">
            <v>Arthur Revised Base Case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B2" t="str">
            <v>Pro Forma</v>
          </cell>
          <cell r="C2"/>
          <cell r="D2"/>
          <cell r="E2"/>
          <cell r="F2">
            <v>2020</v>
          </cell>
          <cell r="G2">
            <v>2021</v>
          </cell>
          <cell r="H2">
            <v>2022</v>
          </cell>
        </row>
        <row r="4">
          <cell r="B4" t="str">
            <v>Debt &amp; Capital Structure</v>
          </cell>
          <cell r="C4"/>
          <cell r="D4"/>
          <cell r="E4"/>
          <cell r="F4"/>
          <cell r="G4"/>
          <cell r="H4"/>
        </row>
        <row r="5">
          <cell r="B5" t="str">
            <v>Arthur Holdco Debt</v>
          </cell>
          <cell r="E5"/>
          <cell r="F5">
            <v>122.31491800000003</v>
          </cell>
          <cell r="G5">
            <v>122.31491800000003</v>
          </cell>
          <cell r="H5">
            <v>122.31491800000003</v>
          </cell>
        </row>
        <row r="6">
          <cell r="B6" t="str">
            <v>Mercury Holdco Debt</v>
          </cell>
          <cell r="E6"/>
          <cell r="F6">
            <v>0</v>
          </cell>
          <cell r="G6">
            <v>0</v>
          </cell>
          <cell r="H6">
            <v>0</v>
          </cell>
        </row>
        <row r="7">
          <cell r="B7" t="str">
            <v>Debt Issued for Transaction</v>
          </cell>
          <cell r="E7"/>
          <cell r="F7">
            <v>436.25</v>
          </cell>
          <cell r="G7">
            <v>436.25</v>
          </cell>
          <cell r="H7">
            <v>436.25</v>
          </cell>
        </row>
        <row r="8">
          <cell r="B8" t="str">
            <v>Revolver</v>
          </cell>
          <cell r="C8"/>
          <cell r="D8"/>
          <cell r="E8"/>
          <cell r="F8">
            <v>0</v>
          </cell>
          <cell r="G8">
            <v>0</v>
          </cell>
          <cell r="H8">
            <v>0</v>
          </cell>
        </row>
        <row r="9">
          <cell r="B9" t="str">
            <v>TEUs Treated as Debt</v>
          </cell>
          <cell r="C9"/>
          <cell r="D9"/>
          <cell r="E9"/>
          <cell r="F9">
            <v>79.588664213104565</v>
          </cell>
          <cell r="G9">
            <v>40.497492303933981</v>
          </cell>
          <cell r="H9">
            <v>0</v>
          </cell>
        </row>
        <row r="10">
          <cell r="B10" t="str">
            <v>Holdco Debt (Unadjusted)</v>
          </cell>
          <cell r="C10"/>
          <cell r="D10"/>
          <cell r="E10"/>
          <cell r="F10">
            <v>638.15358221310464</v>
          </cell>
          <cell r="G10">
            <v>599.06241030393403</v>
          </cell>
          <cell r="H10">
            <v>558.56491800000003</v>
          </cell>
        </row>
        <row r="12">
          <cell r="B12" t="str">
            <v>Arthur Standalone Unadjusted Debt</v>
          </cell>
          <cell r="D12"/>
          <cell r="E12"/>
          <cell r="F12">
            <v>3104.2149999999997</v>
          </cell>
          <cell r="G12">
            <v>3251.2460000000001</v>
          </cell>
          <cell r="H12">
            <v>3336.0989999999997</v>
          </cell>
        </row>
        <row r="13">
          <cell r="B13" t="str">
            <v>Mercury Standalone Unadjusted Debt</v>
          </cell>
          <cell r="D13"/>
          <cell r="E13"/>
          <cell r="F13">
            <v>1476.8187340440902</v>
          </cell>
          <cell r="G13">
            <v>1590.4227990209286</v>
          </cell>
          <cell r="H13">
            <v>1701.8283886467473</v>
          </cell>
        </row>
        <row r="14">
          <cell r="B14" t="str">
            <v>Debt Issued for Transaction</v>
          </cell>
          <cell r="D14"/>
          <cell r="E14"/>
          <cell r="F14">
            <v>436.25</v>
          </cell>
          <cell r="G14">
            <v>436.25</v>
          </cell>
          <cell r="H14">
            <v>436.25</v>
          </cell>
        </row>
        <row r="15">
          <cell r="B15" t="str">
            <v>Revolver</v>
          </cell>
          <cell r="D15"/>
          <cell r="E15"/>
          <cell r="F15">
            <v>100.11261995332534</v>
          </cell>
          <cell r="G15">
            <v>209.05408104467108</v>
          </cell>
          <cell r="H15">
            <v>317.16246538383962</v>
          </cell>
        </row>
        <row r="16">
          <cell r="B16" t="str">
            <v>TEU Issued to Market (Portion Treated as Debt)</v>
          </cell>
          <cell r="D16"/>
          <cell r="E16"/>
          <cell r="F16">
            <v>79.588664213104565</v>
          </cell>
          <cell r="G16">
            <v>40.497492303933981</v>
          </cell>
          <cell r="H16">
            <v>0</v>
          </cell>
        </row>
        <row r="17">
          <cell r="B17" t="str">
            <v>Pro Forma Unadjusted Total Debt</v>
          </cell>
          <cell r="C17"/>
          <cell r="D17"/>
          <cell r="E17"/>
          <cell r="F17">
            <v>5196.9850182105201</v>
          </cell>
          <cell r="G17">
            <v>5527.4703723695329</v>
          </cell>
          <cell r="H17">
            <v>5791.339854030587</v>
          </cell>
        </row>
        <row r="18">
          <cell r="D18"/>
          <cell r="E18"/>
          <cell r="F18"/>
          <cell r="G18"/>
          <cell r="H18"/>
        </row>
        <row r="19">
          <cell r="B19" t="str">
            <v>Arthur Standalone Adjusted Debt</v>
          </cell>
          <cell r="C19"/>
          <cell r="D19"/>
          <cell r="E19"/>
          <cell r="F19">
            <v>3190.6639999999998</v>
          </cell>
          <cell r="G19">
            <v>3335.1020000000003</v>
          </cell>
          <cell r="H19">
            <v>3417.4259999999999</v>
          </cell>
        </row>
        <row r="20">
          <cell r="B20" t="str">
            <v>Mercury Standalone Adjusted Debt</v>
          </cell>
          <cell r="C20"/>
          <cell r="D20"/>
          <cell r="E20"/>
          <cell r="F20">
            <v>1555.0427121619027</v>
          </cell>
          <cell r="G20">
            <v>1670.6023765916864</v>
          </cell>
          <cell r="H20">
            <v>1784.0124556567741</v>
          </cell>
        </row>
        <row r="21">
          <cell r="B21" t="str">
            <v>Debt Issued for Transaction</v>
          </cell>
          <cell r="C21"/>
          <cell r="D21"/>
          <cell r="E21"/>
          <cell r="F21">
            <v>436.25</v>
          </cell>
          <cell r="G21">
            <v>436.25</v>
          </cell>
          <cell r="H21">
            <v>436.25</v>
          </cell>
        </row>
        <row r="22">
          <cell r="B22" t="str">
            <v>Revolver</v>
          </cell>
          <cell r="C22"/>
          <cell r="D22"/>
          <cell r="E22"/>
          <cell r="F22">
            <v>100.11261995332534</v>
          </cell>
          <cell r="G22">
            <v>209.05408104467108</v>
          </cell>
          <cell r="H22">
            <v>317.16246538383962</v>
          </cell>
        </row>
        <row r="23">
          <cell r="B23" t="str">
            <v>TEU Issued to Market (Portion Treated as Debt)</v>
          </cell>
          <cell r="C23"/>
          <cell r="D23"/>
          <cell r="E23"/>
          <cell r="F23">
            <v>79.588664213104565</v>
          </cell>
          <cell r="G23">
            <v>40.497492303933981</v>
          </cell>
          <cell r="H23">
            <v>0</v>
          </cell>
        </row>
        <row r="24">
          <cell r="B24" t="str">
            <v>Pro Forma Adjusted Total Debt</v>
          </cell>
          <cell r="C24"/>
          <cell r="D24"/>
          <cell r="E24"/>
          <cell r="F24">
            <v>5361.657996328332</v>
          </cell>
          <cell r="G24">
            <v>5691.5059499402914</v>
          </cell>
          <cell r="H24">
            <v>5954.8509210406137</v>
          </cell>
        </row>
        <row r="25">
          <cell r="B25"/>
          <cell r="C25"/>
          <cell r="D25"/>
          <cell r="E25"/>
          <cell r="F25"/>
          <cell r="G25"/>
          <cell r="H25"/>
        </row>
        <row r="26">
          <cell r="B26" t="str">
            <v>Adjusted Total Debt</v>
          </cell>
          <cell r="C26"/>
          <cell r="D26"/>
          <cell r="E26"/>
          <cell r="F26">
            <v>5361.657996328332</v>
          </cell>
          <cell r="G26">
            <v>5691.5059499402914</v>
          </cell>
          <cell r="H26">
            <v>5954.8509210406137</v>
          </cell>
        </row>
        <row r="27">
          <cell r="B27" t="str">
            <v>Book Equity</v>
          </cell>
          <cell r="C27"/>
          <cell r="D27"/>
          <cell r="E27"/>
          <cell r="F27">
            <v>4818.1613222890401</v>
          </cell>
          <cell r="G27">
            <v>4980.4889333713991</v>
          </cell>
          <cell r="H27">
            <v>5161.6938865567017</v>
          </cell>
        </row>
        <row r="28">
          <cell r="B28" t="str">
            <v>Deferred Taxes</v>
          </cell>
          <cell r="D28"/>
          <cell r="E28"/>
          <cell r="F28">
            <v>1057.5580305410156</v>
          </cell>
          <cell r="G28">
            <v>1056.2190664000073</v>
          </cell>
          <cell r="H28">
            <v>1078.0721533857477</v>
          </cell>
        </row>
        <row r="29">
          <cell r="B29" t="str">
            <v>Total Capitalization</v>
          </cell>
          <cell r="C29"/>
          <cell r="D29"/>
          <cell r="E29"/>
          <cell r="F29">
            <v>11237.377349158387</v>
          </cell>
          <cell r="G29">
            <v>11728.213949711699</v>
          </cell>
          <cell r="H29">
            <v>12194.616960983061</v>
          </cell>
        </row>
        <row r="31">
          <cell r="B31" t="str">
            <v>Cash Flow from Operations</v>
          </cell>
          <cell r="C31"/>
          <cell r="D31"/>
          <cell r="E31"/>
          <cell r="F31"/>
          <cell r="G31"/>
          <cell r="H31"/>
        </row>
        <row r="32">
          <cell r="B32" t="str">
            <v>Net Income</v>
          </cell>
          <cell r="D32"/>
          <cell r="E32"/>
          <cell r="F32">
            <v>385.85766941157277</v>
          </cell>
          <cell r="G32">
            <v>401.78983393679312</v>
          </cell>
          <cell r="H32">
            <v>438.03171533825633</v>
          </cell>
        </row>
        <row r="33">
          <cell r="B33" t="str">
            <v>Depreciation / Amortization</v>
          </cell>
          <cell r="D33"/>
          <cell r="E33"/>
          <cell r="F33">
            <v>279.93246584942807</v>
          </cell>
          <cell r="G33">
            <v>290.19012284387247</v>
          </cell>
          <cell r="H33">
            <v>299.46574171276137</v>
          </cell>
        </row>
        <row r="34">
          <cell r="B34" t="str">
            <v>Deferred Income Taxes</v>
          </cell>
          <cell r="D34"/>
          <cell r="E34"/>
          <cell r="F34">
            <v>6.9754244868931892</v>
          </cell>
          <cell r="G34">
            <v>-1.3389641410083186</v>
          </cell>
          <cell r="H34">
            <v>21.853086985740447</v>
          </cell>
        </row>
        <row r="35">
          <cell r="B35" t="str">
            <v>Stock-based Compensation</v>
          </cell>
          <cell r="D35"/>
          <cell r="E35"/>
          <cell r="F35">
            <v>6.8090000000000002</v>
          </cell>
          <cell r="G35">
            <v>6.4359999999999999</v>
          </cell>
          <cell r="H35">
            <v>6.5789999999999997</v>
          </cell>
        </row>
        <row r="36">
          <cell r="B36" t="str">
            <v>Amortization of Financing Fees</v>
          </cell>
          <cell r="D36"/>
          <cell r="E36"/>
          <cell r="F36">
            <v>0.16359375000000001</v>
          </cell>
          <cell r="G36">
            <v>0.16359375000000001</v>
          </cell>
          <cell r="H36">
            <v>0.16359375000000001</v>
          </cell>
        </row>
        <row r="37">
          <cell r="B37" t="str">
            <v>Add-back of After-Tax Interest Associated with TEUs (100% Equity Credit)</v>
          </cell>
          <cell r="C37"/>
          <cell r="D37"/>
          <cell r="E37"/>
          <cell r="F37">
            <v>0</v>
          </cell>
          <cell r="G37">
            <v>0</v>
          </cell>
          <cell r="H37">
            <v>0</v>
          </cell>
        </row>
        <row r="38">
          <cell r="B38" t="str">
            <v>Changes in Net Working Capital</v>
          </cell>
          <cell r="D38"/>
          <cell r="E38"/>
          <cell r="F38">
            <v>-10.187156961121843</v>
          </cell>
          <cell r="G38">
            <v>-3.5210688272615016</v>
          </cell>
          <cell r="H38">
            <v>-19.812592728622235</v>
          </cell>
        </row>
        <row r="39">
          <cell r="B39" t="str">
            <v>Change in Regulatory Assets/Liabilities</v>
          </cell>
          <cell r="D39"/>
          <cell r="E39"/>
          <cell r="F39">
            <v>-0.46421019168167277</v>
          </cell>
          <cell r="G39">
            <v>3.4276998076337577</v>
          </cell>
          <cell r="H39">
            <v>6.5696178252396749</v>
          </cell>
        </row>
        <row r="40">
          <cell r="B40" t="str">
            <v>Change in Other Assets/Liabilities</v>
          </cell>
          <cell r="D40"/>
          <cell r="E40"/>
          <cell r="F40">
            <v>1.5647573906250898</v>
          </cell>
          <cell r="G40">
            <v>1.2296513253905914</v>
          </cell>
          <cell r="H40">
            <v>1.7991176085253926</v>
          </cell>
        </row>
        <row r="41">
          <cell r="B41" t="str">
            <v>Moody's Adjustments for Capitalized Interest &amp; Operating Leases</v>
          </cell>
          <cell r="D41"/>
          <cell r="E41"/>
          <cell r="F41">
            <v>-6.62</v>
          </cell>
          <cell r="G41">
            <v>-6.62</v>
          </cell>
          <cell r="H41">
            <v>-6.62</v>
          </cell>
        </row>
        <row r="42">
          <cell r="B42" t="str">
            <v>Other Moody's Adjustments (to reconcile to 2016 reported Moody's CFO post/W/C)</v>
          </cell>
          <cell r="D42"/>
          <cell r="E42"/>
          <cell r="F42">
            <v>-1.38</v>
          </cell>
          <cell r="G42">
            <v>-1.38</v>
          </cell>
          <cell r="H42">
            <v>-1.38</v>
          </cell>
        </row>
        <row r="43">
          <cell r="B43" t="str">
            <v>Adjusted CFO post-W/C</v>
          </cell>
          <cell r="C43"/>
          <cell r="D43"/>
          <cell r="E43"/>
          <cell r="F43">
            <v>662.65154373571556</v>
          </cell>
          <cell r="G43">
            <v>690.37686869542017</v>
          </cell>
          <cell r="H43">
            <v>746.64928049190098</v>
          </cell>
        </row>
        <row r="44">
          <cell r="B44" t="str">
            <v>Change in W/C</v>
          </cell>
          <cell r="D44"/>
          <cell r="E44"/>
          <cell r="F44">
            <v>10.187156961121843</v>
          </cell>
          <cell r="G44">
            <v>3.5210688272615016</v>
          </cell>
          <cell r="H44">
            <v>19.812592728622235</v>
          </cell>
        </row>
        <row r="45">
          <cell r="B45" t="str">
            <v>Adjusted CFO pre-W/C</v>
          </cell>
          <cell r="C45"/>
          <cell r="D45"/>
          <cell r="E45"/>
          <cell r="F45">
            <v>672.83870069683735</v>
          </cell>
          <cell r="G45">
            <v>693.89793752268167</v>
          </cell>
          <cell r="H45">
            <v>766.46187322052322</v>
          </cell>
        </row>
        <row r="47">
          <cell r="B47" t="str">
            <v>Cash Flow Calculations</v>
          </cell>
          <cell r="C47"/>
          <cell r="D47"/>
          <cell r="E47"/>
          <cell r="F47"/>
          <cell r="G47"/>
          <cell r="H47"/>
        </row>
        <row r="48">
          <cell r="B48" t="str">
            <v>Adjusted CFO pre-W/C</v>
          </cell>
          <cell r="D48"/>
          <cell r="E48"/>
          <cell r="F48">
            <v>672.83870069683735</v>
          </cell>
          <cell r="G48">
            <v>693.89793752268167</v>
          </cell>
          <cell r="H48">
            <v>766.46187322052322</v>
          </cell>
        </row>
        <row r="49">
          <cell r="B49"/>
          <cell r="D49"/>
          <cell r="E49"/>
          <cell r="F49"/>
          <cell r="G49"/>
          <cell r="H49"/>
        </row>
        <row r="50">
          <cell r="B50" t="str">
            <v>Mercury Standalone Adjusted Interest</v>
          </cell>
          <cell r="D50"/>
          <cell r="E50"/>
          <cell r="F50">
            <v>53.88160184697059</v>
          </cell>
          <cell r="G50">
            <v>57.289290504307885</v>
          </cell>
          <cell r="H50">
            <v>61.174549526515761</v>
          </cell>
        </row>
        <row r="51">
          <cell r="B51" t="str">
            <v>Arthur Standalone Adjusted Interest</v>
          </cell>
          <cell r="D51"/>
          <cell r="E51"/>
          <cell r="F51">
            <v>134.96901812999999</v>
          </cell>
          <cell r="G51">
            <v>142.27301813</v>
          </cell>
          <cell r="H51">
            <v>146.48301813</v>
          </cell>
        </row>
        <row r="52">
          <cell r="B52" t="str">
            <v>Incremental Interest from Transaction</v>
          </cell>
          <cell r="C52"/>
          <cell r="D52"/>
          <cell r="E52"/>
          <cell r="F52">
            <v>22.697363249296753</v>
          </cell>
          <cell r="G52">
            <v>24.914703677895158</v>
          </cell>
          <cell r="H52">
            <v>27.219935639993537</v>
          </cell>
        </row>
        <row r="53">
          <cell r="B53" t="str">
            <v>Adjusted Interest Expense</v>
          </cell>
          <cell r="C53"/>
          <cell r="D53"/>
          <cell r="E53"/>
          <cell r="F53">
            <v>211.54798322626735</v>
          </cell>
          <cell r="G53">
            <v>224.47701231220304</v>
          </cell>
          <cell r="H53">
            <v>234.8775032965093</v>
          </cell>
        </row>
        <row r="54">
          <cell r="B54" t="str">
            <v>Adjusted CFO pre-W/C + Interest</v>
          </cell>
          <cell r="C54"/>
          <cell r="D54"/>
          <cell r="E54"/>
          <cell r="F54">
            <v>884.38668392310467</v>
          </cell>
          <cell r="G54">
            <v>918.37494983488477</v>
          </cell>
          <cell r="H54">
            <v>1001.3393765170325</v>
          </cell>
        </row>
        <row r="55">
          <cell r="B55"/>
          <cell r="C55"/>
          <cell r="D55"/>
          <cell r="E55"/>
          <cell r="F55"/>
          <cell r="G55"/>
          <cell r="H55"/>
        </row>
        <row r="56">
          <cell r="B56" t="str">
            <v>Dividends</v>
          </cell>
          <cell r="C56"/>
          <cell r="D56"/>
          <cell r="E56"/>
          <cell r="F56">
            <v>-230.23849535752365</v>
          </cell>
          <cell r="G56">
            <v>-246.66222285443342</v>
          </cell>
          <cell r="H56">
            <v>-264.25076215295417</v>
          </cell>
        </row>
        <row r="57">
          <cell r="B57" t="str">
            <v>Adjusted Dividends</v>
          </cell>
          <cell r="C57"/>
          <cell r="D57"/>
          <cell r="E57"/>
          <cell r="F57">
            <v>-230.23849535752365</v>
          </cell>
          <cell r="G57">
            <v>-246.66222285443342</v>
          </cell>
          <cell r="H57">
            <v>-264.25076215295417</v>
          </cell>
        </row>
        <row r="58">
          <cell r="D58"/>
          <cell r="E58"/>
          <cell r="F58"/>
          <cell r="G58"/>
          <cell r="H58"/>
        </row>
        <row r="59">
          <cell r="B59" t="str">
            <v>Adjusted CFO pre-W/C</v>
          </cell>
          <cell r="D59"/>
          <cell r="E59"/>
          <cell r="F59">
            <v>672.83870069683735</v>
          </cell>
          <cell r="G59">
            <v>693.89793752268167</v>
          </cell>
          <cell r="H59">
            <v>766.46187322052322</v>
          </cell>
        </row>
        <row r="60">
          <cell r="B60" t="str">
            <v>Dividends</v>
          </cell>
          <cell r="D60"/>
          <cell r="E60"/>
          <cell r="F60">
            <v>-230.23849535752365</v>
          </cell>
          <cell r="G60">
            <v>-246.66222285443342</v>
          </cell>
          <cell r="H60">
            <v>-264.25076215295417</v>
          </cell>
        </row>
        <row r="61">
          <cell r="B61" t="str">
            <v>Adjusted CFO pre-W/C - Dividends</v>
          </cell>
          <cell r="C61"/>
          <cell r="D61"/>
          <cell r="E61"/>
          <cell r="F61">
            <v>442.60020533931367</v>
          </cell>
          <cell r="G61">
            <v>447.23571466824825</v>
          </cell>
          <cell r="H61">
            <v>502.21111106756905</v>
          </cell>
        </row>
        <row r="63">
          <cell r="B63" t="str">
            <v>Adjusted CFO post-W/C</v>
          </cell>
          <cell r="D63"/>
          <cell r="E63"/>
          <cell r="F63">
            <v>662.65154373571556</v>
          </cell>
          <cell r="G63">
            <v>690.37686869542017</v>
          </cell>
          <cell r="H63">
            <v>746.64928049190098</v>
          </cell>
        </row>
        <row r="64">
          <cell r="B64" t="str">
            <v>Dividends</v>
          </cell>
          <cell r="D64"/>
          <cell r="E64"/>
          <cell r="F64">
            <v>-230.23849535752365</v>
          </cell>
          <cell r="G64">
            <v>-246.66222285443342</v>
          </cell>
          <cell r="H64">
            <v>-264.25076215295417</v>
          </cell>
        </row>
        <row r="65">
          <cell r="B65" t="str">
            <v>Retained Cash Flow</v>
          </cell>
          <cell r="C65"/>
          <cell r="D65"/>
          <cell r="E65"/>
          <cell r="F65">
            <v>432.41304837819189</v>
          </cell>
          <cell r="G65">
            <v>443.71464584098675</v>
          </cell>
          <cell r="H65">
            <v>482.39851833894681</v>
          </cell>
        </row>
        <row r="67">
          <cell r="B67" t="str">
            <v>Pro Forma EBITDA</v>
          </cell>
          <cell r="C67"/>
          <cell r="D67"/>
          <cell r="E67"/>
          <cell r="F67">
            <v>919.6607681845195</v>
          </cell>
          <cell r="G67">
            <v>966.73862828136976</v>
          </cell>
          <cell r="H67">
            <v>1066.804697221995</v>
          </cell>
        </row>
        <row r="68">
          <cell r="D68"/>
          <cell r="E68"/>
          <cell r="F68"/>
          <cell r="G68"/>
          <cell r="H68"/>
        </row>
        <row r="69">
          <cell r="B69" t="str">
            <v>Credit Metrics</v>
          </cell>
          <cell r="C69"/>
          <cell r="D69"/>
          <cell r="E69"/>
          <cell r="F69"/>
          <cell r="G69"/>
          <cell r="H69"/>
        </row>
        <row r="70">
          <cell r="B70" t="str">
            <v>(CFO pre-W/C) / Debt</v>
          </cell>
          <cell r="C70"/>
          <cell r="D70"/>
          <cell r="E70"/>
          <cell r="F70">
            <v>0.12549079056470924</v>
          </cell>
          <cell r="G70">
            <v>0.12191816078659484</v>
          </cell>
          <cell r="H70">
            <v>0.12871218497046497</v>
          </cell>
        </row>
        <row r="71">
          <cell r="B71" t="str">
            <v>(CFO pre-W/C + Interest) / Interest</v>
          </cell>
          <cell r="C71"/>
          <cell r="D71"/>
          <cell r="E71"/>
          <cell r="F71">
            <v>4.1805488780159292</v>
          </cell>
          <cell r="G71">
            <v>4.0911759310018221</v>
          </cell>
          <cell r="H71">
            <v>4.263240891371967</v>
          </cell>
        </row>
        <row r="72">
          <cell r="B72" t="str">
            <v>(CFO pre-W/C - Dividends) / Debt</v>
          </cell>
          <cell r="C72"/>
          <cell r="D72"/>
          <cell r="E72"/>
          <cell r="F72">
            <v>8.2549130444800223E-2</v>
          </cell>
          <cell r="G72">
            <v>7.8579504019132246E-2</v>
          </cell>
          <cell r="H72">
            <v>8.4336470841457664E-2</v>
          </cell>
        </row>
        <row r="73">
          <cell r="B73" t="str">
            <v>Debt / Book Capitalization</v>
          </cell>
          <cell r="C73"/>
          <cell r="D73"/>
          <cell r="E73"/>
          <cell r="F73">
            <v>0.47712716497234015</v>
          </cell>
          <cell r="G73">
            <v>0.48528326430131324</v>
          </cell>
          <cell r="H73">
            <v>0.48831799638260776</v>
          </cell>
        </row>
        <row r="74">
          <cell r="B74" t="str">
            <v>RCF / Debt</v>
          </cell>
          <cell r="C74"/>
          <cell r="D74"/>
          <cell r="E74"/>
          <cell r="F74">
            <v>8.0649129182485846E-2</v>
          </cell>
          <cell r="G74">
            <v>7.7960850738571522E-2</v>
          </cell>
          <cell r="H74">
            <v>8.1009335873457503E-2</v>
          </cell>
        </row>
        <row r="75">
          <cell r="B75" t="str">
            <v>Debt / EBITDA</v>
          </cell>
          <cell r="C75"/>
          <cell r="D75"/>
          <cell r="E75"/>
          <cell r="F75">
            <v>5.8300388380300854</v>
          </cell>
          <cell r="G75">
            <v>5.8873265052607122</v>
          </cell>
          <cell r="H75">
            <v>5.5819504137423657</v>
          </cell>
        </row>
        <row r="76">
          <cell r="B76" t="str">
            <v>Holdco / Total Debt</v>
          </cell>
          <cell r="C76"/>
          <cell r="D76"/>
          <cell r="E76"/>
          <cell r="F76">
            <v>0.12279303865163735</v>
          </cell>
          <cell r="G76">
            <v>0.10837912642616773</v>
          </cell>
          <cell r="H76">
            <v>9.6448305932392606E-2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66">
          <cell r="M66">
            <v>24.908455754108868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8">
          <cell r="E8">
            <v>2017</v>
          </cell>
          <cell r="F8">
            <v>2018</v>
          </cell>
          <cell r="G8">
            <v>2019</v>
          </cell>
          <cell r="H8">
            <v>2020</v>
          </cell>
          <cell r="I8">
            <v>2021</v>
          </cell>
          <cell r="J8">
            <v>2022</v>
          </cell>
        </row>
        <row r="9">
          <cell r="D9" t="str">
            <v>Capex</v>
          </cell>
          <cell r="E9"/>
          <cell r="F9">
            <v>262.2</v>
          </cell>
          <cell r="G9">
            <v>297.33999891045545</v>
          </cell>
          <cell r="H9">
            <v>333.14</v>
          </cell>
          <cell r="I9">
            <v>368.84</v>
          </cell>
          <cell r="J9">
            <v>370.59</v>
          </cell>
        </row>
        <row r="10">
          <cell r="D10" t="str">
            <v>D&amp;A</v>
          </cell>
          <cell r="E10"/>
          <cell r="F10">
            <v>89.084076967777776</v>
          </cell>
          <cell r="G10">
            <v>92.298671881650279</v>
          </cell>
          <cell r="H10">
            <v>96.461465849428052</v>
          </cell>
          <cell r="I10">
            <v>98.499122843872485</v>
          </cell>
          <cell r="J10">
            <v>101.30074171276138</v>
          </cell>
        </row>
        <row r="29">
          <cell r="E29"/>
          <cell r="F29">
            <v>2018</v>
          </cell>
          <cell r="G29">
            <v>2019</v>
          </cell>
          <cell r="H29">
            <v>2020</v>
          </cell>
          <cell r="I29">
            <v>2021</v>
          </cell>
          <cell r="J29">
            <v>2022</v>
          </cell>
        </row>
        <row r="30">
          <cell r="D30" t="str">
            <v>Capex</v>
          </cell>
          <cell r="E30"/>
          <cell r="F30">
            <v>536.40700000000004</v>
          </cell>
          <cell r="G30">
            <v>556.83100000000002</v>
          </cell>
          <cell r="H30">
            <v>464.67599999999999</v>
          </cell>
          <cell r="I30">
            <v>419.94</v>
          </cell>
          <cell r="J30">
            <v>390.56099999999998</v>
          </cell>
        </row>
        <row r="31">
          <cell r="D31" t="str">
            <v>D&amp;A</v>
          </cell>
          <cell r="E31"/>
          <cell r="F31">
            <v>146.941</v>
          </cell>
          <cell r="G31">
            <v>161.06299999999999</v>
          </cell>
          <cell r="H31">
            <v>183.471</v>
          </cell>
          <cell r="I31">
            <v>191.691</v>
          </cell>
          <cell r="J31">
            <v>198.16499999999999</v>
          </cell>
        </row>
      </sheetData>
      <sheetData sheetId="72" refreshError="1"/>
      <sheetData sheetId="73">
        <row r="4">
          <cell r="C4" t="str">
            <v>Debt</v>
          </cell>
          <cell r="D4"/>
          <cell r="E4">
            <v>2019</v>
          </cell>
          <cell r="F4">
            <v>2020</v>
          </cell>
          <cell r="G4">
            <v>2021</v>
          </cell>
          <cell r="H4">
            <v>2022</v>
          </cell>
        </row>
        <row r="5">
          <cell r="C5" t="str">
            <v>Arthur</v>
          </cell>
          <cell r="D5"/>
          <cell r="E5">
            <v>3051.5450000000001</v>
          </cell>
          <cell r="F5">
            <v>3226.9369999999999</v>
          </cell>
          <cell r="G5">
            <v>3370.7830000000004</v>
          </cell>
          <cell r="H5">
            <v>3453.0209999999997</v>
          </cell>
        </row>
        <row r="6">
          <cell r="C6" t="str">
            <v>Mercury</v>
          </cell>
          <cell r="D6"/>
          <cell r="E6">
            <v>1453.4947910362011</v>
          </cell>
          <cell r="F6">
            <v>1555.0427121619027</v>
          </cell>
          <cell r="G6">
            <v>1670.6023765916864</v>
          </cell>
          <cell r="H6">
            <v>1784.0124556567741</v>
          </cell>
        </row>
        <row r="7">
          <cell r="C7" t="str">
            <v>New Acquisition Debt</v>
          </cell>
          <cell r="D7"/>
          <cell r="E7">
            <v>436.25</v>
          </cell>
          <cell r="F7">
            <v>436.25</v>
          </cell>
          <cell r="G7">
            <v>436.25</v>
          </cell>
          <cell r="H7">
            <v>436.25</v>
          </cell>
        </row>
        <row r="8">
          <cell r="C8" t="str">
            <v>New Debt</v>
          </cell>
          <cell r="D8"/>
          <cell r="E8">
            <v>0</v>
          </cell>
          <cell r="F8">
            <v>100.11261995332534</v>
          </cell>
          <cell r="G8">
            <v>209.05408104467108</v>
          </cell>
          <cell r="H8">
            <v>317.16246538383962</v>
          </cell>
        </row>
        <row r="9">
          <cell r="C9" t="str">
            <v>TEU Issued to Market (Portion Treated as Debt)</v>
          </cell>
          <cell r="D9"/>
          <cell r="E9">
            <v>117.32235176500967</v>
          </cell>
          <cell r="F9">
            <v>79.588664213104565</v>
          </cell>
          <cell r="G9">
            <v>40.497492303933981</v>
          </cell>
          <cell r="H9">
            <v>0</v>
          </cell>
        </row>
        <row r="10">
          <cell r="C10" t="str">
            <v>Pro Forma Cash Balance</v>
          </cell>
          <cell r="D10"/>
          <cell r="E10">
            <v>-17.28299999999906</v>
          </cell>
          <cell r="F10">
            <v>-4</v>
          </cell>
          <cell r="G10">
            <v>-4</v>
          </cell>
          <cell r="H10">
            <v>-4</v>
          </cell>
        </row>
        <row r="11">
          <cell r="C11" t="str">
            <v>Total</v>
          </cell>
          <cell r="D11"/>
          <cell r="E11">
            <v>5041.3291428012108</v>
          </cell>
          <cell r="F11">
            <v>5393.9309963283331</v>
          </cell>
          <cell r="G11">
            <v>5723.186949940291</v>
          </cell>
          <cell r="H11">
            <v>5986.4459210406139</v>
          </cell>
        </row>
        <row r="12">
          <cell r="D12"/>
          <cell r="E12"/>
          <cell r="F12"/>
          <cell r="G12"/>
          <cell r="H12"/>
        </row>
        <row r="13">
          <cell r="C13" t="str">
            <v>Arthur FFO</v>
          </cell>
          <cell r="D13"/>
          <cell r="E13">
            <v>2019</v>
          </cell>
          <cell r="F13">
            <v>2020</v>
          </cell>
          <cell r="G13">
            <v>2021</v>
          </cell>
          <cell r="H13">
            <v>2022</v>
          </cell>
        </row>
        <row r="14">
          <cell r="C14" t="str">
            <v>EBITDA</v>
          </cell>
          <cell r="D14"/>
          <cell r="E14">
            <v>530.06899999999996</v>
          </cell>
          <cell r="F14">
            <v>578.59</v>
          </cell>
          <cell r="G14">
            <v>611.505</v>
          </cell>
          <cell r="H14">
            <v>676.24800000000005</v>
          </cell>
        </row>
        <row r="15">
          <cell r="C15" t="str">
            <v>Less: Interest Exp.</v>
          </cell>
          <cell r="D15"/>
          <cell r="E15">
            <v>-110.658</v>
          </cell>
          <cell r="F15">
            <v>-126.712</v>
          </cell>
          <cell r="G15">
            <v>-133.988</v>
          </cell>
          <cell r="H15">
            <v>-137.96899999999999</v>
          </cell>
        </row>
        <row r="16">
          <cell r="C16" t="str">
            <v>Deferred Taxes &amp; Other</v>
          </cell>
          <cell r="D16"/>
          <cell r="E16">
            <v>4.4649999999999999</v>
          </cell>
          <cell r="F16">
            <v>-16.487999999999996</v>
          </cell>
          <cell r="G16">
            <v>-35.097999999999999</v>
          </cell>
          <cell r="H16">
            <v>-52.390999999999998</v>
          </cell>
        </row>
        <row r="17">
          <cell r="C17" t="str">
            <v>Total</v>
          </cell>
          <cell r="D17"/>
          <cell r="E17">
            <v>423.87599999999992</v>
          </cell>
          <cell r="F17">
            <v>435.39000000000004</v>
          </cell>
          <cell r="G17">
            <v>442.41899999999998</v>
          </cell>
          <cell r="H17">
            <v>485.88799999999998</v>
          </cell>
        </row>
        <row r="18">
          <cell r="D18"/>
          <cell r="E18"/>
          <cell r="F18"/>
          <cell r="G18"/>
          <cell r="H18"/>
        </row>
        <row r="19">
          <cell r="C19" t="str">
            <v>Mercury FFO</v>
          </cell>
          <cell r="D19"/>
          <cell r="E19">
            <v>5041.3291428012108</v>
          </cell>
          <cell r="F19">
            <v>5393.9309963283331</v>
          </cell>
          <cell r="G19">
            <v>5723.186949940291</v>
          </cell>
          <cell r="H19">
            <v>5986.4459210406139</v>
          </cell>
        </row>
        <row r="20">
          <cell r="C20" t="str">
            <v>EBITDA</v>
          </cell>
          <cell r="D20"/>
          <cell r="E20">
            <v>302.90826731359539</v>
          </cell>
          <cell r="F20">
            <v>338.07076818451958</v>
          </cell>
          <cell r="G20">
            <v>349.73362828136976</v>
          </cell>
          <cell r="H20">
            <v>382.85669722199481</v>
          </cell>
        </row>
        <row r="21">
          <cell r="C21" t="str">
            <v>Less: Interest Exp.</v>
          </cell>
          <cell r="D21"/>
          <cell r="E21">
            <v>-48.945601844399789</v>
          </cell>
          <cell r="F21">
            <v>-51.63353324790215</v>
          </cell>
          <cell r="G21">
            <v>-54.796948404307884</v>
          </cell>
          <cell r="H21">
            <v>-58.641210176515763</v>
          </cell>
        </row>
        <row r="22">
          <cell r="C22" t="str">
            <v>Deferred Taxes &amp; Other</v>
          </cell>
          <cell r="D22"/>
          <cell r="E22">
            <v>-29.785164052853439</v>
          </cell>
          <cell r="F22">
            <v>-36.75861726559183</v>
          </cell>
          <cell r="G22">
            <v>-35.538902036428553</v>
          </cell>
          <cell r="H22">
            <v>-39.441324609496625</v>
          </cell>
        </row>
        <row r="23">
          <cell r="C23" t="str">
            <v>Total</v>
          </cell>
          <cell r="D23"/>
          <cell r="E23">
            <v>224.17750141634215</v>
          </cell>
          <cell r="F23">
            <v>249.67861767102559</v>
          </cell>
          <cell r="G23">
            <v>259.3977778406333</v>
          </cell>
          <cell r="H23">
            <v>284.77416243598242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Assumptions"/>
      <sheetName val="Rev Sum"/>
      <sheetName val="Retail ---&gt;"/>
      <sheetName val="RS"/>
      <sheetName val="GSS"/>
      <sheetName val="GSL"/>
      <sheetName val="LGS &amp; SLGS"/>
      <sheetName val="EP &amp; CG &amp; WS"/>
      <sheetName val="OthRev-S"/>
      <sheetName val="Forecast-S"/>
      <sheetName val="Transport ---&gt;"/>
      <sheetName val="RS-T"/>
      <sheetName val="GSS-T"/>
      <sheetName val="GSL-T"/>
      <sheetName val="LGS-T &amp; SLGS-T"/>
      <sheetName val="EPGS &amp; CGS &amp; FTS"/>
      <sheetName val="Forecast-T"/>
      <sheetName val="Workpapers ---&gt;"/>
      <sheetName val="RSS-Rates"/>
      <sheetName val="TSS-Rates"/>
      <sheetName val="MCF Est-Retail"/>
      <sheetName val="MCF Est-Transport"/>
      <sheetName val="CAP"/>
      <sheetName val="Retail Lookup"/>
      <sheetName val="Transport Lookup"/>
      <sheetName val="Gas Cost (OU Calc)"/>
      <sheetName val="OU E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A4" t="str">
            <v>ID</v>
          </cell>
          <cell r="B4" t="str">
            <v>Class Code</v>
          </cell>
          <cell r="C4" t="str">
            <v>Description</v>
          </cell>
          <cell r="D4" t="str">
            <v>Notes</v>
          </cell>
          <cell r="E4">
            <v>41275</v>
          </cell>
          <cell r="F4" t="str">
            <v>Feb</v>
          </cell>
          <cell r="G4" t="str">
            <v>Mar</v>
          </cell>
          <cell r="H4" t="str">
            <v>Apr</v>
          </cell>
          <cell r="I4" t="str">
            <v>May</v>
          </cell>
          <cell r="J4" t="str">
            <v>Jun</v>
          </cell>
          <cell r="K4" t="str">
            <v>Jul</v>
          </cell>
          <cell r="L4" t="str">
            <v>Aug</v>
          </cell>
          <cell r="M4" t="str">
            <v>Sep</v>
          </cell>
          <cell r="N4" t="str">
            <v>Oct</v>
          </cell>
          <cell r="O4" t="str">
            <v>Nov</v>
          </cell>
          <cell r="P4">
            <v>41609</v>
          </cell>
          <cell r="Q4">
            <v>41640</v>
          </cell>
          <cell r="R4" t="str">
            <v>Feb</v>
          </cell>
          <cell r="S4" t="str">
            <v>Mar</v>
          </cell>
          <cell r="T4" t="str">
            <v>Apr</v>
          </cell>
          <cell r="U4" t="str">
            <v>May</v>
          </cell>
          <cell r="V4" t="str">
            <v>Jun</v>
          </cell>
          <cell r="W4" t="str">
            <v>Jul</v>
          </cell>
          <cell r="X4" t="str">
            <v>Aug</v>
          </cell>
          <cell r="Y4" t="str">
            <v>Sep</v>
          </cell>
          <cell r="Z4" t="str">
            <v>Oct</v>
          </cell>
          <cell r="AA4" t="str">
            <v>Nov</v>
          </cell>
          <cell r="AB4">
            <v>41974</v>
          </cell>
          <cell r="AC4">
            <v>42005</v>
          </cell>
          <cell r="AD4" t="str">
            <v>Feb</v>
          </cell>
          <cell r="AE4" t="str">
            <v>Mar</v>
          </cell>
          <cell r="AF4" t="str">
            <v>Apr</v>
          </cell>
          <cell r="AG4" t="str">
            <v>May</v>
          </cell>
          <cell r="AH4" t="str">
            <v>Jun</v>
          </cell>
          <cell r="AI4" t="str">
            <v>Jul</v>
          </cell>
          <cell r="AJ4" t="str">
            <v>Aug</v>
          </cell>
          <cell r="AK4" t="str">
            <v>Sep</v>
          </cell>
          <cell r="AL4" t="str">
            <v>Oct</v>
          </cell>
          <cell r="AM4" t="str">
            <v>Nov</v>
          </cell>
          <cell r="AN4">
            <v>42339</v>
          </cell>
          <cell r="AO4">
            <v>42370</v>
          </cell>
          <cell r="AP4" t="str">
            <v>Feb</v>
          </cell>
          <cell r="AQ4" t="str">
            <v>Mar</v>
          </cell>
          <cell r="AR4" t="str">
            <v>Apr</v>
          </cell>
          <cell r="AS4" t="str">
            <v>May</v>
          </cell>
          <cell r="AT4" t="str">
            <v>Jun</v>
          </cell>
          <cell r="AU4" t="str">
            <v>Jul</v>
          </cell>
          <cell r="AV4" t="str">
            <v>Aug</v>
          </cell>
          <cell r="AW4" t="str">
            <v>Sep</v>
          </cell>
          <cell r="AX4" t="str">
            <v>Oct</v>
          </cell>
          <cell r="AY4" t="str">
            <v>Nov</v>
          </cell>
          <cell r="AZ4">
            <v>42705</v>
          </cell>
          <cell r="BA4">
            <v>42736</v>
          </cell>
          <cell r="BB4" t="str">
            <v>Feb</v>
          </cell>
          <cell r="BC4" t="str">
            <v>Mar</v>
          </cell>
          <cell r="BD4" t="str">
            <v>Apr</v>
          </cell>
          <cell r="BE4" t="str">
            <v>May</v>
          </cell>
          <cell r="BF4" t="str">
            <v>Jun</v>
          </cell>
          <cell r="BG4" t="str">
            <v>Jul</v>
          </cell>
          <cell r="BH4" t="str">
            <v>Aug</v>
          </cell>
          <cell r="BI4" t="str">
            <v>Sep</v>
          </cell>
          <cell r="BJ4" t="str">
            <v>Oct</v>
          </cell>
          <cell r="BK4" t="str">
            <v>Nov</v>
          </cell>
          <cell r="BL4">
            <v>43070</v>
          </cell>
        </row>
        <row r="5"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</row>
        <row r="6">
          <cell r="A6" t="str">
            <v>RS-R1</v>
          </cell>
          <cell r="B6" t="str">
            <v>Cust Charge</v>
          </cell>
          <cell r="C6" t="str">
            <v>Residential Customer Charge</v>
          </cell>
          <cell r="E6">
            <v>12.75</v>
          </cell>
          <cell r="F6">
            <v>12.75</v>
          </cell>
          <cell r="G6">
            <v>12.75</v>
          </cell>
          <cell r="H6">
            <v>12.75</v>
          </cell>
          <cell r="I6">
            <v>12.75</v>
          </cell>
          <cell r="J6">
            <v>12.75</v>
          </cell>
          <cell r="K6">
            <v>12.75</v>
          </cell>
          <cell r="L6">
            <v>12.75</v>
          </cell>
          <cell r="M6">
            <v>12.75</v>
          </cell>
          <cell r="N6">
            <v>12.75</v>
          </cell>
          <cell r="O6">
            <v>12.75</v>
          </cell>
          <cell r="P6">
            <v>12.75</v>
          </cell>
          <cell r="Q6">
            <v>12.75</v>
          </cell>
          <cell r="R6">
            <v>12.75</v>
          </cell>
          <cell r="S6">
            <v>12.75</v>
          </cell>
          <cell r="T6">
            <v>12.75</v>
          </cell>
          <cell r="U6">
            <v>12.75</v>
          </cell>
          <cell r="V6">
            <v>12.75</v>
          </cell>
          <cell r="W6">
            <v>12.75</v>
          </cell>
          <cell r="X6">
            <v>12.75</v>
          </cell>
          <cell r="Y6">
            <v>12.75</v>
          </cell>
          <cell r="Z6">
            <v>12.75</v>
          </cell>
          <cell r="AA6">
            <v>12.75</v>
          </cell>
          <cell r="AB6">
            <v>12.75</v>
          </cell>
          <cell r="AC6">
            <v>12.75</v>
          </cell>
          <cell r="AD6">
            <v>12.75</v>
          </cell>
          <cell r="AE6">
            <v>12.75</v>
          </cell>
          <cell r="AF6">
            <v>12.75</v>
          </cell>
          <cell r="AG6">
            <v>12.75</v>
          </cell>
          <cell r="AH6">
            <v>12.75</v>
          </cell>
          <cell r="AI6">
            <v>12.75</v>
          </cell>
          <cell r="AJ6">
            <v>12.75</v>
          </cell>
          <cell r="AK6">
            <v>12.75</v>
          </cell>
          <cell r="AL6">
            <v>12.75</v>
          </cell>
          <cell r="AM6">
            <v>12.75</v>
          </cell>
          <cell r="AN6">
            <v>12.75</v>
          </cell>
          <cell r="AO6">
            <v>12.75</v>
          </cell>
          <cell r="AP6">
            <v>12.75</v>
          </cell>
          <cell r="AQ6">
            <v>12.75</v>
          </cell>
          <cell r="AR6">
            <v>12.75</v>
          </cell>
          <cell r="AS6">
            <v>12.75</v>
          </cell>
          <cell r="AT6">
            <v>12.75</v>
          </cell>
          <cell r="AU6">
            <v>12.75</v>
          </cell>
          <cell r="AV6">
            <v>12.75</v>
          </cell>
          <cell r="AW6">
            <v>12.75</v>
          </cell>
          <cell r="AX6">
            <v>12.75</v>
          </cell>
          <cell r="AY6">
            <v>12.75</v>
          </cell>
          <cell r="AZ6">
            <v>12.75</v>
          </cell>
          <cell r="BA6">
            <v>12.75</v>
          </cell>
          <cell r="BB6">
            <v>12.75</v>
          </cell>
          <cell r="BC6">
            <v>12.75</v>
          </cell>
          <cell r="BD6">
            <v>12.75</v>
          </cell>
          <cell r="BE6">
            <v>12.75</v>
          </cell>
          <cell r="BF6">
            <v>12.75</v>
          </cell>
          <cell r="BG6">
            <v>12.75</v>
          </cell>
          <cell r="BH6">
            <v>12.75</v>
          </cell>
          <cell r="BI6">
            <v>12.75</v>
          </cell>
          <cell r="BJ6">
            <v>12.75</v>
          </cell>
          <cell r="BK6">
            <v>12.75</v>
          </cell>
          <cell r="BL6">
            <v>12.75</v>
          </cell>
        </row>
        <row r="7">
          <cell r="A7" t="str">
            <v>RS-R2</v>
          </cell>
          <cell r="B7" t="str">
            <v>Del Charge</v>
          </cell>
          <cell r="C7" t="str">
            <v>Residential Delivery Charge</v>
          </cell>
          <cell r="E7">
            <v>4.7702999999999998</v>
          </cell>
          <cell r="F7">
            <v>4.7702999999999998</v>
          </cell>
          <cell r="G7">
            <v>4.7702999999999998</v>
          </cell>
          <cell r="H7">
            <v>4.7702999999999998</v>
          </cell>
          <cell r="I7">
            <v>4.7702999999999998</v>
          </cell>
          <cell r="J7">
            <v>4.7702999999999998</v>
          </cell>
          <cell r="K7">
            <v>4.7702999999999998</v>
          </cell>
          <cell r="L7">
            <v>4.7702999999999998</v>
          </cell>
          <cell r="M7">
            <v>4.7702999999999998</v>
          </cell>
          <cell r="N7">
            <v>4.7702999999999998</v>
          </cell>
          <cell r="O7">
            <v>4.7702999999999998</v>
          </cell>
          <cell r="P7">
            <v>4.7702999999999998</v>
          </cell>
          <cell r="Q7">
            <v>4.7702999999999998</v>
          </cell>
          <cell r="R7">
            <v>4.7702999999999998</v>
          </cell>
          <cell r="S7">
            <v>4.7702999999999998</v>
          </cell>
          <cell r="T7">
            <v>4.7702999999999998</v>
          </cell>
          <cell r="U7">
            <v>4.7702999999999998</v>
          </cell>
          <cell r="V7">
            <v>4.7702999999999998</v>
          </cell>
          <cell r="W7">
            <v>4.7702999999999998</v>
          </cell>
          <cell r="X7">
            <v>4.7702999999999998</v>
          </cell>
          <cell r="Y7">
            <v>4.7702999999999998</v>
          </cell>
          <cell r="Z7">
            <v>4.7702999999999998</v>
          </cell>
          <cell r="AA7">
            <v>4.7702999999999998</v>
          </cell>
          <cell r="AB7">
            <v>4.7702999999999998</v>
          </cell>
          <cell r="AC7">
            <v>4.7702999999999998</v>
          </cell>
          <cell r="AD7">
            <v>4.7702999999999998</v>
          </cell>
          <cell r="AE7">
            <v>4.7702999999999998</v>
          </cell>
          <cell r="AF7">
            <v>4.7702999999999998</v>
          </cell>
          <cell r="AG7">
            <v>4.7702999999999998</v>
          </cell>
          <cell r="AH7">
            <v>4.7702999999999998</v>
          </cell>
          <cell r="AI7">
            <v>4.7702999999999998</v>
          </cell>
          <cell r="AJ7">
            <v>4.7702999999999998</v>
          </cell>
          <cell r="AK7">
            <v>4.7702999999999998</v>
          </cell>
          <cell r="AL7">
            <v>4.7702999999999998</v>
          </cell>
          <cell r="AM7">
            <v>4.7702999999999998</v>
          </cell>
          <cell r="AN7">
            <v>4.7702999999999998</v>
          </cell>
          <cell r="AO7">
            <v>4.7702999999999998</v>
          </cell>
          <cell r="AP7">
            <v>4.7702999999999998</v>
          </cell>
          <cell r="AQ7">
            <v>4.7702999999999998</v>
          </cell>
          <cell r="AR7">
            <v>4.7702999999999998</v>
          </cell>
          <cell r="AS7">
            <v>4.7702999999999998</v>
          </cell>
          <cell r="AT7">
            <v>4.7702999999999998</v>
          </cell>
          <cell r="AU7">
            <v>4.7702999999999998</v>
          </cell>
          <cell r="AV7">
            <v>4.7702999999999998</v>
          </cell>
          <cell r="AW7">
            <v>4.7702999999999998</v>
          </cell>
          <cell r="AX7">
            <v>4.7702999999999998</v>
          </cell>
          <cell r="AY7">
            <v>4.7702999999999998</v>
          </cell>
          <cell r="AZ7">
            <v>4.7702999999999998</v>
          </cell>
          <cell r="BA7">
            <v>4.7702999999999998</v>
          </cell>
          <cell r="BB7">
            <v>4.7702999999999998</v>
          </cell>
          <cell r="BC7">
            <v>4.7702999999999998</v>
          </cell>
          <cell r="BD7">
            <v>4.7702999999999998</v>
          </cell>
          <cell r="BE7">
            <v>4.7702999999999998</v>
          </cell>
          <cell r="BF7">
            <v>4.7702999999999998</v>
          </cell>
          <cell r="BG7">
            <v>4.7702999999999998</v>
          </cell>
          <cell r="BH7">
            <v>4.7702999999999998</v>
          </cell>
          <cell r="BI7">
            <v>4.7702999999999998</v>
          </cell>
          <cell r="BJ7">
            <v>4.7702999999999998</v>
          </cell>
          <cell r="BK7">
            <v>4.7702999999999998</v>
          </cell>
          <cell r="BL7">
            <v>4.7702999999999998</v>
          </cell>
        </row>
        <row r="8">
          <cell r="A8" t="str">
            <v>RS-R3</v>
          </cell>
          <cell r="B8" t="str">
            <v>Gas Cost - CAPA</v>
          </cell>
          <cell r="C8" t="str">
            <v>Residential Gas Cost - Capacity Charge</v>
          </cell>
          <cell r="E8">
            <v>0.89539999999999997</v>
          </cell>
          <cell r="F8">
            <v>0.89539999999999997</v>
          </cell>
          <cell r="G8">
            <v>0.89539999999999997</v>
          </cell>
          <cell r="H8">
            <v>0.89539999999999997</v>
          </cell>
          <cell r="I8">
            <v>0.89539999999999997</v>
          </cell>
          <cell r="J8">
            <v>0.89539999999999997</v>
          </cell>
          <cell r="K8">
            <v>0.89539999999999997</v>
          </cell>
          <cell r="L8">
            <v>0.89539999999999997</v>
          </cell>
          <cell r="M8">
            <v>0.89539999999999997</v>
          </cell>
          <cell r="N8">
            <v>0.89539999999999997</v>
          </cell>
          <cell r="O8">
            <v>0.89539999999999997</v>
          </cell>
          <cell r="P8">
            <v>0.89539999999999997</v>
          </cell>
          <cell r="Q8">
            <v>0.89539999999999997</v>
          </cell>
          <cell r="R8">
            <v>0.89539999999999997</v>
          </cell>
          <cell r="S8">
            <v>0.89539999999999997</v>
          </cell>
          <cell r="T8">
            <v>0.89539999999999997</v>
          </cell>
          <cell r="U8">
            <v>0.89539999999999997</v>
          </cell>
          <cell r="V8">
            <v>0.89539999999999997</v>
          </cell>
          <cell r="W8">
            <v>0.89539999999999997</v>
          </cell>
          <cell r="X8">
            <v>0.89539999999999997</v>
          </cell>
          <cell r="Y8">
            <v>0.89539999999999997</v>
          </cell>
          <cell r="Z8">
            <v>0.89539999999999997</v>
          </cell>
          <cell r="AA8">
            <v>0.89539999999999997</v>
          </cell>
          <cell r="AB8">
            <v>0.89539999999999997</v>
          </cell>
          <cell r="AC8">
            <v>0.89539999999999997</v>
          </cell>
          <cell r="AD8">
            <v>0.89539999999999997</v>
          </cell>
          <cell r="AE8">
            <v>0.89539999999999997</v>
          </cell>
          <cell r="AF8">
            <v>0.89539999999999997</v>
          </cell>
          <cell r="AG8">
            <v>0.89539999999999997</v>
          </cell>
          <cell r="AH8">
            <v>0.89539999999999997</v>
          </cell>
          <cell r="AI8">
            <v>0.89539999999999997</v>
          </cell>
          <cell r="AJ8">
            <v>0.89539999999999997</v>
          </cell>
          <cell r="AK8">
            <v>0.89539999999999997</v>
          </cell>
          <cell r="AL8">
            <v>0.89539999999999997</v>
          </cell>
          <cell r="AM8">
            <v>0.89539999999999997</v>
          </cell>
          <cell r="AN8">
            <v>0.89539999999999997</v>
          </cell>
          <cell r="AO8">
            <v>0.89539999999999997</v>
          </cell>
          <cell r="AP8">
            <v>0.89539999999999997</v>
          </cell>
          <cell r="AQ8">
            <v>0.89539999999999997</v>
          </cell>
          <cell r="AR8">
            <v>0.89539999999999997</v>
          </cell>
          <cell r="AS8">
            <v>0.89539999999999997</v>
          </cell>
          <cell r="AT8">
            <v>0.89539999999999997</v>
          </cell>
          <cell r="AU8">
            <v>0.89539999999999997</v>
          </cell>
          <cell r="AV8">
            <v>0.89539999999999997</v>
          </cell>
          <cell r="AW8">
            <v>0.89539999999999997</v>
          </cell>
          <cell r="AX8">
            <v>0.89539999999999997</v>
          </cell>
          <cell r="AY8">
            <v>0.89539999999999997</v>
          </cell>
          <cell r="AZ8">
            <v>0.89539999999999997</v>
          </cell>
          <cell r="BA8">
            <v>0.89539999999999997</v>
          </cell>
          <cell r="BB8">
            <v>0.89539999999999997</v>
          </cell>
          <cell r="BC8">
            <v>0.89539999999999997</v>
          </cell>
          <cell r="BD8">
            <v>0.89539999999999997</v>
          </cell>
          <cell r="BE8">
            <v>0.89539999999999997</v>
          </cell>
          <cell r="BF8">
            <v>0.89539999999999997</v>
          </cell>
          <cell r="BG8">
            <v>0.89539999999999997</v>
          </cell>
          <cell r="BH8">
            <v>0.89539999999999997</v>
          </cell>
          <cell r="BI8">
            <v>0.89539999999999997</v>
          </cell>
          <cell r="BJ8">
            <v>0.89539999999999997</v>
          </cell>
          <cell r="BK8">
            <v>0.89539999999999997</v>
          </cell>
          <cell r="BL8">
            <v>0.89539999999999997</v>
          </cell>
        </row>
        <row r="9">
          <cell r="A9" t="str">
            <v>RS-R4</v>
          </cell>
          <cell r="B9" t="str">
            <v>Gas Cost - GCA</v>
          </cell>
          <cell r="C9" t="str">
            <v>Residential Gas Cost - Gas Cost Adjustment</v>
          </cell>
          <cell r="E9">
            <v>-0.4304</v>
          </cell>
          <cell r="F9">
            <v>-0.4304</v>
          </cell>
          <cell r="G9">
            <v>-0.4304</v>
          </cell>
          <cell r="H9">
            <v>-0.4304</v>
          </cell>
          <cell r="I9">
            <v>-0.4304</v>
          </cell>
          <cell r="J9">
            <v>-0.4304</v>
          </cell>
          <cell r="K9">
            <v>-0.4304</v>
          </cell>
          <cell r="L9">
            <v>-0.4304</v>
          </cell>
          <cell r="M9">
            <v>-0.4304</v>
          </cell>
          <cell r="N9">
            <v>-0.4304</v>
          </cell>
          <cell r="O9">
            <v>-0.4304</v>
          </cell>
          <cell r="P9">
            <v>-0.4304</v>
          </cell>
          <cell r="Q9">
            <v>-0.4304</v>
          </cell>
          <cell r="R9">
            <v>-0.4304</v>
          </cell>
          <cell r="S9">
            <v>-0.4304</v>
          </cell>
          <cell r="T9">
            <v>-0.4304</v>
          </cell>
          <cell r="U9">
            <v>-0.4304</v>
          </cell>
          <cell r="V9">
            <v>-0.4304</v>
          </cell>
          <cell r="W9">
            <v>-0.4304</v>
          </cell>
          <cell r="X9">
            <v>-0.4304</v>
          </cell>
          <cell r="Y9">
            <v>-0.4304</v>
          </cell>
          <cell r="Z9">
            <v>-0.4304</v>
          </cell>
          <cell r="AA9">
            <v>-0.4304</v>
          </cell>
          <cell r="AB9">
            <v>-0.4304</v>
          </cell>
          <cell r="AC9">
            <v>-0.4304</v>
          </cell>
          <cell r="AD9">
            <v>-0.4304</v>
          </cell>
          <cell r="AE9">
            <v>-0.4304</v>
          </cell>
          <cell r="AF9">
            <v>-0.4304</v>
          </cell>
          <cell r="AG9">
            <v>-0.4304</v>
          </cell>
          <cell r="AH9">
            <v>-0.4304</v>
          </cell>
          <cell r="AI9">
            <v>-0.4304</v>
          </cell>
          <cell r="AJ9">
            <v>-0.4304</v>
          </cell>
          <cell r="AK9">
            <v>-0.4304</v>
          </cell>
          <cell r="AL9">
            <v>-0.4304</v>
          </cell>
          <cell r="AM9">
            <v>-0.4304</v>
          </cell>
          <cell r="AN9">
            <v>-0.4304</v>
          </cell>
          <cell r="AO9">
            <v>-0.4304</v>
          </cell>
          <cell r="AP9">
            <v>-0.4304</v>
          </cell>
          <cell r="AQ9">
            <v>-0.4304</v>
          </cell>
          <cell r="AR9">
            <v>-0.4304</v>
          </cell>
          <cell r="AS9">
            <v>-0.4304</v>
          </cell>
          <cell r="AT9">
            <v>-0.4304</v>
          </cell>
          <cell r="AU9">
            <v>-0.4304</v>
          </cell>
          <cell r="AV9">
            <v>-0.4304</v>
          </cell>
          <cell r="AW9">
            <v>-0.4304</v>
          </cell>
          <cell r="AX9">
            <v>-0.4304</v>
          </cell>
          <cell r="AY9">
            <v>-0.4304</v>
          </cell>
          <cell r="AZ9">
            <v>-0.4304</v>
          </cell>
          <cell r="BA9">
            <v>-0.4304</v>
          </cell>
          <cell r="BB9">
            <v>-0.4304</v>
          </cell>
          <cell r="BC9">
            <v>-0.4304</v>
          </cell>
          <cell r="BD9">
            <v>-0.4304</v>
          </cell>
          <cell r="BE9">
            <v>-0.4304</v>
          </cell>
          <cell r="BF9">
            <v>-0.4304</v>
          </cell>
          <cell r="BG9">
            <v>-0.4304</v>
          </cell>
          <cell r="BH9">
            <v>-0.4304</v>
          </cell>
          <cell r="BI9">
            <v>-0.4304</v>
          </cell>
          <cell r="BJ9">
            <v>-0.4304</v>
          </cell>
          <cell r="BK9">
            <v>-0.4304</v>
          </cell>
          <cell r="BL9">
            <v>-0.4304</v>
          </cell>
        </row>
        <row r="10">
          <cell r="A10" t="str">
            <v>RS-R5</v>
          </cell>
          <cell r="B10" t="str">
            <v>Gas Cost - COMM</v>
          </cell>
          <cell r="C10" t="str">
            <v>Residential Gas Cost - Commodity Charge</v>
          </cell>
          <cell r="E10">
            <v>2.7591000000000001</v>
          </cell>
          <cell r="F10">
            <v>2.7591000000000001</v>
          </cell>
          <cell r="G10">
            <v>2.7591000000000001</v>
          </cell>
          <cell r="H10">
            <v>2.7591000000000001</v>
          </cell>
          <cell r="I10">
            <v>2.7591000000000001</v>
          </cell>
          <cell r="J10">
            <v>2.7591000000000001</v>
          </cell>
          <cell r="K10">
            <v>2.7591000000000001</v>
          </cell>
          <cell r="L10">
            <v>2.7591000000000001</v>
          </cell>
          <cell r="M10">
            <v>2.7591000000000001</v>
          </cell>
          <cell r="N10">
            <v>2.7591000000000001</v>
          </cell>
          <cell r="O10">
            <v>2.7591000000000001</v>
          </cell>
          <cell r="P10">
            <v>2.7591000000000001</v>
          </cell>
          <cell r="Q10">
            <v>2.7591000000000001</v>
          </cell>
          <cell r="R10">
            <v>2.7591000000000001</v>
          </cell>
          <cell r="S10">
            <v>2.7591000000000001</v>
          </cell>
          <cell r="T10">
            <v>2.7591000000000001</v>
          </cell>
          <cell r="U10">
            <v>2.7591000000000001</v>
          </cell>
          <cell r="V10">
            <v>2.7591000000000001</v>
          </cell>
          <cell r="W10">
            <v>2.7591000000000001</v>
          </cell>
          <cell r="X10">
            <v>2.7591000000000001</v>
          </cell>
          <cell r="Y10">
            <v>2.7591000000000001</v>
          </cell>
          <cell r="Z10">
            <v>2.7591000000000001</v>
          </cell>
          <cell r="AA10">
            <v>2.7591000000000001</v>
          </cell>
          <cell r="AB10">
            <v>2.7591000000000001</v>
          </cell>
          <cell r="AC10">
            <v>2.7591000000000001</v>
          </cell>
          <cell r="AD10">
            <v>2.7591000000000001</v>
          </cell>
          <cell r="AE10">
            <v>2.7591000000000001</v>
          </cell>
          <cell r="AF10">
            <v>2.7591000000000001</v>
          </cell>
          <cell r="AG10">
            <v>2.7591000000000001</v>
          </cell>
          <cell r="AH10">
            <v>2.7591000000000001</v>
          </cell>
          <cell r="AI10">
            <v>2.7591000000000001</v>
          </cell>
          <cell r="AJ10">
            <v>2.7591000000000001</v>
          </cell>
          <cell r="AK10">
            <v>2.7591000000000001</v>
          </cell>
          <cell r="AL10">
            <v>2.7591000000000001</v>
          </cell>
          <cell r="AM10">
            <v>2.7591000000000001</v>
          </cell>
          <cell r="AN10">
            <v>2.7591000000000001</v>
          </cell>
          <cell r="AO10">
            <v>2.7591000000000001</v>
          </cell>
          <cell r="AP10">
            <v>2.7591000000000001</v>
          </cell>
          <cell r="AQ10">
            <v>2.7591000000000001</v>
          </cell>
          <cell r="AR10">
            <v>2.7591000000000001</v>
          </cell>
          <cell r="AS10">
            <v>2.7591000000000001</v>
          </cell>
          <cell r="AT10">
            <v>2.7591000000000001</v>
          </cell>
          <cell r="AU10">
            <v>2.7591000000000001</v>
          </cell>
          <cell r="AV10">
            <v>2.7591000000000001</v>
          </cell>
          <cell r="AW10">
            <v>2.7591000000000001</v>
          </cell>
          <cell r="AX10">
            <v>2.7591000000000001</v>
          </cell>
          <cell r="AY10">
            <v>2.7591000000000001</v>
          </cell>
          <cell r="AZ10">
            <v>2.7591000000000001</v>
          </cell>
          <cell r="BA10">
            <v>2.7591000000000001</v>
          </cell>
          <cell r="BB10">
            <v>2.7591000000000001</v>
          </cell>
          <cell r="BC10">
            <v>2.7591000000000001</v>
          </cell>
          <cell r="BD10">
            <v>2.7591000000000001</v>
          </cell>
          <cell r="BE10">
            <v>2.7591000000000001</v>
          </cell>
          <cell r="BF10">
            <v>2.7591000000000001</v>
          </cell>
          <cell r="BG10">
            <v>2.7591000000000001</v>
          </cell>
          <cell r="BH10">
            <v>2.7591000000000001</v>
          </cell>
          <cell r="BI10">
            <v>2.7591000000000001</v>
          </cell>
          <cell r="BJ10">
            <v>2.7591000000000001</v>
          </cell>
          <cell r="BK10">
            <v>2.7591000000000001</v>
          </cell>
          <cell r="BL10">
            <v>2.7591000000000001</v>
          </cell>
        </row>
        <row r="11">
          <cell r="A11" t="str">
            <v>RS-R6</v>
          </cell>
          <cell r="B11" t="str">
            <v>Rider MFC</v>
          </cell>
          <cell r="C11" t="str">
            <v>Residential Merchant Function Charge</v>
          </cell>
          <cell r="E11">
            <v>6.13E-2</v>
          </cell>
          <cell r="F11">
            <v>6.13E-2</v>
          </cell>
          <cell r="G11">
            <v>6.13E-2</v>
          </cell>
          <cell r="H11">
            <v>6.13E-2</v>
          </cell>
          <cell r="I11">
            <v>6.13E-2</v>
          </cell>
          <cell r="J11">
            <v>6.13E-2</v>
          </cell>
          <cell r="K11">
            <v>6.13E-2</v>
          </cell>
          <cell r="L11">
            <v>6.13E-2</v>
          </cell>
          <cell r="M11">
            <v>6.13E-2</v>
          </cell>
          <cell r="N11">
            <v>6.13E-2</v>
          </cell>
          <cell r="O11">
            <v>6.13E-2</v>
          </cell>
          <cell r="P11">
            <v>6.13E-2</v>
          </cell>
          <cell r="Q11">
            <v>6.13E-2</v>
          </cell>
          <cell r="R11">
            <v>6.13E-2</v>
          </cell>
          <cell r="S11">
            <v>6.13E-2</v>
          </cell>
          <cell r="T11">
            <v>6.13E-2</v>
          </cell>
          <cell r="U11">
            <v>6.13E-2</v>
          </cell>
          <cell r="V11">
            <v>6.13E-2</v>
          </cell>
          <cell r="W11">
            <v>6.13E-2</v>
          </cell>
          <cell r="X11">
            <v>6.13E-2</v>
          </cell>
          <cell r="Y11">
            <v>6.13E-2</v>
          </cell>
          <cell r="Z11">
            <v>6.13E-2</v>
          </cell>
          <cell r="AA11">
            <v>6.13E-2</v>
          </cell>
          <cell r="AB11">
            <v>6.13E-2</v>
          </cell>
          <cell r="AC11">
            <v>6.13E-2</v>
          </cell>
          <cell r="AD11">
            <v>6.13E-2</v>
          </cell>
          <cell r="AE11">
            <v>6.13E-2</v>
          </cell>
          <cell r="AF11">
            <v>6.13E-2</v>
          </cell>
          <cell r="AG11">
            <v>6.13E-2</v>
          </cell>
          <cell r="AH11">
            <v>6.13E-2</v>
          </cell>
          <cell r="AI11">
            <v>6.13E-2</v>
          </cell>
          <cell r="AJ11">
            <v>6.13E-2</v>
          </cell>
          <cell r="AK11">
            <v>6.13E-2</v>
          </cell>
          <cell r="AL11">
            <v>6.13E-2</v>
          </cell>
          <cell r="AM11">
            <v>6.13E-2</v>
          </cell>
          <cell r="AN11">
            <v>6.13E-2</v>
          </cell>
          <cell r="AO11">
            <v>6.13E-2</v>
          </cell>
          <cell r="AP11">
            <v>6.13E-2</v>
          </cell>
          <cell r="AQ11">
            <v>6.13E-2</v>
          </cell>
          <cell r="AR11">
            <v>6.13E-2</v>
          </cell>
          <cell r="AS11">
            <v>6.13E-2</v>
          </cell>
          <cell r="AT11">
            <v>6.13E-2</v>
          </cell>
          <cell r="AU11">
            <v>6.13E-2</v>
          </cell>
          <cell r="AV11">
            <v>6.13E-2</v>
          </cell>
          <cell r="AW11">
            <v>6.13E-2</v>
          </cell>
          <cell r="AX11">
            <v>6.13E-2</v>
          </cell>
          <cell r="AY11">
            <v>6.13E-2</v>
          </cell>
          <cell r="AZ11">
            <v>6.13E-2</v>
          </cell>
          <cell r="BA11">
            <v>6.13E-2</v>
          </cell>
          <cell r="BB11">
            <v>6.13E-2</v>
          </cell>
          <cell r="BC11">
            <v>6.13E-2</v>
          </cell>
          <cell r="BD11">
            <v>6.13E-2</v>
          </cell>
          <cell r="BE11">
            <v>6.13E-2</v>
          </cell>
          <cell r="BF11">
            <v>6.13E-2</v>
          </cell>
          <cell r="BG11">
            <v>6.13E-2</v>
          </cell>
          <cell r="BH11">
            <v>6.13E-2</v>
          </cell>
          <cell r="BI11">
            <v>6.13E-2</v>
          </cell>
          <cell r="BJ11">
            <v>6.13E-2</v>
          </cell>
          <cell r="BK11">
            <v>6.13E-2</v>
          </cell>
          <cell r="BL11">
            <v>6.13E-2</v>
          </cell>
        </row>
        <row r="12">
          <cell r="A12" t="str">
            <v>RS-R7</v>
          </cell>
          <cell r="B12" t="str">
            <v>Rider USP</v>
          </cell>
          <cell r="C12" t="str">
            <v>Residential Universal Service Charge</v>
          </cell>
          <cell r="E12">
            <v>0.27279999999999999</v>
          </cell>
          <cell r="F12">
            <v>0.27279999999999999</v>
          </cell>
          <cell r="G12">
            <v>0.27279999999999999</v>
          </cell>
          <cell r="H12">
            <v>0.27279999999999999</v>
          </cell>
          <cell r="I12">
            <v>0.27279999999999999</v>
          </cell>
          <cell r="J12">
            <v>0.27279999999999999</v>
          </cell>
          <cell r="K12">
            <v>0.27279999999999999</v>
          </cell>
          <cell r="L12">
            <v>0.27279999999999999</v>
          </cell>
          <cell r="M12">
            <v>0.27279999999999999</v>
          </cell>
          <cell r="N12">
            <v>0.27279999999999999</v>
          </cell>
          <cell r="O12">
            <v>0.27279999999999999</v>
          </cell>
          <cell r="P12">
            <v>0.27279999999999999</v>
          </cell>
          <cell r="Q12">
            <v>0.27279999999999999</v>
          </cell>
          <cell r="R12">
            <v>0.27279999999999999</v>
          </cell>
          <cell r="S12">
            <v>0.27279999999999999</v>
          </cell>
          <cell r="T12">
            <v>0.27279999999999999</v>
          </cell>
          <cell r="U12">
            <v>0.27279999999999999</v>
          </cell>
          <cell r="V12">
            <v>0.27279999999999999</v>
          </cell>
          <cell r="W12">
            <v>0.27279999999999999</v>
          </cell>
          <cell r="X12">
            <v>0.27279999999999999</v>
          </cell>
          <cell r="Y12">
            <v>0.27279999999999999</v>
          </cell>
          <cell r="Z12">
            <v>0.27279999999999999</v>
          </cell>
          <cell r="AA12">
            <v>0.27279999999999999</v>
          </cell>
          <cell r="AB12">
            <v>0.27279999999999999</v>
          </cell>
          <cell r="AC12">
            <v>0.27279999999999999</v>
          </cell>
          <cell r="AD12">
            <v>0.27279999999999999</v>
          </cell>
          <cell r="AE12">
            <v>0.27279999999999999</v>
          </cell>
          <cell r="AF12">
            <v>0.27279999999999999</v>
          </cell>
          <cell r="AG12">
            <v>0.27279999999999999</v>
          </cell>
          <cell r="AH12">
            <v>0.27279999999999999</v>
          </cell>
          <cell r="AI12">
            <v>0.27279999999999999</v>
          </cell>
          <cell r="AJ12">
            <v>0.27279999999999999</v>
          </cell>
          <cell r="AK12">
            <v>0.27279999999999999</v>
          </cell>
          <cell r="AL12">
            <v>0.27279999999999999</v>
          </cell>
          <cell r="AM12">
            <v>0.27279999999999999</v>
          </cell>
          <cell r="AN12">
            <v>0.27279999999999999</v>
          </cell>
          <cell r="AO12">
            <v>0.27279999999999999</v>
          </cell>
          <cell r="AP12">
            <v>0.27279999999999999</v>
          </cell>
          <cell r="AQ12">
            <v>0.27279999999999999</v>
          </cell>
          <cell r="AR12">
            <v>0.27279999999999999</v>
          </cell>
          <cell r="AS12">
            <v>0.27279999999999999</v>
          </cell>
          <cell r="AT12">
            <v>0.27279999999999999</v>
          </cell>
          <cell r="AU12">
            <v>0.27279999999999999</v>
          </cell>
          <cell r="AV12">
            <v>0.27279999999999999</v>
          </cell>
          <cell r="AW12">
            <v>0.27279999999999999</v>
          </cell>
          <cell r="AX12">
            <v>0.27279999999999999</v>
          </cell>
          <cell r="AY12">
            <v>0.27279999999999999</v>
          </cell>
          <cell r="AZ12">
            <v>0.27279999999999999</v>
          </cell>
          <cell r="BA12">
            <v>0.27279999999999999</v>
          </cell>
          <cell r="BB12">
            <v>0.27279999999999999</v>
          </cell>
          <cell r="BC12">
            <v>0.27279999999999999</v>
          </cell>
          <cell r="BD12">
            <v>0.27279999999999999</v>
          </cell>
          <cell r="BE12">
            <v>0.27279999999999999</v>
          </cell>
          <cell r="BF12">
            <v>0.27279999999999999</v>
          </cell>
          <cell r="BG12">
            <v>0.27279999999999999</v>
          </cell>
          <cell r="BH12">
            <v>0.27279999999999999</v>
          </cell>
          <cell r="BI12">
            <v>0.27279999999999999</v>
          </cell>
          <cell r="BJ12">
            <v>0.27279999999999999</v>
          </cell>
          <cell r="BK12">
            <v>0.27279999999999999</v>
          </cell>
          <cell r="BL12">
            <v>0.27279999999999999</v>
          </cell>
        </row>
        <row r="13">
          <cell r="A13" t="str">
            <v>RS-R8</v>
          </cell>
          <cell r="B13" t="str">
            <v>Rider STA</v>
          </cell>
          <cell r="C13" t="str">
            <v>Residential State Tax Adjustment Surcharge</v>
          </cell>
          <cell r="E13">
            <v>-4.3E-3</v>
          </cell>
          <cell r="F13">
            <v>-4.3E-3</v>
          </cell>
          <cell r="G13">
            <v>-4.3E-3</v>
          </cell>
          <cell r="H13">
            <v>-4.3E-3</v>
          </cell>
          <cell r="I13">
            <v>-4.3E-3</v>
          </cell>
          <cell r="J13">
            <v>-4.3E-3</v>
          </cell>
          <cell r="K13">
            <v>-4.3E-3</v>
          </cell>
          <cell r="L13">
            <v>-4.3E-3</v>
          </cell>
          <cell r="M13">
            <v>-4.3E-3</v>
          </cell>
          <cell r="N13">
            <v>-4.3E-3</v>
          </cell>
          <cell r="O13">
            <v>-4.3E-3</v>
          </cell>
          <cell r="P13">
            <v>-4.3E-3</v>
          </cell>
          <cell r="Q13">
            <v>-4.3E-3</v>
          </cell>
          <cell r="R13">
            <v>-4.3E-3</v>
          </cell>
          <cell r="S13">
            <v>-4.3E-3</v>
          </cell>
          <cell r="T13">
            <v>-4.3E-3</v>
          </cell>
          <cell r="U13">
            <v>-4.3E-3</v>
          </cell>
          <cell r="V13">
            <v>-4.3E-3</v>
          </cell>
          <cell r="W13">
            <v>-4.3E-3</v>
          </cell>
          <cell r="X13">
            <v>-4.3E-3</v>
          </cell>
          <cell r="Y13">
            <v>-4.3E-3</v>
          </cell>
          <cell r="Z13">
            <v>-4.3E-3</v>
          </cell>
          <cell r="AA13">
            <v>-4.3E-3</v>
          </cell>
          <cell r="AB13">
            <v>-4.3E-3</v>
          </cell>
          <cell r="AC13">
            <v>-4.3E-3</v>
          </cell>
          <cell r="AD13">
            <v>-4.3E-3</v>
          </cell>
          <cell r="AE13">
            <v>-4.3E-3</v>
          </cell>
          <cell r="AF13">
            <v>-4.3E-3</v>
          </cell>
          <cell r="AG13">
            <v>-4.3E-3</v>
          </cell>
          <cell r="AH13">
            <v>-4.3E-3</v>
          </cell>
          <cell r="AI13">
            <v>-4.3E-3</v>
          </cell>
          <cell r="AJ13">
            <v>-4.3E-3</v>
          </cell>
          <cell r="AK13">
            <v>-4.3E-3</v>
          </cell>
          <cell r="AL13">
            <v>-4.3E-3</v>
          </cell>
          <cell r="AM13">
            <v>-4.3E-3</v>
          </cell>
          <cell r="AN13">
            <v>-4.3E-3</v>
          </cell>
          <cell r="AO13">
            <v>-4.3E-3</v>
          </cell>
          <cell r="AP13">
            <v>-4.3E-3</v>
          </cell>
          <cell r="AQ13">
            <v>-4.3E-3</v>
          </cell>
          <cell r="AR13">
            <v>-4.3E-3</v>
          </cell>
          <cell r="AS13">
            <v>-4.3E-3</v>
          </cell>
          <cell r="AT13">
            <v>-4.3E-3</v>
          </cell>
          <cell r="AU13">
            <v>-4.3E-3</v>
          </cell>
          <cell r="AV13">
            <v>-4.3E-3</v>
          </cell>
          <cell r="AW13">
            <v>-4.3E-3</v>
          </cell>
          <cell r="AX13">
            <v>-4.3E-3</v>
          </cell>
          <cell r="AY13">
            <v>-4.3E-3</v>
          </cell>
          <cell r="AZ13">
            <v>-4.3E-3</v>
          </cell>
          <cell r="BA13">
            <v>-4.3E-3</v>
          </cell>
          <cell r="BB13">
            <v>-4.3E-3</v>
          </cell>
          <cell r="BC13">
            <v>-4.3E-3</v>
          </cell>
          <cell r="BD13">
            <v>-4.3E-3</v>
          </cell>
          <cell r="BE13">
            <v>-4.3E-3</v>
          </cell>
          <cell r="BF13">
            <v>-4.3E-3</v>
          </cell>
          <cell r="BG13">
            <v>-4.3E-3</v>
          </cell>
          <cell r="BH13">
            <v>-4.3E-3</v>
          </cell>
          <cell r="BI13">
            <v>-4.3E-3</v>
          </cell>
          <cell r="BJ13">
            <v>-4.3E-3</v>
          </cell>
          <cell r="BK13">
            <v>-4.3E-3</v>
          </cell>
          <cell r="BL13">
            <v>-4.3E-3</v>
          </cell>
        </row>
        <row r="15">
          <cell r="A15" t="str">
            <v>GSS-R1</v>
          </cell>
          <cell r="B15" t="str">
            <v>Cust Charge Blk1</v>
          </cell>
          <cell r="C15" t="str">
            <v>General Service Small Customer Charge - Block 1 (&lt; 180 Mcf)</v>
          </cell>
          <cell r="E15">
            <v>28</v>
          </cell>
          <cell r="F15">
            <v>28</v>
          </cell>
          <cell r="G15">
            <v>28</v>
          </cell>
          <cell r="H15">
            <v>28</v>
          </cell>
          <cell r="I15">
            <v>28</v>
          </cell>
          <cell r="J15">
            <v>28</v>
          </cell>
          <cell r="K15">
            <v>28</v>
          </cell>
          <cell r="L15">
            <v>28</v>
          </cell>
          <cell r="M15">
            <v>28</v>
          </cell>
          <cell r="N15">
            <v>28</v>
          </cell>
          <cell r="O15">
            <v>28</v>
          </cell>
          <cell r="P15">
            <v>28</v>
          </cell>
          <cell r="Q15">
            <v>28</v>
          </cell>
          <cell r="R15">
            <v>28</v>
          </cell>
          <cell r="S15">
            <v>28</v>
          </cell>
          <cell r="T15">
            <v>28</v>
          </cell>
          <cell r="U15">
            <v>28</v>
          </cell>
          <cell r="V15">
            <v>28</v>
          </cell>
          <cell r="W15">
            <v>28</v>
          </cell>
          <cell r="X15">
            <v>28</v>
          </cell>
          <cell r="Y15">
            <v>28</v>
          </cell>
          <cell r="Z15">
            <v>28</v>
          </cell>
          <cell r="AA15">
            <v>28</v>
          </cell>
          <cell r="AB15">
            <v>28</v>
          </cell>
          <cell r="AC15">
            <v>28</v>
          </cell>
          <cell r="AD15">
            <v>28</v>
          </cell>
          <cell r="AE15">
            <v>28</v>
          </cell>
          <cell r="AF15">
            <v>28</v>
          </cell>
          <cell r="AG15">
            <v>28</v>
          </cell>
          <cell r="AH15">
            <v>28</v>
          </cell>
          <cell r="AI15">
            <v>28</v>
          </cell>
          <cell r="AJ15">
            <v>28</v>
          </cell>
          <cell r="AK15">
            <v>28</v>
          </cell>
          <cell r="AL15">
            <v>28</v>
          </cell>
          <cell r="AM15">
            <v>28</v>
          </cell>
          <cell r="AN15">
            <v>28</v>
          </cell>
          <cell r="AO15">
            <v>28</v>
          </cell>
          <cell r="AP15">
            <v>28</v>
          </cell>
          <cell r="AQ15">
            <v>28</v>
          </cell>
          <cell r="AR15">
            <v>28</v>
          </cell>
          <cell r="AS15">
            <v>28</v>
          </cell>
          <cell r="AT15">
            <v>28</v>
          </cell>
          <cell r="AU15">
            <v>28</v>
          </cell>
          <cell r="AV15">
            <v>28</v>
          </cell>
          <cell r="AW15">
            <v>28</v>
          </cell>
          <cell r="AX15">
            <v>28</v>
          </cell>
          <cell r="AY15">
            <v>28</v>
          </cell>
          <cell r="AZ15">
            <v>28</v>
          </cell>
          <cell r="BA15">
            <v>28</v>
          </cell>
          <cell r="BB15">
            <v>28</v>
          </cell>
          <cell r="BC15">
            <v>28</v>
          </cell>
          <cell r="BD15">
            <v>28</v>
          </cell>
          <cell r="BE15">
            <v>28</v>
          </cell>
          <cell r="BF15">
            <v>28</v>
          </cell>
          <cell r="BG15">
            <v>28</v>
          </cell>
          <cell r="BH15">
            <v>28</v>
          </cell>
          <cell r="BI15">
            <v>28</v>
          </cell>
          <cell r="BJ15">
            <v>28</v>
          </cell>
          <cell r="BK15">
            <v>28</v>
          </cell>
          <cell r="BL15">
            <v>28</v>
          </cell>
        </row>
        <row r="16">
          <cell r="A16" t="str">
            <v>GSS-R2</v>
          </cell>
          <cell r="B16" t="str">
            <v>Cust Charge Blk2</v>
          </cell>
          <cell r="C16" t="str">
            <v>General Service Small Customer Charge - Block 2 (180 - 6,000 Mcf)</v>
          </cell>
          <cell r="E16">
            <v>60</v>
          </cell>
          <cell r="F16">
            <v>60</v>
          </cell>
          <cell r="G16">
            <v>60</v>
          </cell>
          <cell r="H16">
            <v>60</v>
          </cell>
          <cell r="I16">
            <v>60</v>
          </cell>
          <cell r="J16">
            <v>60</v>
          </cell>
          <cell r="K16">
            <v>60</v>
          </cell>
          <cell r="L16">
            <v>60</v>
          </cell>
          <cell r="M16">
            <v>60</v>
          </cell>
          <cell r="N16">
            <v>60</v>
          </cell>
          <cell r="O16">
            <v>60</v>
          </cell>
          <cell r="P16">
            <v>60</v>
          </cell>
          <cell r="Q16">
            <v>60</v>
          </cell>
          <cell r="R16">
            <v>60</v>
          </cell>
          <cell r="S16">
            <v>60</v>
          </cell>
          <cell r="T16">
            <v>60</v>
          </cell>
          <cell r="U16">
            <v>60</v>
          </cell>
          <cell r="V16">
            <v>60</v>
          </cell>
          <cell r="W16">
            <v>60</v>
          </cell>
          <cell r="X16">
            <v>60</v>
          </cell>
          <cell r="Y16">
            <v>60</v>
          </cell>
          <cell r="Z16">
            <v>60</v>
          </cell>
          <cell r="AA16">
            <v>60</v>
          </cell>
          <cell r="AB16">
            <v>60</v>
          </cell>
          <cell r="AC16">
            <v>60</v>
          </cell>
          <cell r="AD16">
            <v>60</v>
          </cell>
          <cell r="AE16">
            <v>60</v>
          </cell>
          <cell r="AF16">
            <v>60</v>
          </cell>
          <cell r="AG16">
            <v>60</v>
          </cell>
          <cell r="AH16">
            <v>60</v>
          </cell>
          <cell r="AI16">
            <v>60</v>
          </cell>
          <cell r="AJ16">
            <v>60</v>
          </cell>
          <cell r="AK16">
            <v>60</v>
          </cell>
          <cell r="AL16">
            <v>60</v>
          </cell>
          <cell r="AM16">
            <v>60</v>
          </cell>
          <cell r="AN16">
            <v>60</v>
          </cell>
          <cell r="AO16">
            <v>60</v>
          </cell>
          <cell r="AP16">
            <v>60</v>
          </cell>
          <cell r="AQ16">
            <v>60</v>
          </cell>
          <cell r="AR16">
            <v>60</v>
          </cell>
          <cell r="AS16">
            <v>60</v>
          </cell>
          <cell r="AT16">
            <v>60</v>
          </cell>
          <cell r="AU16">
            <v>60</v>
          </cell>
          <cell r="AV16">
            <v>60</v>
          </cell>
          <cell r="AW16">
            <v>60</v>
          </cell>
          <cell r="AX16">
            <v>60</v>
          </cell>
          <cell r="AY16">
            <v>60</v>
          </cell>
          <cell r="AZ16">
            <v>60</v>
          </cell>
          <cell r="BA16">
            <v>60</v>
          </cell>
          <cell r="BB16">
            <v>60</v>
          </cell>
          <cell r="BC16">
            <v>60</v>
          </cell>
          <cell r="BD16">
            <v>60</v>
          </cell>
          <cell r="BE16">
            <v>60</v>
          </cell>
          <cell r="BF16">
            <v>60</v>
          </cell>
          <cell r="BG16">
            <v>60</v>
          </cell>
          <cell r="BH16">
            <v>60</v>
          </cell>
          <cell r="BI16">
            <v>60</v>
          </cell>
          <cell r="BJ16">
            <v>60</v>
          </cell>
          <cell r="BK16">
            <v>60</v>
          </cell>
          <cell r="BL16">
            <v>60</v>
          </cell>
        </row>
        <row r="17">
          <cell r="A17" t="str">
            <v>GSS-R3</v>
          </cell>
          <cell r="B17" t="str">
            <v>Del Charge</v>
          </cell>
          <cell r="C17" t="str">
            <v>General Service Small Delivery Charge</v>
          </cell>
          <cell r="E17">
            <v>4.3320999999999996</v>
          </cell>
          <cell r="F17">
            <v>4.3320999999999996</v>
          </cell>
          <cell r="G17">
            <v>4.3320999999999996</v>
          </cell>
          <cell r="H17">
            <v>4.3320999999999996</v>
          </cell>
          <cell r="I17">
            <v>4.3320999999999996</v>
          </cell>
          <cell r="J17">
            <v>4.3320999999999996</v>
          </cell>
          <cell r="K17">
            <v>4.3320999999999996</v>
          </cell>
          <cell r="L17">
            <v>4.3320999999999996</v>
          </cell>
          <cell r="M17">
            <v>4.3320999999999996</v>
          </cell>
          <cell r="N17">
            <v>4.3320999999999996</v>
          </cell>
          <cell r="O17">
            <v>4.3320999999999996</v>
          </cell>
          <cell r="P17">
            <v>4.3320999999999996</v>
          </cell>
          <cell r="Q17">
            <v>4.3320999999999996</v>
          </cell>
          <cell r="R17">
            <v>4.3320999999999996</v>
          </cell>
          <cell r="S17">
            <v>4.3320999999999996</v>
          </cell>
          <cell r="T17">
            <v>4.3320999999999996</v>
          </cell>
          <cell r="U17">
            <v>4.3320999999999996</v>
          </cell>
          <cell r="V17">
            <v>4.3320999999999996</v>
          </cell>
          <cell r="W17">
            <v>4.3320999999999996</v>
          </cell>
          <cell r="X17">
            <v>4.3320999999999996</v>
          </cell>
          <cell r="Y17">
            <v>4.3320999999999996</v>
          </cell>
          <cell r="Z17">
            <v>4.3320999999999996</v>
          </cell>
          <cell r="AA17">
            <v>4.3320999999999996</v>
          </cell>
          <cell r="AB17">
            <v>4.3320999999999996</v>
          </cell>
          <cell r="AC17">
            <v>4.3320999999999996</v>
          </cell>
          <cell r="AD17">
            <v>4.3320999999999996</v>
          </cell>
          <cell r="AE17">
            <v>4.3320999999999996</v>
          </cell>
          <cell r="AF17">
            <v>4.3320999999999996</v>
          </cell>
          <cell r="AG17">
            <v>4.3320999999999996</v>
          </cell>
          <cell r="AH17">
            <v>4.3320999999999996</v>
          </cell>
          <cell r="AI17">
            <v>4.3320999999999996</v>
          </cell>
          <cell r="AJ17">
            <v>4.3320999999999996</v>
          </cell>
          <cell r="AK17">
            <v>4.3320999999999996</v>
          </cell>
          <cell r="AL17">
            <v>4.3320999999999996</v>
          </cell>
          <cell r="AM17">
            <v>4.3320999999999996</v>
          </cell>
          <cell r="AN17">
            <v>4.3320999999999996</v>
          </cell>
          <cell r="AO17">
            <v>4.3320999999999996</v>
          </cell>
          <cell r="AP17">
            <v>4.3320999999999996</v>
          </cell>
          <cell r="AQ17">
            <v>4.3320999999999996</v>
          </cell>
          <cell r="AR17">
            <v>4.3320999999999996</v>
          </cell>
          <cell r="AS17">
            <v>4.3320999999999996</v>
          </cell>
          <cell r="AT17">
            <v>4.3320999999999996</v>
          </cell>
          <cell r="AU17">
            <v>4.3320999999999996</v>
          </cell>
          <cell r="AV17">
            <v>4.3320999999999996</v>
          </cell>
          <cell r="AW17">
            <v>4.3320999999999996</v>
          </cell>
          <cell r="AX17">
            <v>4.3320999999999996</v>
          </cell>
          <cell r="AY17">
            <v>4.3320999999999996</v>
          </cell>
          <cell r="AZ17">
            <v>4.3320999999999996</v>
          </cell>
          <cell r="BA17">
            <v>4.3320999999999996</v>
          </cell>
          <cell r="BB17">
            <v>4.3320999999999996</v>
          </cell>
          <cell r="BC17">
            <v>4.3320999999999996</v>
          </cell>
          <cell r="BD17">
            <v>4.3320999999999996</v>
          </cell>
          <cell r="BE17">
            <v>4.3320999999999996</v>
          </cell>
          <cell r="BF17">
            <v>4.3320999999999996</v>
          </cell>
          <cell r="BG17">
            <v>4.3320999999999996</v>
          </cell>
          <cell r="BH17">
            <v>4.3320999999999996</v>
          </cell>
          <cell r="BI17">
            <v>4.3320999999999996</v>
          </cell>
          <cell r="BJ17">
            <v>4.3320999999999996</v>
          </cell>
          <cell r="BK17">
            <v>4.3320999999999996</v>
          </cell>
          <cell r="BL17">
            <v>4.3320999999999996</v>
          </cell>
        </row>
        <row r="18">
          <cell r="A18" t="str">
            <v>GSS-R3A</v>
          </cell>
          <cell r="B18" t="str">
            <v>Del Charge Comp</v>
          </cell>
          <cell r="C18" t="str">
            <v>General Service Small Delivery Charge - Competitive</v>
          </cell>
          <cell r="E18">
            <v>2.2000000000000002</v>
          </cell>
          <cell r="F18">
            <v>2.2000000000000002</v>
          </cell>
          <cell r="G18">
            <v>2.2000000000000002</v>
          </cell>
          <cell r="H18">
            <v>2.2000000000000002</v>
          </cell>
          <cell r="I18">
            <v>2.2000000000000002</v>
          </cell>
          <cell r="J18">
            <v>2.2000000000000002</v>
          </cell>
          <cell r="K18">
            <v>2.2000000000000002</v>
          </cell>
          <cell r="L18">
            <v>2.2000000000000002</v>
          </cell>
          <cell r="M18">
            <v>2.2000000000000002</v>
          </cell>
          <cell r="N18">
            <v>2.2000000000000002</v>
          </cell>
          <cell r="O18">
            <v>2.2000000000000002</v>
          </cell>
          <cell r="P18">
            <v>2.2000000000000002</v>
          </cell>
          <cell r="Q18">
            <v>2.2000000000000002</v>
          </cell>
          <cell r="R18">
            <v>2.2000000000000002</v>
          </cell>
          <cell r="S18">
            <v>2.2000000000000002</v>
          </cell>
          <cell r="T18">
            <v>2.2000000000000002</v>
          </cell>
          <cell r="U18">
            <v>2.2000000000000002</v>
          </cell>
          <cell r="V18">
            <v>2.2000000000000002</v>
          </cell>
          <cell r="W18">
            <v>2.2000000000000002</v>
          </cell>
          <cell r="X18">
            <v>2.2000000000000002</v>
          </cell>
          <cell r="Y18">
            <v>2.2000000000000002</v>
          </cell>
          <cell r="Z18">
            <v>2.2000000000000002</v>
          </cell>
          <cell r="AA18">
            <v>2.2000000000000002</v>
          </cell>
          <cell r="AB18">
            <v>2.2000000000000002</v>
          </cell>
          <cell r="AC18">
            <v>2.2000000000000002</v>
          </cell>
          <cell r="AD18">
            <v>2.2000000000000002</v>
          </cell>
          <cell r="AE18">
            <v>2.2000000000000002</v>
          </cell>
          <cell r="AF18">
            <v>2.2000000000000002</v>
          </cell>
          <cell r="AG18">
            <v>2.2000000000000002</v>
          </cell>
          <cell r="AH18">
            <v>2.2000000000000002</v>
          </cell>
          <cell r="AI18">
            <v>2.2000000000000002</v>
          </cell>
          <cell r="AJ18">
            <v>2.2000000000000002</v>
          </cell>
          <cell r="AK18">
            <v>2.2000000000000002</v>
          </cell>
          <cell r="AL18">
            <v>2.2000000000000002</v>
          </cell>
          <cell r="AM18">
            <v>2.2000000000000002</v>
          </cell>
          <cell r="AN18">
            <v>2.2000000000000002</v>
          </cell>
          <cell r="AO18">
            <v>2.2000000000000002</v>
          </cell>
          <cell r="AP18">
            <v>2.2000000000000002</v>
          </cell>
          <cell r="AQ18">
            <v>2.2000000000000002</v>
          </cell>
          <cell r="AR18">
            <v>2.2000000000000002</v>
          </cell>
          <cell r="AS18">
            <v>2.2000000000000002</v>
          </cell>
          <cell r="AT18">
            <v>2.2000000000000002</v>
          </cell>
          <cell r="AU18">
            <v>2.2000000000000002</v>
          </cell>
          <cell r="AV18">
            <v>2.2000000000000002</v>
          </cell>
          <cell r="AW18">
            <v>2.2000000000000002</v>
          </cell>
          <cell r="AX18">
            <v>2.2000000000000002</v>
          </cell>
          <cell r="AY18">
            <v>2.2000000000000002</v>
          </cell>
          <cell r="AZ18">
            <v>2.2000000000000002</v>
          </cell>
          <cell r="BA18">
            <v>2.2000000000000002</v>
          </cell>
          <cell r="BB18">
            <v>2.2000000000000002</v>
          </cell>
          <cell r="BC18">
            <v>2.2000000000000002</v>
          </cell>
          <cell r="BD18">
            <v>2.2000000000000002</v>
          </cell>
          <cell r="BE18">
            <v>2.2000000000000002</v>
          </cell>
          <cell r="BF18">
            <v>2.2000000000000002</v>
          </cell>
          <cell r="BG18">
            <v>2.2000000000000002</v>
          </cell>
          <cell r="BH18">
            <v>2.2000000000000002</v>
          </cell>
          <cell r="BI18">
            <v>2.2000000000000002</v>
          </cell>
          <cell r="BJ18">
            <v>2.2000000000000002</v>
          </cell>
          <cell r="BK18">
            <v>2.2000000000000002</v>
          </cell>
          <cell r="BL18">
            <v>2.2000000000000002</v>
          </cell>
        </row>
        <row r="19">
          <cell r="A19" t="str">
            <v>GSS-R4</v>
          </cell>
          <cell r="B19" t="str">
            <v>Gas Cost - CAPA</v>
          </cell>
          <cell r="C19" t="str">
            <v>General Service Small Gas Cost - Capacity Charge</v>
          </cell>
          <cell r="E19">
            <v>0.95960000000000001</v>
          </cell>
          <cell r="F19">
            <v>0.95960000000000001</v>
          </cell>
          <cell r="G19">
            <v>0.95960000000000001</v>
          </cell>
          <cell r="H19">
            <v>0.95960000000000001</v>
          </cell>
          <cell r="I19">
            <v>0.95960000000000001</v>
          </cell>
          <cell r="J19">
            <v>0.95960000000000001</v>
          </cell>
          <cell r="K19">
            <v>0.95960000000000001</v>
          </cell>
          <cell r="L19">
            <v>0.95960000000000001</v>
          </cell>
          <cell r="M19">
            <v>0.95960000000000001</v>
          </cell>
          <cell r="N19">
            <v>0.95960000000000001</v>
          </cell>
          <cell r="O19">
            <v>0.95960000000000001</v>
          </cell>
          <cell r="P19">
            <v>0.95960000000000001</v>
          </cell>
          <cell r="Q19">
            <v>0.95960000000000001</v>
          </cell>
          <cell r="R19">
            <v>0.95960000000000001</v>
          </cell>
          <cell r="S19">
            <v>0.95960000000000001</v>
          </cell>
          <cell r="T19">
            <v>0.95960000000000001</v>
          </cell>
          <cell r="U19">
            <v>0.95960000000000001</v>
          </cell>
          <cell r="V19">
            <v>0.95960000000000001</v>
          </cell>
          <cell r="W19">
            <v>0.95960000000000001</v>
          </cell>
          <cell r="X19">
            <v>0.95960000000000001</v>
          </cell>
          <cell r="Y19">
            <v>0.95960000000000001</v>
          </cell>
          <cell r="Z19">
            <v>0.95960000000000001</v>
          </cell>
          <cell r="AA19">
            <v>0.95960000000000001</v>
          </cell>
          <cell r="AB19">
            <v>0.95960000000000001</v>
          </cell>
          <cell r="AC19">
            <v>0.95960000000000001</v>
          </cell>
          <cell r="AD19">
            <v>0.95960000000000001</v>
          </cell>
          <cell r="AE19">
            <v>0.95960000000000001</v>
          </cell>
          <cell r="AF19">
            <v>0.95960000000000001</v>
          </cell>
          <cell r="AG19">
            <v>0.95960000000000001</v>
          </cell>
          <cell r="AH19">
            <v>0.95960000000000001</v>
          </cell>
          <cell r="AI19">
            <v>0.95960000000000001</v>
          </cell>
          <cell r="AJ19">
            <v>0.95960000000000001</v>
          </cell>
          <cell r="AK19">
            <v>0.95960000000000001</v>
          </cell>
          <cell r="AL19">
            <v>0.95960000000000001</v>
          </cell>
          <cell r="AM19">
            <v>0.95960000000000001</v>
          </cell>
          <cell r="AN19">
            <v>0.95960000000000001</v>
          </cell>
          <cell r="AO19">
            <v>0.95960000000000001</v>
          </cell>
          <cell r="AP19">
            <v>0.95960000000000001</v>
          </cell>
          <cell r="AQ19">
            <v>0.95960000000000001</v>
          </cell>
          <cell r="AR19">
            <v>0.95960000000000001</v>
          </cell>
          <cell r="AS19">
            <v>0.95960000000000001</v>
          </cell>
          <cell r="AT19">
            <v>0.95960000000000001</v>
          </cell>
          <cell r="AU19">
            <v>0.95960000000000001</v>
          </cell>
          <cell r="AV19">
            <v>0.95960000000000001</v>
          </cell>
          <cell r="AW19">
            <v>0.95960000000000001</v>
          </cell>
          <cell r="AX19">
            <v>0.95960000000000001</v>
          </cell>
          <cell r="AY19">
            <v>0.95960000000000001</v>
          </cell>
          <cell r="AZ19">
            <v>0.95960000000000001</v>
          </cell>
          <cell r="BA19">
            <v>0.95960000000000001</v>
          </cell>
          <cell r="BB19">
            <v>0.95960000000000001</v>
          </cell>
          <cell r="BC19">
            <v>0.95960000000000001</v>
          </cell>
          <cell r="BD19">
            <v>0.95960000000000001</v>
          </cell>
          <cell r="BE19">
            <v>0.95960000000000001</v>
          </cell>
          <cell r="BF19">
            <v>0.95960000000000001</v>
          </cell>
          <cell r="BG19">
            <v>0.95960000000000001</v>
          </cell>
          <cell r="BH19">
            <v>0.95960000000000001</v>
          </cell>
          <cell r="BI19">
            <v>0.95960000000000001</v>
          </cell>
          <cell r="BJ19">
            <v>0.95960000000000001</v>
          </cell>
          <cell r="BK19">
            <v>0.95960000000000001</v>
          </cell>
          <cell r="BL19">
            <v>0.95960000000000001</v>
          </cell>
        </row>
        <row r="20">
          <cell r="A20" t="str">
            <v>GSS-R5</v>
          </cell>
          <cell r="B20" t="str">
            <v>Gas Cost - GCA</v>
          </cell>
          <cell r="C20" t="str">
            <v>General Service Small Gas Cost Adjustment</v>
          </cell>
          <cell r="E20">
            <v>-0.29849999999999999</v>
          </cell>
          <cell r="F20">
            <v>-0.29849999999999999</v>
          </cell>
          <cell r="G20">
            <v>-0.29849999999999999</v>
          </cell>
          <cell r="H20">
            <v>-0.29849999999999999</v>
          </cell>
          <cell r="I20">
            <v>-0.29849999999999999</v>
          </cell>
          <cell r="J20">
            <v>-0.29849999999999999</v>
          </cell>
          <cell r="K20">
            <v>-0.29849999999999999</v>
          </cell>
          <cell r="L20">
            <v>-0.29849999999999999</v>
          </cell>
          <cell r="M20">
            <v>-0.29849999999999999</v>
          </cell>
          <cell r="N20">
            <v>-0.29849999999999999</v>
          </cell>
          <cell r="O20">
            <v>-0.29849999999999999</v>
          </cell>
          <cell r="P20">
            <v>-0.29849999999999999</v>
          </cell>
          <cell r="Q20">
            <v>-0.29849999999999999</v>
          </cell>
          <cell r="R20">
            <v>-0.29849999999999999</v>
          </cell>
          <cell r="S20">
            <v>-0.29849999999999999</v>
          </cell>
          <cell r="T20">
            <v>-0.29849999999999999</v>
          </cell>
          <cell r="U20">
            <v>-0.29849999999999999</v>
          </cell>
          <cell r="V20">
            <v>-0.29849999999999999</v>
          </cell>
          <cell r="W20">
            <v>-0.29849999999999999</v>
          </cell>
          <cell r="X20">
            <v>-0.29849999999999999</v>
          </cell>
          <cell r="Y20">
            <v>-0.29849999999999999</v>
          </cell>
          <cell r="Z20">
            <v>-0.29849999999999999</v>
          </cell>
          <cell r="AA20">
            <v>-0.29849999999999999</v>
          </cell>
          <cell r="AB20">
            <v>-0.29849999999999999</v>
          </cell>
          <cell r="AC20">
            <v>-0.29849999999999999</v>
          </cell>
          <cell r="AD20">
            <v>-0.29849999999999999</v>
          </cell>
          <cell r="AE20">
            <v>-0.29849999999999999</v>
          </cell>
          <cell r="AF20">
            <v>-0.29849999999999999</v>
          </cell>
          <cell r="AG20">
            <v>-0.29849999999999999</v>
          </cell>
          <cell r="AH20">
            <v>-0.29849999999999999</v>
          </cell>
          <cell r="AI20">
            <v>-0.29849999999999999</v>
          </cell>
          <cell r="AJ20">
            <v>-0.29849999999999999</v>
          </cell>
          <cell r="AK20">
            <v>-0.29849999999999999</v>
          </cell>
          <cell r="AL20">
            <v>-0.29849999999999999</v>
          </cell>
          <cell r="AM20">
            <v>-0.29849999999999999</v>
          </cell>
          <cell r="AN20">
            <v>-0.29849999999999999</v>
          </cell>
          <cell r="AO20">
            <v>-0.29849999999999999</v>
          </cell>
          <cell r="AP20">
            <v>-0.29849999999999999</v>
          </cell>
          <cell r="AQ20">
            <v>-0.29849999999999999</v>
          </cell>
          <cell r="AR20">
            <v>-0.29849999999999999</v>
          </cell>
          <cell r="AS20">
            <v>-0.29849999999999999</v>
          </cell>
          <cell r="AT20">
            <v>-0.29849999999999999</v>
          </cell>
          <cell r="AU20">
            <v>-0.29849999999999999</v>
          </cell>
          <cell r="AV20">
            <v>-0.29849999999999999</v>
          </cell>
          <cell r="AW20">
            <v>-0.29849999999999999</v>
          </cell>
          <cell r="AX20">
            <v>-0.29849999999999999</v>
          </cell>
          <cell r="AY20">
            <v>-0.29849999999999999</v>
          </cell>
          <cell r="AZ20">
            <v>-0.29849999999999999</v>
          </cell>
          <cell r="BA20">
            <v>-0.29849999999999999</v>
          </cell>
          <cell r="BB20">
            <v>-0.29849999999999999</v>
          </cell>
          <cell r="BC20">
            <v>-0.29849999999999999</v>
          </cell>
          <cell r="BD20">
            <v>-0.29849999999999999</v>
          </cell>
          <cell r="BE20">
            <v>-0.29849999999999999</v>
          </cell>
          <cell r="BF20">
            <v>-0.29849999999999999</v>
          </cell>
          <cell r="BG20">
            <v>-0.29849999999999999</v>
          </cell>
          <cell r="BH20">
            <v>-0.29849999999999999</v>
          </cell>
          <cell r="BI20">
            <v>-0.29849999999999999</v>
          </cell>
          <cell r="BJ20">
            <v>-0.29849999999999999</v>
          </cell>
          <cell r="BK20">
            <v>-0.29849999999999999</v>
          </cell>
          <cell r="BL20">
            <v>-0.29849999999999999</v>
          </cell>
        </row>
        <row r="21">
          <cell r="A21" t="str">
            <v>GSS-R6</v>
          </cell>
          <cell r="B21" t="str">
            <v>Gas Cost - COMM</v>
          </cell>
          <cell r="C21" t="str">
            <v>General Service Small Gas Cost - Commodity Charge</v>
          </cell>
          <cell r="E21">
            <v>2.7591000000000001</v>
          </cell>
          <cell r="F21">
            <v>2.7591000000000001</v>
          </cell>
          <cell r="G21">
            <v>2.7591000000000001</v>
          </cell>
          <cell r="H21">
            <v>2.7591000000000001</v>
          </cell>
          <cell r="I21">
            <v>2.7591000000000001</v>
          </cell>
          <cell r="J21">
            <v>2.7591000000000001</v>
          </cell>
          <cell r="K21">
            <v>2.7591000000000001</v>
          </cell>
          <cell r="L21">
            <v>2.7591000000000001</v>
          </cell>
          <cell r="M21">
            <v>2.7591000000000001</v>
          </cell>
          <cell r="N21">
            <v>2.7591000000000001</v>
          </cell>
          <cell r="O21">
            <v>2.7591000000000001</v>
          </cell>
          <cell r="P21">
            <v>2.7591000000000001</v>
          </cell>
          <cell r="Q21">
            <v>2.7591000000000001</v>
          </cell>
          <cell r="R21">
            <v>2.7591000000000001</v>
          </cell>
          <cell r="S21">
            <v>2.7591000000000001</v>
          </cell>
          <cell r="T21">
            <v>2.7591000000000001</v>
          </cell>
          <cell r="U21">
            <v>2.7591000000000001</v>
          </cell>
          <cell r="V21">
            <v>2.7591000000000001</v>
          </cell>
          <cell r="W21">
            <v>2.7591000000000001</v>
          </cell>
          <cell r="X21">
            <v>2.7591000000000001</v>
          </cell>
          <cell r="Y21">
            <v>2.7591000000000001</v>
          </cell>
          <cell r="Z21">
            <v>2.7591000000000001</v>
          </cell>
          <cell r="AA21">
            <v>2.7591000000000001</v>
          </cell>
          <cell r="AB21">
            <v>2.7591000000000001</v>
          </cell>
          <cell r="AC21">
            <v>2.7591000000000001</v>
          </cell>
          <cell r="AD21">
            <v>2.7591000000000001</v>
          </cell>
          <cell r="AE21">
            <v>2.7591000000000001</v>
          </cell>
          <cell r="AF21">
            <v>2.7591000000000001</v>
          </cell>
          <cell r="AG21">
            <v>2.7591000000000001</v>
          </cell>
          <cell r="AH21">
            <v>2.7591000000000001</v>
          </cell>
          <cell r="AI21">
            <v>2.7591000000000001</v>
          </cell>
          <cell r="AJ21">
            <v>2.7591000000000001</v>
          </cell>
          <cell r="AK21">
            <v>2.7591000000000001</v>
          </cell>
          <cell r="AL21">
            <v>2.7591000000000001</v>
          </cell>
          <cell r="AM21">
            <v>2.7591000000000001</v>
          </cell>
          <cell r="AN21">
            <v>2.7591000000000001</v>
          </cell>
          <cell r="AO21">
            <v>2.7591000000000001</v>
          </cell>
          <cell r="AP21">
            <v>2.7591000000000001</v>
          </cell>
          <cell r="AQ21">
            <v>2.7591000000000001</v>
          </cell>
          <cell r="AR21">
            <v>2.7591000000000001</v>
          </cell>
          <cell r="AS21">
            <v>2.7591000000000001</v>
          </cell>
          <cell r="AT21">
            <v>2.7591000000000001</v>
          </cell>
          <cell r="AU21">
            <v>2.7591000000000001</v>
          </cell>
          <cell r="AV21">
            <v>2.7591000000000001</v>
          </cell>
          <cell r="AW21">
            <v>2.7591000000000001</v>
          </cell>
          <cell r="AX21">
            <v>2.7591000000000001</v>
          </cell>
          <cell r="AY21">
            <v>2.7591000000000001</v>
          </cell>
          <cell r="AZ21">
            <v>2.7591000000000001</v>
          </cell>
          <cell r="BA21">
            <v>2.7591000000000001</v>
          </cell>
          <cell r="BB21">
            <v>2.7591000000000001</v>
          </cell>
          <cell r="BC21">
            <v>2.7591000000000001</v>
          </cell>
          <cell r="BD21">
            <v>2.7591000000000001</v>
          </cell>
          <cell r="BE21">
            <v>2.7591000000000001</v>
          </cell>
          <cell r="BF21">
            <v>2.7591000000000001</v>
          </cell>
          <cell r="BG21">
            <v>2.7591000000000001</v>
          </cell>
          <cell r="BH21">
            <v>2.7591000000000001</v>
          </cell>
          <cell r="BI21">
            <v>2.7591000000000001</v>
          </cell>
          <cell r="BJ21">
            <v>2.7591000000000001</v>
          </cell>
          <cell r="BK21">
            <v>2.7591000000000001</v>
          </cell>
          <cell r="BL21">
            <v>2.7591000000000001</v>
          </cell>
        </row>
        <row r="22">
          <cell r="A22" t="str">
            <v>GSS-R7</v>
          </cell>
          <cell r="B22" t="str">
            <v>Rider MFC</v>
          </cell>
          <cell r="C22" t="str">
            <v>General Service Small Merchant Function Charge</v>
          </cell>
          <cell r="E22">
            <v>1.47E-2</v>
          </cell>
          <cell r="F22">
            <v>1.47E-2</v>
          </cell>
          <cell r="G22">
            <v>1.47E-2</v>
          </cell>
          <cell r="H22">
            <v>1.47E-2</v>
          </cell>
          <cell r="I22">
            <v>1.47E-2</v>
          </cell>
          <cell r="J22">
            <v>1.47E-2</v>
          </cell>
          <cell r="K22">
            <v>1.47E-2</v>
          </cell>
          <cell r="L22">
            <v>1.47E-2</v>
          </cell>
          <cell r="M22">
            <v>1.47E-2</v>
          </cell>
          <cell r="N22">
            <v>1.47E-2</v>
          </cell>
          <cell r="O22">
            <v>1.47E-2</v>
          </cell>
          <cell r="P22">
            <v>1.47E-2</v>
          </cell>
          <cell r="Q22">
            <v>1.47E-2</v>
          </cell>
          <cell r="R22">
            <v>1.47E-2</v>
          </cell>
          <cell r="S22">
            <v>1.47E-2</v>
          </cell>
          <cell r="T22">
            <v>1.47E-2</v>
          </cell>
          <cell r="U22">
            <v>1.47E-2</v>
          </cell>
          <cell r="V22">
            <v>1.47E-2</v>
          </cell>
          <cell r="W22">
            <v>1.47E-2</v>
          </cell>
          <cell r="X22">
            <v>1.47E-2</v>
          </cell>
          <cell r="Y22">
            <v>1.47E-2</v>
          </cell>
          <cell r="Z22">
            <v>1.47E-2</v>
          </cell>
          <cell r="AA22">
            <v>1.47E-2</v>
          </cell>
          <cell r="AB22">
            <v>1.47E-2</v>
          </cell>
          <cell r="AC22">
            <v>1.47E-2</v>
          </cell>
          <cell r="AD22">
            <v>1.47E-2</v>
          </cell>
          <cell r="AE22">
            <v>1.47E-2</v>
          </cell>
          <cell r="AF22">
            <v>1.47E-2</v>
          </cell>
          <cell r="AG22">
            <v>1.47E-2</v>
          </cell>
          <cell r="AH22">
            <v>1.47E-2</v>
          </cell>
          <cell r="AI22">
            <v>1.47E-2</v>
          </cell>
          <cell r="AJ22">
            <v>1.47E-2</v>
          </cell>
          <cell r="AK22">
            <v>1.47E-2</v>
          </cell>
          <cell r="AL22">
            <v>1.47E-2</v>
          </cell>
          <cell r="AM22">
            <v>1.47E-2</v>
          </cell>
          <cell r="AN22">
            <v>1.47E-2</v>
          </cell>
          <cell r="AO22">
            <v>1.47E-2</v>
          </cell>
          <cell r="AP22">
            <v>1.47E-2</v>
          </cell>
          <cell r="AQ22">
            <v>1.47E-2</v>
          </cell>
          <cell r="AR22">
            <v>1.47E-2</v>
          </cell>
          <cell r="AS22">
            <v>1.47E-2</v>
          </cell>
          <cell r="AT22">
            <v>1.47E-2</v>
          </cell>
          <cell r="AU22">
            <v>1.47E-2</v>
          </cell>
          <cell r="AV22">
            <v>1.47E-2</v>
          </cell>
          <cell r="AW22">
            <v>1.47E-2</v>
          </cell>
          <cell r="AX22">
            <v>1.47E-2</v>
          </cell>
          <cell r="AY22">
            <v>1.47E-2</v>
          </cell>
          <cell r="AZ22">
            <v>1.47E-2</v>
          </cell>
          <cell r="BA22">
            <v>1.47E-2</v>
          </cell>
          <cell r="BB22">
            <v>1.47E-2</v>
          </cell>
          <cell r="BC22">
            <v>1.47E-2</v>
          </cell>
          <cell r="BD22">
            <v>1.47E-2</v>
          </cell>
          <cell r="BE22">
            <v>1.47E-2</v>
          </cell>
          <cell r="BF22">
            <v>1.47E-2</v>
          </cell>
          <cell r="BG22">
            <v>1.47E-2</v>
          </cell>
          <cell r="BH22">
            <v>1.47E-2</v>
          </cell>
          <cell r="BI22">
            <v>1.47E-2</v>
          </cell>
          <cell r="BJ22">
            <v>1.47E-2</v>
          </cell>
          <cell r="BK22">
            <v>1.47E-2</v>
          </cell>
          <cell r="BL22">
            <v>1.47E-2</v>
          </cell>
        </row>
        <row r="23">
          <cell r="A23" t="str">
            <v>GSS-R8</v>
          </cell>
          <cell r="B23" t="str">
            <v>Rider STA</v>
          </cell>
          <cell r="C23" t="str">
            <v>General Service Small State Tax Adjustment Surcharge</v>
          </cell>
          <cell r="E23">
            <v>-4.3E-3</v>
          </cell>
          <cell r="F23">
            <v>-4.3E-3</v>
          </cell>
          <cell r="G23">
            <v>-4.3E-3</v>
          </cell>
          <cell r="H23">
            <v>-4.3E-3</v>
          </cell>
          <cell r="I23">
            <v>-4.3E-3</v>
          </cell>
          <cell r="J23">
            <v>-4.3E-3</v>
          </cell>
          <cell r="K23">
            <v>-4.3E-3</v>
          </cell>
          <cell r="L23">
            <v>-4.3E-3</v>
          </cell>
          <cell r="M23">
            <v>-4.3E-3</v>
          </cell>
          <cell r="N23">
            <v>-4.3E-3</v>
          </cell>
          <cell r="O23">
            <v>-4.3E-3</v>
          </cell>
          <cell r="P23">
            <v>-4.3E-3</v>
          </cell>
          <cell r="Q23">
            <v>-4.3E-3</v>
          </cell>
          <cell r="R23">
            <v>-4.3E-3</v>
          </cell>
          <cell r="S23">
            <v>-4.3E-3</v>
          </cell>
          <cell r="T23">
            <v>-4.3E-3</v>
          </cell>
          <cell r="U23">
            <v>-4.3E-3</v>
          </cell>
          <cell r="V23">
            <v>-4.3E-3</v>
          </cell>
          <cell r="W23">
            <v>-4.3E-3</v>
          </cell>
          <cell r="X23">
            <v>-4.3E-3</v>
          </cell>
          <cell r="Y23">
            <v>-4.3E-3</v>
          </cell>
          <cell r="Z23">
            <v>-4.3E-3</v>
          </cell>
          <cell r="AA23">
            <v>-4.3E-3</v>
          </cell>
          <cell r="AB23">
            <v>-4.3E-3</v>
          </cell>
          <cell r="AC23">
            <v>-4.3E-3</v>
          </cell>
          <cell r="AD23">
            <v>-4.3E-3</v>
          </cell>
          <cell r="AE23">
            <v>-4.3E-3</v>
          </cell>
          <cell r="AF23">
            <v>-4.3E-3</v>
          </cell>
          <cell r="AG23">
            <v>-4.3E-3</v>
          </cell>
          <cell r="AH23">
            <v>-4.3E-3</v>
          </cell>
          <cell r="AI23">
            <v>-4.3E-3</v>
          </cell>
          <cell r="AJ23">
            <v>-4.3E-3</v>
          </cell>
          <cell r="AK23">
            <v>-4.3E-3</v>
          </cell>
          <cell r="AL23">
            <v>-4.3E-3</v>
          </cell>
          <cell r="AM23">
            <v>-4.3E-3</v>
          </cell>
          <cell r="AN23">
            <v>-4.3E-3</v>
          </cell>
          <cell r="AO23">
            <v>-4.3E-3</v>
          </cell>
          <cell r="AP23">
            <v>-4.3E-3</v>
          </cell>
          <cell r="AQ23">
            <v>-4.3E-3</v>
          </cell>
          <cell r="AR23">
            <v>-4.3E-3</v>
          </cell>
          <cell r="AS23">
            <v>-4.3E-3</v>
          </cell>
          <cell r="AT23">
            <v>-4.3E-3</v>
          </cell>
          <cell r="AU23">
            <v>-4.3E-3</v>
          </cell>
          <cell r="AV23">
            <v>-4.3E-3</v>
          </cell>
          <cell r="AW23">
            <v>-4.3E-3</v>
          </cell>
          <cell r="AX23">
            <v>-4.3E-3</v>
          </cell>
          <cell r="AY23">
            <v>-4.3E-3</v>
          </cell>
          <cell r="AZ23">
            <v>-4.3E-3</v>
          </cell>
          <cell r="BA23">
            <v>-4.3E-3</v>
          </cell>
          <cell r="BB23">
            <v>-4.3E-3</v>
          </cell>
          <cell r="BC23">
            <v>-4.3E-3</v>
          </cell>
          <cell r="BD23">
            <v>-4.3E-3</v>
          </cell>
          <cell r="BE23">
            <v>-4.3E-3</v>
          </cell>
          <cell r="BF23">
            <v>-4.3E-3</v>
          </cell>
          <cell r="BG23">
            <v>-4.3E-3</v>
          </cell>
          <cell r="BH23">
            <v>-4.3E-3</v>
          </cell>
          <cell r="BI23">
            <v>-4.3E-3</v>
          </cell>
          <cell r="BJ23">
            <v>-4.3E-3</v>
          </cell>
          <cell r="BK23">
            <v>-4.3E-3</v>
          </cell>
          <cell r="BL23">
            <v>-4.3E-3</v>
          </cell>
        </row>
        <row r="25">
          <cell r="A25" t="str">
            <v>GSL-R1</v>
          </cell>
          <cell r="B25" t="str">
            <v>Cust Charge Blk1</v>
          </cell>
          <cell r="C25" t="str">
            <v>General Service Large Customer Charge - Block 1 (6.001 - 10,000 Mcf)</v>
          </cell>
          <cell r="E25">
            <v>450</v>
          </cell>
          <cell r="F25">
            <v>450</v>
          </cell>
          <cell r="G25">
            <v>450</v>
          </cell>
          <cell r="H25">
            <v>450</v>
          </cell>
          <cell r="I25">
            <v>450</v>
          </cell>
          <cell r="J25">
            <v>450</v>
          </cell>
          <cell r="K25">
            <v>450</v>
          </cell>
          <cell r="L25">
            <v>450</v>
          </cell>
          <cell r="M25">
            <v>450</v>
          </cell>
          <cell r="N25">
            <v>450</v>
          </cell>
          <cell r="O25">
            <v>450</v>
          </cell>
          <cell r="P25">
            <v>450</v>
          </cell>
          <cell r="Q25">
            <v>450</v>
          </cell>
          <cell r="R25">
            <v>450</v>
          </cell>
          <cell r="S25">
            <v>450</v>
          </cell>
          <cell r="T25">
            <v>450</v>
          </cell>
          <cell r="U25">
            <v>450</v>
          </cell>
          <cell r="V25">
            <v>450</v>
          </cell>
          <cell r="W25">
            <v>450</v>
          </cell>
          <cell r="X25">
            <v>450</v>
          </cell>
          <cell r="Y25">
            <v>450</v>
          </cell>
          <cell r="Z25">
            <v>450</v>
          </cell>
          <cell r="AA25">
            <v>450</v>
          </cell>
          <cell r="AB25">
            <v>450</v>
          </cell>
          <cell r="AC25">
            <v>450</v>
          </cell>
          <cell r="AD25">
            <v>450</v>
          </cell>
          <cell r="AE25">
            <v>450</v>
          </cell>
          <cell r="AF25">
            <v>450</v>
          </cell>
          <cell r="AG25">
            <v>450</v>
          </cell>
          <cell r="AH25">
            <v>450</v>
          </cell>
          <cell r="AI25">
            <v>450</v>
          </cell>
          <cell r="AJ25">
            <v>450</v>
          </cell>
          <cell r="AK25">
            <v>450</v>
          </cell>
          <cell r="AL25">
            <v>450</v>
          </cell>
          <cell r="AM25">
            <v>450</v>
          </cell>
          <cell r="AN25">
            <v>450</v>
          </cell>
          <cell r="AO25">
            <v>450</v>
          </cell>
          <cell r="AP25">
            <v>450</v>
          </cell>
          <cell r="AQ25">
            <v>450</v>
          </cell>
          <cell r="AR25">
            <v>450</v>
          </cell>
          <cell r="AS25">
            <v>450</v>
          </cell>
          <cell r="AT25">
            <v>450</v>
          </cell>
          <cell r="AU25">
            <v>450</v>
          </cell>
          <cell r="AV25">
            <v>450</v>
          </cell>
          <cell r="AW25">
            <v>450</v>
          </cell>
          <cell r="AX25">
            <v>450</v>
          </cell>
          <cell r="AY25">
            <v>450</v>
          </cell>
          <cell r="AZ25">
            <v>450</v>
          </cell>
          <cell r="BA25">
            <v>450</v>
          </cell>
          <cell r="BB25">
            <v>450</v>
          </cell>
          <cell r="BC25">
            <v>450</v>
          </cell>
          <cell r="BD25">
            <v>450</v>
          </cell>
          <cell r="BE25">
            <v>450</v>
          </cell>
          <cell r="BF25">
            <v>450</v>
          </cell>
          <cell r="BG25">
            <v>450</v>
          </cell>
          <cell r="BH25">
            <v>450</v>
          </cell>
          <cell r="BI25">
            <v>450</v>
          </cell>
          <cell r="BJ25">
            <v>450</v>
          </cell>
          <cell r="BK25">
            <v>450</v>
          </cell>
          <cell r="BL25">
            <v>450</v>
          </cell>
        </row>
        <row r="26">
          <cell r="A26" t="str">
            <v>GSL-R2</v>
          </cell>
          <cell r="B26" t="str">
            <v>Cust Charge Blk2</v>
          </cell>
          <cell r="C26" t="str">
            <v>General Service Large Customer Charge - Block 2 (10,001 - 20,000 Mcf)</v>
          </cell>
          <cell r="E26">
            <v>550</v>
          </cell>
          <cell r="F26">
            <v>550</v>
          </cell>
          <cell r="G26">
            <v>550</v>
          </cell>
          <cell r="H26">
            <v>550</v>
          </cell>
          <cell r="I26">
            <v>550</v>
          </cell>
          <cell r="J26">
            <v>550</v>
          </cell>
          <cell r="K26">
            <v>550</v>
          </cell>
          <cell r="L26">
            <v>550</v>
          </cell>
          <cell r="M26">
            <v>550</v>
          </cell>
          <cell r="N26">
            <v>550</v>
          </cell>
          <cell r="O26">
            <v>550</v>
          </cell>
          <cell r="P26">
            <v>550</v>
          </cell>
          <cell r="Q26">
            <v>550</v>
          </cell>
          <cell r="R26">
            <v>550</v>
          </cell>
          <cell r="S26">
            <v>550</v>
          </cell>
          <cell r="T26">
            <v>550</v>
          </cell>
          <cell r="U26">
            <v>550</v>
          </cell>
          <cell r="V26">
            <v>550</v>
          </cell>
          <cell r="W26">
            <v>550</v>
          </cell>
          <cell r="X26">
            <v>550</v>
          </cell>
          <cell r="Y26">
            <v>550</v>
          </cell>
          <cell r="Z26">
            <v>550</v>
          </cell>
          <cell r="AA26">
            <v>550</v>
          </cell>
          <cell r="AB26">
            <v>550</v>
          </cell>
          <cell r="AC26">
            <v>550</v>
          </cell>
          <cell r="AD26">
            <v>550</v>
          </cell>
          <cell r="AE26">
            <v>550</v>
          </cell>
          <cell r="AF26">
            <v>550</v>
          </cell>
          <cell r="AG26">
            <v>550</v>
          </cell>
          <cell r="AH26">
            <v>550</v>
          </cell>
          <cell r="AI26">
            <v>550</v>
          </cell>
          <cell r="AJ26">
            <v>550</v>
          </cell>
          <cell r="AK26">
            <v>550</v>
          </cell>
          <cell r="AL26">
            <v>550</v>
          </cell>
          <cell r="AM26">
            <v>550</v>
          </cell>
          <cell r="AN26">
            <v>550</v>
          </cell>
          <cell r="AO26">
            <v>550</v>
          </cell>
          <cell r="AP26">
            <v>550</v>
          </cell>
          <cell r="AQ26">
            <v>550</v>
          </cell>
          <cell r="AR26">
            <v>550</v>
          </cell>
          <cell r="AS26">
            <v>550</v>
          </cell>
          <cell r="AT26">
            <v>550</v>
          </cell>
          <cell r="AU26">
            <v>550</v>
          </cell>
          <cell r="AV26">
            <v>550</v>
          </cell>
          <cell r="AW26">
            <v>550</v>
          </cell>
          <cell r="AX26">
            <v>550</v>
          </cell>
          <cell r="AY26">
            <v>550</v>
          </cell>
          <cell r="AZ26">
            <v>550</v>
          </cell>
          <cell r="BA26">
            <v>550</v>
          </cell>
          <cell r="BB26">
            <v>550</v>
          </cell>
          <cell r="BC26">
            <v>550</v>
          </cell>
          <cell r="BD26">
            <v>550</v>
          </cell>
          <cell r="BE26">
            <v>550</v>
          </cell>
          <cell r="BF26">
            <v>550</v>
          </cell>
          <cell r="BG26">
            <v>550</v>
          </cell>
          <cell r="BH26">
            <v>550</v>
          </cell>
          <cell r="BI26">
            <v>550</v>
          </cell>
          <cell r="BJ26">
            <v>550</v>
          </cell>
          <cell r="BK26">
            <v>550</v>
          </cell>
          <cell r="BL26">
            <v>550</v>
          </cell>
        </row>
        <row r="27">
          <cell r="A27" t="str">
            <v>GSL-R3</v>
          </cell>
          <cell r="B27" t="str">
            <v>Cust Charge Blk3</v>
          </cell>
          <cell r="C27" t="str">
            <v>General Service Large Customer Charge - Block 3 (&gt; 20,000 Mcf)</v>
          </cell>
          <cell r="E27">
            <v>710</v>
          </cell>
          <cell r="F27">
            <v>710</v>
          </cell>
          <cell r="G27">
            <v>710</v>
          </cell>
          <cell r="H27">
            <v>710</v>
          </cell>
          <cell r="I27">
            <v>710</v>
          </cell>
          <cell r="J27">
            <v>710</v>
          </cell>
          <cell r="K27">
            <v>710</v>
          </cell>
          <cell r="L27">
            <v>710</v>
          </cell>
          <cell r="M27">
            <v>710</v>
          </cell>
          <cell r="N27">
            <v>710</v>
          </cell>
          <cell r="O27">
            <v>710</v>
          </cell>
          <cell r="P27">
            <v>710</v>
          </cell>
          <cell r="Q27">
            <v>710</v>
          </cell>
          <cell r="R27">
            <v>710</v>
          </cell>
          <cell r="S27">
            <v>710</v>
          </cell>
          <cell r="T27">
            <v>710</v>
          </cell>
          <cell r="U27">
            <v>710</v>
          </cell>
          <cell r="V27">
            <v>710</v>
          </cell>
          <cell r="W27">
            <v>710</v>
          </cell>
          <cell r="X27">
            <v>710</v>
          </cell>
          <cell r="Y27">
            <v>710</v>
          </cell>
          <cell r="Z27">
            <v>710</v>
          </cell>
          <cell r="AA27">
            <v>710</v>
          </cell>
          <cell r="AB27">
            <v>710</v>
          </cell>
          <cell r="AC27">
            <v>710</v>
          </cell>
          <cell r="AD27">
            <v>710</v>
          </cell>
          <cell r="AE27">
            <v>710</v>
          </cell>
          <cell r="AF27">
            <v>710</v>
          </cell>
          <cell r="AG27">
            <v>710</v>
          </cell>
          <cell r="AH27">
            <v>710</v>
          </cell>
          <cell r="AI27">
            <v>710</v>
          </cell>
          <cell r="AJ27">
            <v>710</v>
          </cell>
          <cell r="AK27">
            <v>710</v>
          </cell>
          <cell r="AL27">
            <v>710</v>
          </cell>
          <cell r="AM27">
            <v>710</v>
          </cell>
          <cell r="AN27">
            <v>710</v>
          </cell>
          <cell r="AO27">
            <v>710</v>
          </cell>
          <cell r="AP27">
            <v>710</v>
          </cell>
          <cell r="AQ27">
            <v>710</v>
          </cell>
          <cell r="AR27">
            <v>710</v>
          </cell>
          <cell r="AS27">
            <v>710</v>
          </cell>
          <cell r="AT27">
            <v>710</v>
          </cell>
          <cell r="AU27">
            <v>710</v>
          </cell>
          <cell r="AV27">
            <v>710</v>
          </cell>
          <cell r="AW27">
            <v>710</v>
          </cell>
          <cell r="AX27">
            <v>710</v>
          </cell>
          <cell r="AY27">
            <v>710</v>
          </cell>
          <cell r="AZ27">
            <v>710</v>
          </cell>
          <cell r="BA27">
            <v>710</v>
          </cell>
          <cell r="BB27">
            <v>710</v>
          </cell>
          <cell r="BC27">
            <v>710</v>
          </cell>
          <cell r="BD27">
            <v>710</v>
          </cell>
          <cell r="BE27">
            <v>710</v>
          </cell>
          <cell r="BF27">
            <v>710</v>
          </cell>
          <cell r="BG27">
            <v>710</v>
          </cell>
          <cell r="BH27">
            <v>710</v>
          </cell>
          <cell r="BI27">
            <v>710</v>
          </cell>
          <cell r="BJ27">
            <v>710</v>
          </cell>
          <cell r="BK27">
            <v>710</v>
          </cell>
          <cell r="BL27">
            <v>710</v>
          </cell>
        </row>
        <row r="28">
          <cell r="A28" t="str">
            <v>GSL-R4</v>
          </cell>
          <cell r="B28" t="str">
            <v>Del Charge</v>
          </cell>
          <cell r="C28" t="str">
            <v>General Service Large Delivery Charge</v>
          </cell>
          <cell r="E28">
            <v>3.4140999999999999</v>
          </cell>
          <cell r="F28">
            <v>3.4140999999999999</v>
          </cell>
          <cell r="G28">
            <v>3.4140999999999999</v>
          </cell>
          <cell r="H28">
            <v>3.4140999999999999</v>
          </cell>
          <cell r="I28">
            <v>3.4140999999999999</v>
          </cell>
          <cell r="J28">
            <v>3.4140999999999999</v>
          </cell>
          <cell r="K28">
            <v>3.4140999999999999</v>
          </cell>
          <cell r="L28">
            <v>3.4140999999999999</v>
          </cell>
          <cell r="M28">
            <v>3.4140999999999999</v>
          </cell>
          <cell r="N28">
            <v>3.4140999999999999</v>
          </cell>
          <cell r="O28">
            <v>3.4140999999999999</v>
          </cell>
          <cell r="P28">
            <v>3.4140999999999999</v>
          </cell>
          <cell r="Q28">
            <v>3.4140999999999999</v>
          </cell>
          <cell r="R28">
            <v>3.4140999999999999</v>
          </cell>
          <cell r="S28">
            <v>3.4140999999999999</v>
          </cell>
          <cell r="T28">
            <v>3.4140999999999999</v>
          </cell>
          <cell r="U28">
            <v>3.4140999999999999</v>
          </cell>
          <cell r="V28">
            <v>3.4140999999999999</v>
          </cell>
          <cell r="W28">
            <v>3.4140999999999999</v>
          </cell>
          <cell r="X28">
            <v>3.4140999999999999</v>
          </cell>
          <cell r="Y28">
            <v>3.4140999999999999</v>
          </cell>
          <cell r="Z28">
            <v>3.4140999999999999</v>
          </cell>
          <cell r="AA28">
            <v>3.4140999999999999</v>
          </cell>
          <cell r="AB28">
            <v>3.4140999999999999</v>
          </cell>
          <cell r="AC28">
            <v>3.4140999999999999</v>
          </cell>
          <cell r="AD28">
            <v>3.4140999999999999</v>
          </cell>
          <cell r="AE28">
            <v>3.4140999999999999</v>
          </cell>
          <cell r="AF28">
            <v>3.4140999999999999</v>
          </cell>
          <cell r="AG28">
            <v>3.4140999999999999</v>
          </cell>
          <cell r="AH28">
            <v>3.4140999999999999</v>
          </cell>
          <cell r="AI28">
            <v>3.4140999999999999</v>
          </cell>
          <cell r="AJ28">
            <v>3.4140999999999999</v>
          </cell>
          <cell r="AK28">
            <v>3.4140999999999999</v>
          </cell>
          <cell r="AL28">
            <v>3.4140999999999999</v>
          </cell>
          <cell r="AM28">
            <v>3.4140999999999999</v>
          </cell>
          <cell r="AN28">
            <v>3.4140999999999999</v>
          </cell>
          <cell r="AO28">
            <v>3.4140999999999999</v>
          </cell>
          <cell r="AP28">
            <v>3.4140999999999999</v>
          </cell>
          <cell r="AQ28">
            <v>3.4140999999999999</v>
          </cell>
          <cell r="AR28">
            <v>3.4140999999999999</v>
          </cell>
          <cell r="AS28">
            <v>3.4140999999999999</v>
          </cell>
          <cell r="AT28">
            <v>3.4140999999999999</v>
          </cell>
          <cell r="AU28">
            <v>3.4140999999999999</v>
          </cell>
          <cell r="AV28">
            <v>3.4140999999999999</v>
          </cell>
          <cell r="AW28">
            <v>3.4140999999999999</v>
          </cell>
          <cell r="AX28">
            <v>3.4140999999999999</v>
          </cell>
          <cell r="AY28">
            <v>3.4140999999999999</v>
          </cell>
          <cell r="AZ28">
            <v>3.4140999999999999</v>
          </cell>
          <cell r="BA28">
            <v>3.4140999999999999</v>
          </cell>
          <cell r="BB28">
            <v>3.4140999999999999</v>
          </cell>
          <cell r="BC28">
            <v>3.4140999999999999</v>
          </cell>
          <cell r="BD28">
            <v>3.4140999999999999</v>
          </cell>
          <cell r="BE28">
            <v>3.4140999999999999</v>
          </cell>
          <cell r="BF28">
            <v>3.4140999999999999</v>
          </cell>
          <cell r="BG28">
            <v>3.4140999999999999</v>
          </cell>
          <cell r="BH28">
            <v>3.4140999999999999</v>
          </cell>
          <cell r="BI28">
            <v>3.4140999999999999</v>
          </cell>
          <cell r="BJ28">
            <v>3.4140999999999999</v>
          </cell>
          <cell r="BK28">
            <v>3.4140999999999999</v>
          </cell>
          <cell r="BL28">
            <v>3.4140999999999999</v>
          </cell>
        </row>
        <row r="29">
          <cell r="A29" t="str">
            <v>GSL-R4A</v>
          </cell>
          <cell r="B29" t="str">
            <v>Del Charge Comp</v>
          </cell>
          <cell r="C29" t="str">
            <v>General Service Large Delivery Charge - Competitive</v>
          </cell>
          <cell r="E29">
            <v>2.0493617021276598</v>
          </cell>
          <cell r="F29">
            <v>2.0493617021276598</v>
          </cell>
          <cell r="G29">
            <v>2.0493617021276598</v>
          </cell>
          <cell r="H29">
            <v>2.0493617021276598</v>
          </cell>
          <cell r="I29">
            <v>2.0493617021276598</v>
          </cell>
          <cell r="J29">
            <v>2.0493617021276598</v>
          </cell>
          <cell r="K29">
            <v>2.0493617021276598</v>
          </cell>
          <cell r="L29">
            <v>2.0493617021276598</v>
          </cell>
          <cell r="M29">
            <v>2.0493617021276598</v>
          </cell>
          <cell r="N29">
            <v>2.0493617021276598</v>
          </cell>
          <cell r="O29">
            <v>2.0493617021276598</v>
          </cell>
          <cell r="P29">
            <v>2.0493617021276598</v>
          </cell>
          <cell r="Q29">
            <v>2.0493617021276598</v>
          </cell>
          <cell r="R29">
            <v>2.0493617021276598</v>
          </cell>
          <cell r="S29">
            <v>2.0493617021276598</v>
          </cell>
          <cell r="T29">
            <v>2.0493617021276598</v>
          </cell>
          <cell r="U29">
            <v>2.0493617021276598</v>
          </cell>
          <cell r="V29">
            <v>2.0493617021276598</v>
          </cell>
          <cell r="W29">
            <v>2.0493617021276598</v>
          </cell>
          <cell r="X29">
            <v>2.0493617021276598</v>
          </cell>
          <cell r="Y29">
            <v>2.0493617021276598</v>
          </cell>
          <cell r="Z29">
            <v>2.0493617021276598</v>
          </cell>
          <cell r="AA29">
            <v>2.0493617021276598</v>
          </cell>
          <cell r="AB29">
            <v>2.0493617021276598</v>
          </cell>
          <cell r="AC29">
            <v>2.0493617021276598</v>
          </cell>
          <cell r="AD29">
            <v>2.0493617021276598</v>
          </cell>
          <cell r="AE29">
            <v>2.0493617021276598</v>
          </cell>
          <cell r="AF29">
            <v>2.0493617021276598</v>
          </cell>
          <cell r="AG29">
            <v>2.0493617021276598</v>
          </cell>
          <cell r="AH29">
            <v>2.0493617021276598</v>
          </cell>
          <cell r="AI29">
            <v>2.0493617021276598</v>
          </cell>
          <cell r="AJ29">
            <v>2.0493617021276598</v>
          </cell>
          <cell r="AK29">
            <v>2.0493617021276598</v>
          </cell>
          <cell r="AL29">
            <v>2.0493617021276598</v>
          </cell>
          <cell r="AM29">
            <v>2.0493617021276598</v>
          </cell>
          <cell r="AN29">
            <v>2.0493617021276598</v>
          </cell>
          <cell r="AO29">
            <v>2.0493617021276598</v>
          </cell>
          <cell r="AP29">
            <v>2.0493617021276598</v>
          </cell>
          <cell r="AQ29">
            <v>2.0493617021276598</v>
          </cell>
          <cell r="AR29">
            <v>2.0493617021276598</v>
          </cell>
          <cell r="AS29">
            <v>2.0493617021276598</v>
          </cell>
          <cell r="AT29">
            <v>2.0493617021276598</v>
          </cell>
          <cell r="AU29">
            <v>2.0493617021276598</v>
          </cell>
          <cell r="AV29">
            <v>2.0493617021276598</v>
          </cell>
          <cell r="AW29">
            <v>2.0493617021276598</v>
          </cell>
          <cell r="AX29">
            <v>2.0493617021276598</v>
          </cell>
          <cell r="AY29">
            <v>2.0493617021276598</v>
          </cell>
          <cell r="AZ29">
            <v>2.0493617021276598</v>
          </cell>
          <cell r="BA29">
            <v>2.0493617021276598</v>
          </cell>
          <cell r="BB29">
            <v>2.0493617021276598</v>
          </cell>
          <cell r="BC29">
            <v>2.0493617021276598</v>
          </cell>
          <cell r="BD29">
            <v>2.0493617021276598</v>
          </cell>
          <cell r="BE29">
            <v>2.0493617021276598</v>
          </cell>
          <cell r="BF29">
            <v>2.0493617021276598</v>
          </cell>
          <cell r="BG29">
            <v>2.0493617021276598</v>
          </cell>
          <cell r="BH29">
            <v>2.0493617021276598</v>
          </cell>
          <cell r="BI29">
            <v>2.0493617021276598</v>
          </cell>
          <cell r="BJ29">
            <v>2.0493617021276598</v>
          </cell>
          <cell r="BK29">
            <v>2.0493617021276598</v>
          </cell>
          <cell r="BL29">
            <v>2.0493617021276598</v>
          </cell>
        </row>
        <row r="30">
          <cell r="A30" t="str">
            <v>GSL-R5</v>
          </cell>
          <cell r="B30" t="str">
            <v>Gas Cost - CAPA</v>
          </cell>
          <cell r="C30" t="str">
            <v>General Service Large Gas Cost - Capacity Charge</v>
          </cell>
          <cell r="E30">
            <v>0.53039999999999998</v>
          </cell>
          <cell r="F30">
            <v>0.53039999999999998</v>
          </cell>
          <cell r="G30">
            <v>0.53039999999999998</v>
          </cell>
          <cell r="H30">
            <v>0.53039999999999998</v>
          </cell>
          <cell r="I30">
            <v>0.53039999999999998</v>
          </cell>
          <cell r="J30">
            <v>0.53039999999999998</v>
          </cell>
          <cell r="K30">
            <v>0.53039999999999998</v>
          </cell>
          <cell r="L30">
            <v>0.53039999999999998</v>
          </cell>
          <cell r="M30">
            <v>0.53039999999999998</v>
          </cell>
          <cell r="N30">
            <v>0.53039999999999998</v>
          </cell>
          <cell r="O30">
            <v>0.53039999999999998</v>
          </cell>
          <cell r="P30">
            <v>0.53039999999999998</v>
          </cell>
          <cell r="Q30">
            <v>0.53039999999999998</v>
          </cell>
          <cell r="R30">
            <v>0.53039999999999998</v>
          </cell>
          <cell r="S30">
            <v>0.53039999999999998</v>
          </cell>
          <cell r="T30">
            <v>0.53039999999999998</v>
          </cell>
          <cell r="U30">
            <v>0.53039999999999998</v>
          </cell>
          <cell r="V30">
            <v>0.53039999999999998</v>
          </cell>
          <cell r="W30">
            <v>0.53039999999999998</v>
          </cell>
          <cell r="X30">
            <v>0.53039999999999998</v>
          </cell>
          <cell r="Y30">
            <v>0.53039999999999998</v>
          </cell>
          <cell r="Z30">
            <v>0.53039999999999998</v>
          </cell>
          <cell r="AA30">
            <v>0.53039999999999998</v>
          </cell>
          <cell r="AB30">
            <v>0.53039999999999998</v>
          </cell>
          <cell r="AC30">
            <v>0.53039999999999998</v>
          </cell>
          <cell r="AD30">
            <v>0.53039999999999998</v>
          </cell>
          <cell r="AE30">
            <v>0.53039999999999998</v>
          </cell>
          <cell r="AF30">
            <v>0.53039999999999998</v>
          </cell>
          <cell r="AG30">
            <v>0.53039999999999998</v>
          </cell>
          <cell r="AH30">
            <v>0.53039999999999998</v>
          </cell>
          <cell r="AI30">
            <v>0.53039999999999998</v>
          </cell>
          <cell r="AJ30">
            <v>0.53039999999999998</v>
          </cell>
          <cell r="AK30">
            <v>0.53039999999999998</v>
          </cell>
          <cell r="AL30">
            <v>0.53039999999999998</v>
          </cell>
          <cell r="AM30">
            <v>0.53039999999999998</v>
          </cell>
          <cell r="AN30">
            <v>0.53039999999999998</v>
          </cell>
          <cell r="AO30">
            <v>0.53039999999999998</v>
          </cell>
          <cell r="AP30">
            <v>0.53039999999999998</v>
          </cell>
          <cell r="AQ30">
            <v>0.53039999999999998</v>
          </cell>
          <cell r="AR30">
            <v>0.53039999999999998</v>
          </cell>
          <cell r="AS30">
            <v>0.53039999999999998</v>
          </cell>
          <cell r="AT30">
            <v>0.53039999999999998</v>
          </cell>
          <cell r="AU30">
            <v>0.53039999999999998</v>
          </cell>
          <cell r="AV30">
            <v>0.53039999999999998</v>
          </cell>
          <cell r="AW30">
            <v>0.53039999999999998</v>
          </cell>
          <cell r="AX30">
            <v>0.53039999999999998</v>
          </cell>
          <cell r="AY30">
            <v>0.53039999999999998</v>
          </cell>
          <cell r="AZ30">
            <v>0.53039999999999998</v>
          </cell>
          <cell r="BA30">
            <v>0.53039999999999998</v>
          </cell>
          <cell r="BB30">
            <v>0.53039999999999998</v>
          </cell>
          <cell r="BC30">
            <v>0.53039999999999998</v>
          </cell>
          <cell r="BD30">
            <v>0.53039999999999998</v>
          </cell>
          <cell r="BE30">
            <v>0.53039999999999998</v>
          </cell>
          <cell r="BF30">
            <v>0.53039999999999998</v>
          </cell>
          <cell r="BG30">
            <v>0.53039999999999998</v>
          </cell>
          <cell r="BH30">
            <v>0.53039999999999998</v>
          </cell>
          <cell r="BI30">
            <v>0.53039999999999998</v>
          </cell>
          <cell r="BJ30">
            <v>0.53039999999999998</v>
          </cell>
          <cell r="BK30">
            <v>0.53039999999999998</v>
          </cell>
          <cell r="BL30">
            <v>0.53039999999999998</v>
          </cell>
        </row>
        <row r="31">
          <cell r="A31" t="str">
            <v>GSL-R6</v>
          </cell>
          <cell r="B31" t="str">
            <v>Gas Cost - GCA</v>
          </cell>
          <cell r="C31" t="str">
            <v>General Service Large Gas Cost Adjustment</v>
          </cell>
          <cell r="E31">
            <v>6.25E-2</v>
          </cell>
          <cell r="F31">
            <v>6.25E-2</v>
          </cell>
          <cell r="G31">
            <v>6.25E-2</v>
          </cell>
          <cell r="H31">
            <v>6.25E-2</v>
          </cell>
          <cell r="I31">
            <v>6.25E-2</v>
          </cell>
          <cell r="J31">
            <v>6.25E-2</v>
          </cell>
          <cell r="K31">
            <v>6.25E-2</v>
          </cell>
          <cell r="L31">
            <v>6.25E-2</v>
          </cell>
          <cell r="M31">
            <v>6.25E-2</v>
          </cell>
          <cell r="N31">
            <v>6.25E-2</v>
          </cell>
          <cell r="O31">
            <v>6.25E-2</v>
          </cell>
          <cell r="P31">
            <v>6.25E-2</v>
          </cell>
          <cell r="Q31">
            <v>6.25E-2</v>
          </cell>
          <cell r="R31">
            <v>6.25E-2</v>
          </cell>
          <cell r="S31">
            <v>6.25E-2</v>
          </cell>
          <cell r="T31">
            <v>6.25E-2</v>
          </cell>
          <cell r="U31">
            <v>6.25E-2</v>
          </cell>
          <cell r="V31">
            <v>6.25E-2</v>
          </cell>
          <cell r="W31">
            <v>6.25E-2</v>
          </cell>
          <cell r="X31">
            <v>6.25E-2</v>
          </cell>
          <cell r="Y31">
            <v>6.25E-2</v>
          </cell>
          <cell r="Z31">
            <v>6.25E-2</v>
          </cell>
          <cell r="AA31">
            <v>6.25E-2</v>
          </cell>
          <cell r="AB31">
            <v>6.25E-2</v>
          </cell>
          <cell r="AC31">
            <v>6.25E-2</v>
          </cell>
          <cell r="AD31">
            <v>6.25E-2</v>
          </cell>
          <cell r="AE31">
            <v>6.25E-2</v>
          </cell>
          <cell r="AF31">
            <v>6.25E-2</v>
          </cell>
          <cell r="AG31">
            <v>6.25E-2</v>
          </cell>
          <cell r="AH31">
            <v>6.25E-2</v>
          </cell>
          <cell r="AI31">
            <v>6.25E-2</v>
          </cell>
          <cell r="AJ31">
            <v>6.25E-2</v>
          </cell>
          <cell r="AK31">
            <v>6.25E-2</v>
          </cell>
          <cell r="AL31">
            <v>6.25E-2</v>
          </cell>
          <cell r="AM31">
            <v>6.25E-2</v>
          </cell>
          <cell r="AN31">
            <v>6.25E-2</v>
          </cell>
          <cell r="AO31">
            <v>6.25E-2</v>
          </cell>
          <cell r="AP31">
            <v>6.25E-2</v>
          </cell>
          <cell r="AQ31">
            <v>6.25E-2</v>
          </cell>
          <cell r="AR31">
            <v>6.25E-2</v>
          </cell>
          <cell r="AS31">
            <v>6.25E-2</v>
          </cell>
          <cell r="AT31">
            <v>6.25E-2</v>
          </cell>
          <cell r="AU31">
            <v>6.25E-2</v>
          </cell>
          <cell r="AV31">
            <v>6.25E-2</v>
          </cell>
          <cell r="AW31">
            <v>6.25E-2</v>
          </cell>
          <cell r="AX31">
            <v>6.25E-2</v>
          </cell>
          <cell r="AY31">
            <v>6.25E-2</v>
          </cell>
          <cell r="AZ31">
            <v>6.25E-2</v>
          </cell>
          <cell r="BA31">
            <v>6.25E-2</v>
          </cell>
          <cell r="BB31">
            <v>6.25E-2</v>
          </cell>
          <cell r="BC31">
            <v>6.25E-2</v>
          </cell>
          <cell r="BD31">
            <v>6.25E-2</v>
          </cell>
          <cell r="BE31">
            <v>6.25E-2</v>
          </cell>
          <cell r="BF31">
            <v>6.25E-2</v>
          </cell>
          <cell r="BG31">
            <v>6.25E-2</v>
          </cell>
          <cell r="BH31">
            <v>6.25E-2</v>
          </cell>
          <cell r="BI31">
            <v>6.25E-2</v>
          </cell>
          <cell r="BJ31">
            <v>6.25E-2</v>
          </cell>
          <cell r="BK31">
            <v>6.25E-2</v>
          </cell>
          <cell r="BL31">
            <v>6.25E-2</v>
          </cell>
        </row>
        <row r="32">
          <cell r="A32" t="str">
            <v>GSL-R7</v>
          </cell>
          <cell r="B32" t="str">
            <v>Gas Cost - COMM</v>
          </cell>
          <cell r="C32" t="str">
            <v>General Service Large Gas Cost - Commodity Charge</v>
          </cell>
          <cell r="E32">
            <v>2.7591000000000001</v>
          </cell>
          <cell r="F32">
            <v>2.7591000000000001</v>
          </cell>
          <cell r="G32">
            <v>2.7591000000000001</v>
          </cell>
          <cell r="H32">
            <v>2.7591000000000001</v>
          </cell>
          <cell r="I32">
            <v>2.7591000000000001</v>
          </cell>
          <cell r="J32">
            <v>2.7591000000000001</v>
          </cell>
          <cell r="K32">
            <v>2.7591000000000001</v>
          </cell>
          <cell r="L32">
            <v>2.7591000000000001</v>
          </cell>
          <cell r="M32">
            <v>2.7591000000000001</v>
          </cell>
          <cell r="N32">
            <v>2.7591000000000001</v>
          </cell>
          <cell r="O32">
            <v>2.7591000000000001</v>
          </cell>
          <cell r="P32">
            <v>2.7591000000000001</v>
          </cell>
          <cell r="Q32">
            <v>2.7591000000000001</v>
          </cell>
          <cell r="R32">
            <v>2.7591000000000001</v>
          </cell>
          <cell r="S32">
            <v>2.7591000000000001</v>
          </cell>
          <cell r="T32">
            <v>2.7591000000000001</v>
          </cell>
          <cell r="U32">
            <v>2.7591000000000001</v>
          </cell>
          <cell r="V32">
            <v>2.7591000000000001</v>
          </cell>
          <cell r="W32">
            <v>2.7591000000000001</v>
          </cell>
          <cell r="X32">
            <v>2.7591000000000001</v>
          </cell>
          <cell r="Y32">
            <v>2.7591000000000001</v>
          </cell>
          <cell r="Z32">
            <v>2.7591000000000001</v>
          </cell>
          <cell r="AA32">
            <v>2.7591000000000001</v>
          </cell>
          <cell r="AB32">
            <v>2.7591000000000001</v>
          </cell>
          <cell r="AC32">
            <v>2.7591000000000001</v>
          </cell>
          <cell r="AD32">
            <v>2.7591000000000001</v>
          </cell>
          <cell r="AE32">
            <v>2.7591000000000001</v>
          </cell>
          <cell r="AF32">
            <v>2.7591000000000001</v>
          </cell>
          <cell r="AG32">
            <v>2.7591000000000001</v>
          </cell>
          <cell r="AH32">
            <v>2.7591000000000001</v>
          </cell>
          <cell r="AI32">
            <v>2.7591000000000001</v>
          </cell>
          <cell r="AJ32">
            <v>2.7591000000000001</v>
          </cell>
          <cell r="AK32">
            <v>2.7591000000000001</v>
          </cell>
          <cell r="AL32">
            <v>2.7591000000000001</v>
          </cell>
          <cell r="AM32">
            <v>2.7591000000000001</v>
          </cell>
          <cell r="AN32">
            <v>2.7591000000000001</v>
          </cell>
          <cell r="AO32">
            <v>2.7591000000000001</v>
          </cell>
          <cell r="AP32">
            <v>2.7591000000000001</v>
          </cell>
          <cell r="AQ32">
            <v>2.7591000000000001</v>
          </cell>
          <cell r="AR32">
            <v>2.7591000000000001</v>
          </cell>
          <cell r="AS32">
            <v>2.7591000000000001</v>
          </cell>
          <cell r="AT32">
            <v>2.7591000000000001</v>
          </cell>
          <cell r="AU32">
            <v>2.7591000000000001</v>
          </cell>
          <cell r="AV32">
            <v>2.7591000000000001</v>
          </cell>
          <cell r="AW32">
            <v>2.7591000000000001</v>
          </cell>
          <cell r="AX32">
            <v>2.7591000000000001</v>
          </cell>
          <cell r="AY32">
            <v>2.7591000000000001</v>
          </cell>
          <cell r="AZ32">
            <v>2.7591000000000001</v>
          </cell>
          <cell r="BA32">
            <v>2.7591000000000001</v>
          </cell>
          <cell r="BB32">
            <v>2.7591000000000001</v>
          </cell>
          <cell r="BC32">
            <v>2.7591000000000001</v>
          </cell>
          <cell r="BD32">
            <v>2.7591000000000001</v>
          </cell>
          <cell r="BE32">
            <v>2.7591000000000001</v>
          </cell>
          <cell r="BF32">
            <v>2.7591000000000001</v>
          </cell>
          <cell r="BG32">
            <v>2.7591000000000001</v>
          </cell>
          <cell r="BH32">
            <v>2.7591000000000001</v>
          </cell>
          <cell r="BI32">
            <v>2.7591000000000001</v>
          </cell>
          <cell r="BJ32">
            <v>2.7591000000000001</v>
          </cell>
          <cell r="BK32">
            <v>2.7591000000000001</v>
          </cell>
          <cell r="BL32">
            <v>2.7591000000000001</v>
          </cell>
        </row>
        <row r="33">
          <cell r="A33" t="str">
            <v>GSL-R8</v>
          </cell>
          <cell r="B33" t="str">
            <v>Rider STA</v>
          </cell>
          <cell r="C33" t="str">
            <v>General Service Large State Tax Adjustment Surcharge</v>
          </cell>
          <cell r="E33">
            <v>-4.3E-3</v>
          </cell>
          <cell r="F33">
            <v>-4.3E-3</v>
          </cell>
          <cell r="G33">
            <v>-4.3E-3</v>
          </cell>
          <cell r="H33">
            <v>-4.3E-3</v>
          </cell>
          <cell r="I33">
            <v>-4.3E-3</v>
          </cell>
          <cell r="J33">
            <v>-4.3E-3</v>
          </cell>
          <cell r="K33">
            <v>-4.3E-3</v>
          </cell>
          <cell r="L33">
            <v>-4.3E-3</v>
          </cell>
          <cell r="M33">
            <v>-4.3E-3</v>
          </cell>
          <cell r="N33">
            <v>-4.3E-3</v>
          </cell>
          <cell r="O33">
            <v>-4.3E-3</v>
          </cell>
          <cell r="P33">
            <v>-4.3E-3</v>
          </cell>
          <cell r="Q33">
            <v>-4.3E-3</v>
          </cell>
          <cell r="R33">
            <v>-4.3E-3</v>
          </cell>
          <cell r="S33">
            <v>-4.3E-3</v>
          </cell>
          <cell r="T33">
            <v>-4.3E-3</v>
          </cell>
          <cell r="U33">
            <v>-4.3E-3</v>
          </cell>
          <cell r="V33">
            <v>-4.3E-3</v>
          </cell>
          <cell r="W33">
            <v>-4.3E-3</v>
          </cell>
          <cell r="X33">
            <v>-4.3E-3</v>
          </cell>
          <cell r="Y33">
            <v>-4.3E-3</v>
          </cell>
          <cell r="Z33">
            <v>-4.3E-3</v>
          </cell>
          <cell r="AA33">
            <v>-4.3E-3</v>
          </cell>
          <cell r="AB33">
            <v>-4.3E-3</v>
          </cell>
          <cell r="AC33">
            <v>-4.3E-3</v>
          </cell>
          <cell r="AD33">
            <v>-4.3E-3</v>
          </cell>
          <cell r="AE33">
            <v>-4.3E-3</v>
          </cell>
          <cell r="AF33">
            <v>-4.3E-3</v>
          </cell>
          <cell r="AG33">
            <v>-4.3E-3</v>
          </cell>
          <cell r="AH33">
            <v>-4.3E-3</v>
          </cell>
          <cell r="AI33">
            <v>-4.3E-3</v>
          </cell>
          <cell r="AJ33">
            <v>-4.3E-3</v>
          </cell>
          <cell r="AK33">
            <v>-4.3E-3</v>
          </cell>
          <cell r="AL33">
            <v>-4.3E-3</v>
          </cell>
          <cell r="AM33">
            <v>-4.3E-3</v>
          </cell>
          <cell r="AN33">
            <v>-4.3E-3</v>
          </cell>
          <cell r="AO33">
            <v>-4.3E-3</v>
          </cell>
          <cell r="AP33">
            <v>-4.3E-3</v>
          </cell>
          <cell r="AQ33">
            <v>-4.3E-3</v>
          </cell>
          <cell r="AR33">
            <v>-4.3E-3</v>
          </cell>
          <cell r="AS33">
            <v>-4.3E-3</v>
          </cell>
          <cell r="AT33">
            <v>-4.3E-3</v>
          </cell>
          <cell r="AU33">
            <v>-4.3E-3</v>
          </cell>
          <cell r="AV33">
            <v>-4.3E-3</v>
          </cell>
          <cell r="AW33">
            <v>-4.3E-3</v>
          </cell>
          <cell r="AX33">
            <v>-4.3E-3</v>
          </cell>
          <cell r="AY33">
            <v>-4.3E-3</v>
          </cell>
          <cell r="AZ33">
            <v>-4.3E-3</v>
          </cell>
          <cell r="BA33">
            <v>-4.3E-3</v>
          </cell>
          <cell r="BB33">
            <v>-4.3E-3</v>
          </cell>
          <cell r="BC33">
            <v>-4.3E-3</v>
          </cell>
          <cell r="BD33">
            <v>-4.3E-3</v>
          </cell>
          <cell r="BE33">
            <v>-4.3E-3</v>
          </cell>
          <cell r="BF33">
            <v>-4.3E-3</v>
          </cell>
          <cell r="BG33">
            <v>-4.3E-3</v>
          </cell>
          <cell r="BH33">
            <v>-4.3E-3</v>
          </cell>
          <cell r="BI33">
            <v>-4.3E-3</v>
          </cell>
          <cell r="BJ33">
            <v>-4.3E-3</v>
          </cell>
          <cell r="BK33">
            <v>-4.3E-3</v>
          </cell>
          <cell r="BL33">
            <v>-4.3E-3</v>
          </cell>
        </row>
        <row r="35">
          <cell r="A35" t="str">
            <v>LGS-R1</v>
          </cell>
          <cell r="B35" t="str">
            <v>Cust Charge</v>
          </cell>
          <cell r="C35" t="str">
            <v>Large General Service Customer Charge</v>
          </cell>
          <cell r="E35">
            <v>4000</v>
          </cell>
          <cell r="F35">
            <v>4000</v>
          </cell>
          <cell r="G35">
            <v>4000</v>
          </cell>
          <cell r="H35">
            <v>4000</v>
          </cell>
          <cell r="I35">
            <v>4000</v>
          </cell>
          <cell r="J35">
            <v>4000</v>
          </cell>
          <cell r="K35">
            <v>4000</v>
          </cell>
          <cell r="L35">
            <v>4000</v>
          </cell>
          <cell r="M35">
            <v>4000</v>
          </cell>
          <cell r="N35">
            <v>4000</v>
          </cell>
          <cell r="O35">
            <v>4000</v>
          </cell>
          <cell r="P35">
            <v>4000</v>
          </cell>
          <cell r="Q35">
            <v>4000</v>
          </cell>
          <cell r="R35">
            <v>4000</v>
          </cell>
          <cell r="S35">
            <v>4000</v>
          </cell>
          <cell r="T35">
            <v>4000</v>
          </cell>
          <cell r="U35">
            <v>4000</v>
          </cell>
          <cell r="V35">
            <v>4000</v>
          </cell>
          <cell r="W35">
            <v>4000</v>
          </cell>
          <cell r="X35">
            <v>4000</v>
          </cell>
          <cell r="Y35">
            <v>4000</v>
          </cell>
          <cell r="Z35">
            <v>4000</v>
          </cell>
          <cell r="AA35">
            <v>4000</v>
          </cell>
          <cell r="AB35">
            <v>4000</v>
          </cell>
          <cell r="AC35">
            <v>4000</v>
          </cell>
          <cell r="AD35">
            <v>4000</v>
          </cell>
          <cell r="AE35">
            <v>4000</v>
          </cell>
          <cell r="AF35">
            <v>4000</v>
          </cell>
          <cell r="AG35">
            <v>4000</v>
          </cell>
          <cell r="AH35">
            <v>4000</v>
          </cell>
          <cell r="AI35">
            <v>4000</v>
          </cell>
          <cell r="AJ35">
            <v>4000</v>
          </cell>
          <cell r="AK35">
            <v>4000</v>
          </cell>
          <cell r="AL35">
            <v>4000</v>
          </cell>
          <cell r="AM35">
            <v>4000</v>
          </cell>
          <cell r="AN35">
            <v>4000</v>
          </cell>
          <cell r="AO35">
            <v>4000</v>
          </cell>
          <cell r="AP35">
            <v>4000</v>
          </cell>
          <cell r="AQ35">
            <v>4000</v>
          </cell>
          <cell r="AR35">
            <v>4000</v>
          </cell>
          <cell r="AS35">
            <v>4000</v>
          </cell>
          <cell r="AT35">
            <v>4000</v>
          </cell>
          <cell r="AU35">
            <v>4000</v>
          </cell>
          <cell r="AV35">
            <v>4000</v>
          </cell>
          <cell r="AW35">
            <v>4000</v>
          </cell>
          <cell r="AX35">
            <v>4000</v>
          </cell>
          <cell r="AY35">
            <v>4000</v>
          </cell>
          <cell r="AZ35">
            <v>4000</v>
          </cell>
          <cell r="BA35">
            <v>4000</v>
          </cell>
          <cell r="BB35">
            <v>4000</v>
          </cell>
          <cell r="BC35">
            <v>4000</v>
          </cell>
          <cell r="BD35">
            <v>4000</v>
          </cell>
          <cell r="BE35">
            <v>4000</v>
          </cell>
          <cell r="BF35">
            <v>4000</v>
          </cell>
          <cell r="BG35">
            <v>4000</v>
          </cell>
          <cell r="BH35">
            <v>4000</v>
          </cell>
          <cell r="BI35">
            <v>4000</v>
          </cell>
          <cell r="BJ35">
            <v>4000</v>
          </cell>
          <cell r="BK35">
            <v>4000</v>
          </cell>
          <cell r="BL35">
            <v>4000</v>
          </cell>
        </row>
        <row r="36">
          <cell r="A36" t="str">
            <v>LGS-R2</v>
          </cell>
          <cell r="B36" t="str">
            <v>Del Charge</v>
          </cell>
          <cell r="C36" t="str">
            <v>Large General Service Delivery Charge</v>
          </cell>
          <cell r="E36">
            <v>0.99880000000000002</v>
          </cell>
          <cell r="F36">
            <v>0.99880000000000002</v>
          </cell>
          <cell r="G36">
            <v>0.99880000000000002</v>
          </cell>
          <cell r="H36">
            <v>0.99880000000000002</v>
          </cell>
          <cell r="I36">
            <v>0.99880000000000002</v>
          </cell>
          <cell r="J36">
            <v>0.99880000000000002</v>
          </cell>
          <cell r="K36">
            <v>0.99880000000000002</v>
          </cell>
          <cell r="L36">
            <v>0.99880000000000002</v>
          </cell>
          <cell r="M36">
            <v>0.99880000000000002</v>
          </cell>
          <cell r="N36">
            <v>0.99880000000000002</v>
          </cell>
          <cell r="O36">
            <v>0.99880000000000002</v>
          </cell>
          <cell r="P36">
            <v>0.99880000000000002</v>
          </cell>
          <cell r="Q36">
            <v>0.99880000000000002</v>
          </cell>
          <cell r="R36">
            <v>0.99880000000000002</v>
          </cell>
          <cell r="S36">
            <v>0.99880000000000002</v>
          </cell>
          <cell r="T36">
            <v>0.99880000000000002</v>
          </cell>
          <cell r="U36">
            <v>0.99880000000000002</v>
          </cell>
          <cell r="V36">
            <v>0.99880000000000002</v>
          </cell>
          <cell r="W36">
            <v>0.99880000000000002</v>
          </cell>
          <cell r="X36">
            <v>0.99880000000000002</v>
          </cell>
          <cell r="Y36">
            <v>0.99880000000000002</v>
          </cell>
          <cell r="Z36">
            <v>0.99880000000000002</v>
          </cell>
          <cell r="AA36">
            <v>0.99880000000000002</v>
          </cell>
          <cell r="AB36">
            <v>0.99880000000000002</v>
          </cell>
          <cell r="AC36">
            <v>0.99880000000000002</v>
          </cell>
          <cell r="AD36">
            <v>0.99880000000000002</v>
          </cell>
          <cell r="AE36">
            <v>0.99880000000000002</v>
          </cell>
          <cell r="AF36">
            <v>0.99880000000000002</v>
          </cell>
          <cell r="AG36">
            <v>0.99880000000000002</v>
          </cell>
          <cell r="AH36">
            <v>0.99880000000000002</v>
          </cell>
          <cell r="AI36">
            <v>0.99880000000000002</v>
          </cell>
          <cell r="AJ36">
            <v>0.99880000000000002</v>
          </cell>
          <cell r="AK36">
            <v>0.99880000000000002</v>
          </cell>
          <cell r="AL36">
            <v>0.99880000000000002</v>
          </cell>
          <cell r="AM36">
            <v>0.99880000000000002</v>
          </cell>
          <cell r="AN36">
            <v>0.99880000000000002</v>
          </cell>
          <cell r="AO36">
            <v>0.99880000000000002</v>
          </cell>
          <cell r="AP36">
            <v>0.99880000000000002</v>
          </cell>
          <cell r="AQ36">
            <v>0.99880000000000002</v>
          </cell>
          <cell r="AR36">
            <v>0.99880000000000002</v>
          </cell>
          <cell r="AS36">
            <v>0.99880000000000002</v>
          </cell>
          <cell r="AT36">
            <v>0.99880000000000002</v>
          </cell>
          <cell r="AU36">
            <v>0.99880000000000002</v>
          </cell>
          <cell r="AV36">
            <v>0.99880000000000002</v>
          </cell>
          <cell r="AW36">
            <v>0.99880000000000002</v>
          </cell>
          <cell r="AX36">
            <v>0.99880000000000002</v>
          </cell>
          <cell r="AY36">
            <v>0.99880000000000002</v>
          </cell>
          <cell r="AZ36">
            <v>0.99880000000000002</v>
          </cell>
          <cell r="BA36">
            <v>0.99880000000000002</v>
          </cell>
          <cell r="BB36">
            <v>0.99880000000000002</v>
          </cell>
          <cell r="BC36">
            <v>0.99880000000000002</v>
          </cell>
          <cell r="BD36">
            <v>0.99880000000000002</v>
          </cell>
          <cell r="BE36">
            <v>0.99880000000000002</v>
          </cell>
          <cell r="BF36">
            <v>0.99880000000000002</v>
          </cell>
          <cell r="BG36">
            <v>0.99880000000000002</v>
          </cell>
          <cell r="BH36">
            <v>0.99880000000000002</v>
          </cell>
          <cell r="BI36">
            <v>0.99880000000000002</v>
          </cell>
          <cell r="BJ36">
            <v>0.99880000000000002</v>
          </cell>
          <cell r="BK36">
            <v>0.99880000000000002</v>
          </cell>
          <cell r="BL36">
            <v>0.99880000000000002</v>
          </cell>
        </row>
        <row r="37">
          <cell r="A37" t="str">
            <v>LGS-R2A</v>
          </cell>
          <cell r="B37" t="str">
            <v>Del Charge Comp</v>
          </cell>
          <cell r="C37" t="str">
            <v>Large General Service Delivery Charge - Competitive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</row>
        <row r="38">
          <cell r="A38" t="str">
            <v>LGS-R3</v>
          </cell>
          <cell r="B38" t="str">
            <v>Gas Cost - CAPA</v>
          </cell>
          <cell r="C38" t="str">
            <v>Large General Service Gas Cost - Capacity Charge</v>
          </cell>
          <cell r="E38">
            <v>0.12529999999999999</v>
          </cell>
          <cell r="F38">
            <v>0.12529999999999999</v>
          </cell>
          <cell r="G38">
            <v>0.12529999999999999</v>
          </cell>
          <cell r="H38">
            <v>0.12529999999999999</v>
          </cell>
          <cell r="I38">
            <v>0.12529999999999999</v>
          </cell>
          <cell r="J38">
            <v>0.12529999999999999</v>
          </cell>
          <cell r="K38">
            <v>0.12529999999999999</v>
          </cell>
          <cell r="L38">
            <v>0.12529999999999999</v>
          </cell>
          <cell r="M38">
            <v>0.12529999999999999</v>
          </cell>
          <cell r="N38">
            <v>0.12529999999999999</v>
          </cell>
          <cell r="O38">
            <v>0.12529999999999999</v>
          </cell>
          <cell r="P38">
            <v>0.12529999999999999</v>
          </cell>
          <cell r="Q38">
            <v>0.12529999999999999</v>
          </cell>
          <cell r="R38">
            <v>0.12529999999999999</v>
          </cell>
          <cell r="S38">
            <v>0.12529999999999999</v>
          </cell>
          <cell r="T38">
            <v>0.12529999999999999</v>
          </cell>
          <cell r="U38">
            <v>0.12529999999999999</v>
          </cell>
          <cell r="V38">
            <v>0.12529999999999999</v>
          </cell>
          <cell r="W38">
            <v>0.12529999999999999</v>
          </cell>
          <cell r="X38">
            <v>0.12529999999999999</v>
          </cell>
          <cell r="Y38">
            <v>0.12529999999999999</v>
          </cell>
          <cell r="Z38">
            <v>0.12529999999999999</v>
          </cell>
          <cell r="AA38">
            <v>0.12529999999999999</v>
          </cell>
          <cell r="AB38">
            <v>0.12529999999999999</v>
          </cell>
          <cell r="AC38">
            <v>0.12529999999999999</v>
          </cell>
          <cell r="AD38">
            <v>0.12529999999999999</v>
          </cell>
          <cell r="AE38">
            <v>0.12529999999999999</v>
          </cell>
          <cell r="AF38">
            <v>0.12529999999999999</v>
          </cell>
          <cell r="AG38">
            <v>0.12529999999999999</v>
          </cell>
          <cell r="AH38">
            <v>0.12529999999999999</v>
          </cell>
          <cell r="AI38">
            <v>0.12529999999999999</v>
          </cell>
          <cell r="AJ38">
            <v>0.12529999999999999</v>
          </cell>
          <cell r="AK38">
            <v>0.12529999999999999</v>
          </cell>
          <cell r="AL38">
            <v>0.12529999999999999</v>
          </cell>
          <cell r="AM38">
            <v>0.12529999999999999</v>
          </cell>
          <cell r="AN38">
            <v>0.12529999999999999</v>
          </cell>
          <cell r="AO38">
            <v>0.12529999999999999</v>
          </cell>
          <cell r="AP38">
            <v>0.12529999999999999</v>
          </cell>
          <cell r="AQ38">
            <v>0.12529999999999999</v>
          </cell>
          <cell r="AR38">
            <v>0.12529999999999999</v>
          </cell>
          <cell r="AS38">
            <v>0.12529999999999999</v>
          </cell>
          <cell r="AT38">
            <v>0.12529999999999999</v>
          </cell>
          <cell r="AU38">
            <v>0.12529999999999999</v>
          </cell>
          <cell r="AV38">
            <v>0.12529999999999999</v>
          </cell>
          <cell r="AW38">
            <v>0.12529999999999999</v>
          </cell>
          <cell r="AX38">
            <v>0.12529999999999999</v>
          </cell>
          <cell r="AY38">
            <v>0.12529999999999999</v>
          </cell>
          <cell r="AZ38">
            <v>0.12529999999999999</v>
          </cell>
          <cell r="BA38">
            <v>0.12529999999999999</v>
          </cell>
          <cell r="BB38">
            <v>0.12529999999999999</v>
          </cell>
          <cell r="BC38">
            <v>0.12529999999999999</v>
          </cell>
          <cell r="BD38">
            <v>0.12529999999999999</v>
          </cell>
          <cell r="BE38">
            <v>0.12529999999999999</v>
          </cell>
          <cell r="BF38">
            <v>0.12529999999999999</v>
          </cell>
          <cell r="BG38">
            <v>0.12529999999999999</v>
          </cell>
          <cell r="BH38">
            <v>0.12529999999999999</v>
          </cell>
          <cell r="BI38">
            <v>0.12529999999999999</v>
          </cell>
          <cell r="BJ38">
            <v>0.12529999999999999</v>
          </cell>
          <cell r="BK38">
            <v>0.12529999999999999</v>
          </cell>
          <cell r="BL38">
            <v>0.12529999999999999</v>
          </cell>
        </row>
        <row r="39">
          <cell r="A39" t="str">
            <v>LGS-R4</v>
          </cell>
          <cell r="B39" t="str">
            <v>Gas Cost - GCA</v>
          </cell>
          <cell r="C39" t="str">
            <v>Large General Serivce Gas Cost Adjustment</v>
          </cell>
          <cell r="E39">
            <v>0.2641</v>
          </cell>
          <cell r="F39">
            <v>0.2641</v>
          </cell>
          <cell r="G39">
            <v>0.2641</v>
          </cell>
          <cell r="H39">
            <v>0.2641</v>
          </cell>
          <cell r="I39">
            <v>0.2641</v>
          </cell>
          <cell r="J39">
            <v>0.2641</v>
          </cell>
          <cell r="K39">
            <v>0.2641</v>
          </cell>
          <cell r="L39">
            <v>0.2641</v>
          </cell>
          <cell r="M39">
            <v>0.2641</v>
          </cell>
          <cell r="N39">
            <v>0.2641</v>
          </cell>
          <cell r="O39">
            <v>0.2641</v>
          </cell>
          <cell r="P39">
            <v>0.2641</v>
          </cell>
          <cell r="Q39">
            <v>0.2641</v>
          </cell>
          <cell r="R39">
            <v>0.2641</v>
          </cell>
          <cell r="S39">
            <v>0.2641</v>
          </cell>
          <cell r="T39">
            <v>0.2641</v>
          </cell>
          <cell r="U39">
            <v>0.2641</v>
          </cell>
          <cell r="V39">
            <v>0.2641</v>
          </cell>
          <cell r="W39">
            <v>0.2641</v>
          </cell>
          <cell r="X39">
            <v>0.2641</v>
          </cell>
          <cell r="Y39">
            <v>0.2641</v>
          </cell>
          <cell r="Z39">
            <v>0.2641</v>
          </cell>
          <cell r="AA39">
            <v>0.2641</v>
          </cell>
          <cell r="AB39">
            <v>0.2641</v>
          </cell>
          <cell r="AC39">
            <v>0.2641</v>
          </cell>
          <cell r="AD39">
            <v>0.2641</v>
          </cell>
          <cell r="AE39">
            <v>0.2641</v>
          </cell>
          <cell r="AF39">
            <v>0.2641</v>
          </cell>
          <cell r="AG39">
            <v>0.2641</v>
          </cell>
          <cell r="AH39">
            <v>0.2641</v>
          </cell>
          <cell r="AI39">
            <v>0.2641</v>
          </cell>
          <cell r="AJ39">
            <v>0.2641</v>
          </cell>
          <cell r="AK39">
            <v>0.2641</v>
          </cell>
          <cell r="AL39">
            <v>0.2641</v>
          </cell>
          <cell r="AM39">
            <v>0.2641</v>
          </cell>
          <cell r="AN39">
            <v>0.2641</v>
          </cell>
          <cell r="AO39">
            <v>0.2641</v>
          </cell>
          <cell r="AP39">
            <v>0.2641</v>
          </cell>
          <cell r="AQ39">
            <v>0.2641</v>
          </cell>
          <cell r="AR39">
            <v>0.2641</v>
          </cell>
          <cell r="AS39">
            <v>0.2641</v>
          </cell>
          <cell r="AT39">
            <v>0.2641</v>
          </cell>
          <cell r="AU39">
            <v>0.2641</v>
          </cell>
          <cell r="AV39">
            <v>0.2641</v>
          </cell>
          <cell r="AW39">
            <v>0.2641</v>
          </cell>
          <cell r="AX39">
            <v>0.2641</v>
          </cell>
          <cell r="AY39">
            <v>0.2641</v>
          </cell>
          <cell r="AZ39">
            <v>0.2641</v>
          </cell>
          <cell r="BA39">
            <v>0.2641</v>
          </cell>
          <cell r="BB39">
            <v>0.2641</v>
          </cell>
          <cell r="BC39">
            <v>0.2641</v>
          </cell>
          <cell r="BD39">
            <v>0.2641</v>
          </cell>
          <cell r="BE39">
            <v>0.2641</v>
          </cell>
          <cell r="BF39">
            <v>0.2641</v>
          </cell>
          <cell r="BG39">
            <v>0.2641</v>
          </cell>
          <cell r="BH39">
            <v>0.2641</v>
          </cell>
          <cell r="BI39">
            <v>0.2641</v>
          </cell>
          <cell r="BJ39">
            <v>0.2641</v>
          </cell>
          <cell r="BK39">
            <v>0.2641</v>
          </cell>
          <cell r="BL39">
            <v>0.2641</v>
          </cell>
        </row>
        <row r="40">
          <cell r="A40" t="str">
            <v>LGS-R5</v>
          </cell>
          <cell r="B40" t="str">
            <v>Gas Cost - COMM</v>
          </cell>
          <cell r="C40" t="str">
            <v>Large General Service Gas Cost - Commodity Charge</v>
          </cell>
          <cell r="E40">
            <v>2.7591000000000001</v>
          </cell>
          <cell r="F40">
            <v>2.7591000000000001</v>
          </cell>
          <cell r="G40">
            <v>2.7591000000000001</v>
          </cell>
          <cell r="H40">
            <v>2.7591000000000001</v>
          </cell>
          <cell r="I40">
            <v>2.7591000000000001</v>
          </cell>
          <cell r="J40">
            <v>2.7591000000000001</v>
          </cell>
          <cell r="K40">
            <v>2.7591000000000001</v>
          </cell>
          <cell r="L40">
            <v>2.7591000000000001</v>
          </cell>
          <cell r="M40">
            <v>2.7591000000000001</v>
          </cell>
          <cell r="N40">
            <v>2.7591000000000001</v>
          </cell>
          <cell r="O40">
            <v>2.7591000000000001</v>
          </cell>
          <cell r="P40">
            <v>2.7591000000000001</v>
          </cell>
          <cell r="Q40">
            <v>2.7591000000000001</v>
          </cell>
          <cell r="R40">
            <v>2.7591000000000001</v>
          </cell>
          <cell r="S40">
            <v>2.7591000000000001</v>
          </cell>
          <cell r="T40">
            <v>2.7591000000000001</v>
          </cell>
          <cell r="U40">
            <v>2.7591000000000001</v>
          </cell>
          <cell r="V40">
            <v>2.7591000000000001</v>
          </cell>
          <cell r="W40">
            <v>2.7591000000000001</v>
          </cell>
          <cell r="X40">
            <v>2.7591000000000001</v>
          </cell>
          <cell r="Y40">
            <v>2.7591000000000001</v>
          </cell>
          <cell r="Z40">
            <v>2.7591000000000001</v>
          </cell>
          <cell r="AA40">
            <v>2.7591000000000001</v>
          </cell>
          <cell r="AB40">
            <v>2.7591000000000001</v>
          </cell>
          <cell r="AC40">
            <v>2.7591000000000001</v>
          </cell>
          <cell r="AD40">
            <v>2.7591000000000001</v>
          </cell>
          <cell r="AE40">
            <v>2.7591000000000001</v>
          </cell>
          <cell r="AF40">
            <v>2.7591000000000001</v>
          </cell>
          <cell r="AG40">
            <v>2.7591000000000001</v>
          </cell>
          <cell r="AH40">
            <v>2.7591000000000001</v>
          </cell>
          <cell r="AI40">
            <v>2.7591000000000001</v>
          </cell>
          <cell r="AJ40">
            <v>2.7591000000000001</v>
          </cell>
          <cell r="AK40">
            <v>2.7591000000000001</v>
          </cell>
          <cell r="AL40">
            <v>2.7591000000000001</v>
          </cell>
          <cell r="AM40">
            <v>2.7591000000000001</v>
          </cell>
          <cell r="AN40">
            <v>2.7591000000000001</v>
          </cell>
          <cell r="AO40">
            <v>2.7591000000000001</v>
          </cell>
          <cell r="AP40">
            <v>2.7591000000000001</v>
          </cell>
          <cell r="AQ40">
            <v>2.7591000000000001</v>
          </cell>
          <cell r="AR40">
            <v>2.7591000000000001</v>
          </cell>
          <cell r="AS40">
            <v>2.7591000000000001</v>
          </cell>
          <cell r="AT40">
            <v>2.7591000000000001</v>
          </cell>
          <cell r="AU40">
            <v>2.7591000000000001</v>
          </cell>
          <cell r="AV40">
            <v>2.7591000000000001</v>
          </cell>
          <cell r="AW40">
            <v>2.7591000000000001</v>
          </cell>
          <cell r="AX40">
            <v>2.7591000000000001</v>
          </cell>
          <cell r="AY40">
            <v>2.7591000000000001</v>
          </cell>
          <cell r="AZ40">
            <v>2.7591000000000001</v>
          </cell>
          <cell r="BA40">
            <v>2.7591000000000001</v>
          </cell>
          <cell r="BB40">
            <v>2.7591000000000001</v>
          </cell>
          <cell r="BC40">
            <v>2.7591000000000001</v>
          </cell>
          <cell r="BD40">
            <v>2.7591000000000001</v>
          </cell>
          <cell r="BE40">
            <v>2.7591000000000001</v>
          </cell>
          <cell r="BF40">
            <v>2.7591000000000001</v>
          </cell>
          <cell r="BG40">
            <v>2.7591000000000001</v>
          </cell>
          <cell r="BH40">
            <v>2.7591000000000001</v>
          </cell>
          <cell r="BI40">
            <v>2.7591000000000001</v>
          </cell>
          <cell r="BJ40">
            <v>2.7591000000000001</v>
          </cell>
          <cell r="BK40">
            <v>2.7591000000000001</v>
          </cell>
          <cell r="BL40">
            <v>2.7591000000000001</v>
          </cell>
        </row>
        <row r="41">
          <cell r="A41" t="str">
            <v>LGS-R6</v>
          </cell>
          <cell r="B41" t="str">
            <v>Rider STA</v>
          </cell>
          <cell r="C41" t="str">
            <v>Large General Service State Tax Adjustment Surcharge</v>
          </cell>
          <cell r="E41">
            <v>-4.3E-3</v>
          </cell>
          <cell r="F41">
            <v>-4.3E-3</v>
          </cell>
          <cell r="G41">
            <v>-4.3E-3</v>
          </cell>
          <cell r="H41">
            <v>-4.3E-3</v>
          </cell>
          <cell r="I41">
            <v>-4.3E-3</v>
          </cell>
          <cell r="J41">
            <v>-4.3E-3</v>
          </cell>
          <cell r="K41">
            <v>-4.3E-3</v>
          </cell>
          <cell r="L41">
            <v>-4.3E-3</v>
          </cell>
          <cell r="M41">
            <v>-4.3E-3</v>
          </cell>
          <cell r="N41">
            <v>-4.3E-3</v>
          </cell>
          <cell r="O41">
            <v>-4.3E-3</v>
          </cell>
          <cell r="P41">
            <v>-4.3E-3</v>
          </cell>
          <cell r="Q41">
            <v>-4.3E-3</v>
          </cell>
          <cell r="R41">
            <v>-4.3E-3</v>
          </cell>
          <cell r="S41">
            <v>-4.3E-3</v>
          </cell>
          <cell r="T41">
            <v>-4.3E-3</v>
          </cell>
          <cell r="U41">
            <v>-4.3E-3</v>
          </cell>
          <cell r="V41">
            <v>-4.3E-3</v>
          </cell>
          <cell r="W41">
            <v>-4.3E-3</v>
          </cell>
          <cell r="X41">
            <v>-4.3E-3</v>
          </cell>
          <cell r="Y41">
            <v>-4.3E-3</v>
          </cell>
          <cell r="Z41">
            <v>-4.3E-3</v>
          </cell>
          <cell r="AA41">
            <v>-4.3E-3</v>
          </cell>
          <cell r="AB41">
            <v>-4.3E-3</v>
          </cell>
          <cell r="AC41">
            <v>-4.3E-3</v>
          </cell>
          <cell r="AD41">
            <v>-4.3E-3</v>
          </cell>
          <cell r="AE41">
            <v>-4.3E-3</v>
          </cell>
          <cell r="AF41">
            <v>-4.3E-3</v>
          </cell>
          <cell r="AG41">
            <v>-4.3E-3</v>
          </cell>
          <cell r="AH41">
            <v>-4.3E-3</v>
          </cell>
          <cell r="AI41">
            <v>-4.3E-3</v>
          </cell>
          <cell r="AJ41">
            <v>-4.3E-3</v>
          </cell>
          <cell r="AK41">
            <v>-4.3E-3</v>
          </cell>
          <cell r="AL41">
            <v>-4.3E-3</v>
          </cell>
          <cell r="AM41">
            <v>-4.3E-3</v>
          </cell>
          <cell r="AN41">
            <v>-4.3E-3</v>
          </cell>
          <cell r="AO41">
            <v>-4.3E-3</v>
          </cell>
          <cell r="AP41">
            <v>-4.3E-3</v>
          </cell>
          <cell r="AQ41">
            <v>-4.3E-3</v>
          </cell>
          <cell r="AR41">
            <v>-4.3E-3</v>
          </cell>
          <cell r="AS41">
            <v>-4.3E-3</v>
          </cell>
          <cell r="AT41">
            <v>-4.3E-3</v>
          </cell>
          <cell r="AU41">
            <v>-4.3E-3</v>
          </cell>
          <cell r="AV41">
            <v>-4.3E-3</v>
          </cell>
          <cell r="AW41">
            <v>-4.3E-3</v>
          </cell>
          <cell r="AX41">
            <v>-4.3E-3</v>
          </cell>
          <cell r="AY41">
            <v>-4.3E-3</v>
          </cell>
          <cell r="AZ41">
            <v>-4.3E-3</v>
          </cell>
          <cell r="BA41">
            <v>-4.3E-3</v>
          </cell>
          <cell r="BB41">
            <v>-4.3E-3</v>
          </cell>
          <cell r="BC41">
            <v>-4.3E-3</v>
          </cell>
          <cell r="BD41">
            <v>-4.3E-3</v>
          </cell>
          <cell r="BE41">
            <v>-4.3E-3</v>
          </cell>
          <cell r="BF41">
            <v>-4.3E-3</v>
          </cell>
          <cell r="BG41">
            <v>-4.3E-3</v>
          </cell>
          <cell r="BH41">
            <v>-4.3E-3</v>
          </cell>
          <cell r="BI41">
            <v>-4.3E-3</v>
          </cell>
          <cell r="BJ41">
            <v>-4.3E-3</v>
          </cell>
          <cell r="BK41">
            <v>-4.3E-3</v>
          </cell>
          <cell r="BL41">
            <v>-4.3E-3</v>
          </cell>
        </row>
        <row r="43">
          <cell r="A43" t="str">
            <v>SLGS-R1</v>
          </cell>
          <cell r="B43" t="str">
            <v>Cust Charge</v>
          </cell>
          <cell r="C43" t="str">
            <v>Special Large General Service Customer Charge</v>
          </cell>
          <cell r="E43">
            <v>6000</v>
          </cell>
          <cell r="F43">
            <v>6000</v>
          </cell>
          <cell r="G43">
            <v>6000</v>
          </cell>
          <cell r="H43">
            <v>6000</v>
          </cell>
          <cell r="I43">
            <v>6000</v>
          </cell>
          <cell r="J43">
            <v>6000</v>
          </cell>
          <cell r="K43">
            <v>6000</v>
          </cell>
          <cell r="L43">
            <v>6000</v>
          </cell>
          <cell r="M43">
            <v>6000</v>
          </cell>
          <cell r="N43">
            <v>6000</v>
          </cell>
          <cell r="O43">
            <v>6000</v>
          </cell>
          <cell r="P43">
            <v>6000</v>
          </cell>
          <cell r="Q43">
            <v>6000</v>
          </cell>
          <cell r="R43">
            <v>6000</v>
          </cell>
          <cell r="S43">
            <v>6000</v>
          </cell>
          <cell r="T43">
            <v>6000</v>
          </cell>
          <cell r="U43">
            <v>6000</v>
          </cell>
          <cell r="V43">
            <v>6000</v>
          </cell>
          <cell r="W43">
            <v>6000</v>
          </cell>
          <cell r="X43">
            <v>6000</v>
          </cell>
          <cell r="Y43">
            <v>6000</v>
          </cell>
          <cell r="Z43">
            <v>6000</v>
          </cell>
          <cell r="AA43">
            <v>6000</v>
          </cell>
          <cell r="AB43">
            <v>6000</v>
          </cell>
          <cell r="AC43">
            <v>6000</v>
          </cell>
          <cell r="AD43">
            <v>6000</v>
          </cell>
          <cell r="AE43">
            <v>6000</v>
          </cell>
          <cell r="AF43">
            <v>6000</v>
          </cell>
          <cell r="AG43">
            <v>6000</v>
          </cell>
          <cell r="AH43">
            <v>6000</v>
          </cell>
          <cell r="AI43">
            <v>6000</v>
          </cell>
          <cell r="AJ43">
            <v>6000</v>
          </cell>
          <cell r="AK43">
            <v>6000</v>
          </cell>
          <cell r="AL43">
            <v>6000</v>
          </cell>
          <cell r="AM43">
            <v>6000</v>
          </cell>
          <cell r="AN43">
            <v>6000</v>
          </cell>
          <cell r="AO43">
            <v>6000</v>
          </cell>
          <cell r="AP43">
            <v>6000</v>
          </cell>
          <cell r="AQ43">
            <v>6000</v>
          </cell>
          <cell r="AR43">
            <v>6000</v>
          </cell>
          <cell r="AS43">
            <v>6000</v>
          </cell>
          <cell r="AT43">
            <v>6000</v>
          </cell>
          <cell r="AU43">
            <v>6000</v>
          </cell>
          <cell r="AV43">
            <v>6000</v>
          </cell>
          <cell r="AW43">
            <v>6000</v>
          </cell>
          <cell r="AX43">
            <v>6000</v>
          </cell>
          <cell r="AY43">
            <v>6000</v>
          </cell>
          <cell r="AZ43">
            <v>6000</v>
          </cell>
          <cell r="BA43">
            <v>6000</v>
          </cell>
          <cell r="BB43">
            <v>6000</v>
          </cell>
          <cell r="BC43">
            <v>6000</v>
          </cell>
          <cell r="BD43">
            <v>6000</v>
          </cell>
          <cell r="BE43">
            <v>6000</v>
          </cell>
          <cell r="BF43">
            <v>6000</v>
          </cell>
          <cell r="BG43">
            <v>6000</v>
          </cell>
          <cell r="BH43">
            <v>6000</v>
          </cell>
          <cell r="BI43">
            <v>6000</v>
          </cell>
          <cell r="BJ43">
            <v>6000</v>
          </cell>
          <cell r="BK43">
            <v>6000</v>
          </cell>
          <cell r="BL43">
            <v>6000</v>
          </cell>
        </row>
        <row r="44">
          <cell r="A44" t="str">
            <v>SLGS-R2</v>
          </cell>
          <cell r="B44" t="str">
            <v>Del Charge</v>
          </cell>
          <cell r="C44" t="str">
            <v>Special Large General Service Delivery Charge</v>
          </cell>
          <cell r="E44">
            <v>0.99880000000000002</v>
          </cell>
          <cell r="F44">
            <v>0.99880000000000002</v>
          </cell>
          <cell r="G44">
            <v>0.99880000000000002</v>
          </cell>
          <cell r="H44">
            <v>0.99880000000000002</v>
          </cell>
          <cell r="I44">
            <v>0.99880000000000002</v>
          </cell>
          <cell r="J44">
            <v>0.99880000000000002</v>
          </cell>
          <cell r="K44">
            <v>0.99880000000000002</v>
          </cell>
          <cell r="L44">
            <v>0.99880000000000002</v>
          </cell>
          <cell r="M44">
            <v>0.99880000000000002</v>
          </cell>
          <cell r="N44">
            <v>0.99880000000000002</v>
          </cell>
          <cell r="O44">
            <v>0.99880000000000002</v>
          </cell>
          <cell r="P44">
            <v>0.99880000000000002</v>
          </cell>
          <cell r="Q44">
            <v>0.99880000000000002</v>
          </cell>
          <cell r="R44">
            <v>0.99880000000000002</v>
          </cell>
          <cell r="S44">
            <v>0.99880000000000002</v>
          </cell>
          <cell r="T44">
            <v>0.99880000000000002</v>
          </cell>
          <cell r="U44">
            <v>0.99880000000000002</v>
          </cell>
          <cell r="V44">
            <v>0.99880000000000002</v>
          </cell>
          <cell r="W44">
            <v>0.99880000000000002</v>
          </cell>
          <cell r="X44">
            <v>0.99880000000000002</v>
          </cell>
          <cell r="Y44">
            <v>0.99880000000000002</v>
          </cell>
          <cell r="Z44">
            <v>0.99880000000000002</v>
          </cell>
          <cell r="AA44">
            <v>0.99880000000000002</v>
          </cell>
          <cell r="AB44">
            <v>0.99880000000000002</v>
          </cell>
          <cell r="AC44">
            <v>0.99880000000000002</v>
          </cell>
          <cell r="AD44">
            <v>0.99880000000000002</v>
          </cell>
          <cell r="AE44">
            <v>0.99880000000000002</v>
          </cell>
          <cell r="AF44">
            <v>0.99880000000000002</v>
          </cell>
          <cell r="AG44">
            <v>0.99880000000000002</v>
          </cell>
          <cell r="AH44">
            <v>0.99880000000000002</v>
          </cell>
          <cell r="AI44">
            <v>0.99880000000000002</v>
          </cell>
          <cell r="AJ44">
            <v>0.99880000000000002</v>
          </cell>
          <cell r="AK44">
            <v>0.99880000000000002</v>
          </cell>
          <cell r="AL44">
            <v>0.99880000000000002</v>
          </cell>
          <cell r="AM44">
            <v>0.99880000000000002</v>
          </cell>
          <cell r="AN44">
            <v>0.99880000000000002</v>
          </cell>
          <cell r="AO44">
            <v>0.99880000000000002</v>
          </cell>
          <cell r="AP44">
            <v>0.99880000000000002</v>
          </cell>
          <cell r="AQ44">
            <v>0.99880000000000002</v>
          </cell>
          <cell r="AR44">
            <v>0.99880000000000002</v>
          </cell>
          <cell r="AS44">
            <v>0.99880000000000002</v>
          </cell>
          <cell r="AT44">
            <v>0.99880000000000002</v>
          </cell>
          <cell r="AU44">
            <v>0.99880000000000002</v>
          </cell>
          <cell r="AV44">
            <v>0.99880000000000002</v>
          </cell>
          <cell r="AW44">
            <v>0.99880000000000002</v>
          </cell>
          <cell r="AX44">
            <v>0.99880000000000002</v>
          </cell>
          <cell r="AY44">
            <v>0.99880000000000002</v>
          </cell>
          <cell r="AZ44">
            <v>0.99880000000000002</v>
          </cell>
          <cell r="BA44">
            <v>0.99880000000000002</v>
          </cell>
          <cell r="BB44">
            <v>0.99880000000000002</v>
          </cell>
          <cell r="BC44">
            <v>0.99880000000000002</v>
          </cell>
          <cell r="BD44">
            <v>0.99880000000000002</v>
          </cell>
          <cell r="BE44">
            <v>0.99880000000000002</v>
          </cell>
          <cell r="BF44">
            <v>0.99880000000000002</v>
          </cell>
          <cell r="BG44">
            <v>0.99880000000000002</v>
          </cell>
          <cell r="BH44">
            <v>0.99880000000000002</v>
          </cell>
          <cell r="BI44">
            <v>0.99880000000000002</v>
          </cell>
          <cell r="BJ44">
            <v>0.99880000000000002</v>
          </cell>
          <cell r="BK44">
            <v>0.99880000000000002</v>
          </cell>
          <cell r="BL44">
            <v>0.99880000000000002</v>
          </cell>
        </row>
        <row r="45">
          <cell r="A45" t="str">
            <v>SLGS-R2A</v>
          </cell>
          <cell r="B45" t="str">
            <v>Del Charge Comp</v>
          </cell>
          <cell r="C45" t="str">
            <v>Special Large General Service Delivery Charge - Competitive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</row>
        <row r="47">
          <cell r="A47" t="str">
            <v>EPGS-R1</v>
          </cell>
          <cell r="B47" t="str">
            <v>Cust Charge</v>
          </cell>
          <cell r="C47" t="str">
            <v>Electric Power Generation Service Customer Charge</v>
          </cell>
          <cell r="E47">
            <v>6000</v>
          </cell>
          <cell r="F47">
            <v>6000</v>
          </cell>
          <cell r="G47">
            <v>6000</v>
          </cell>
          <cell r="H47">
            <v>6000</v>
          </cell>
          <cell r="I47">
            <v>6000</v>
          </cell>
          <cell r="J47">
            <v>6000</v>
          </cell>
          <cell r="K47">
            <v>6000</v>
          </cell>
          <cell r="L47">
            <v>6000</v>
          </cell>
          <cell r="M47">
            <v>6000</v>
          </cell>
          <cell r="N47">
            <v>6000</v>
          </cell>
          <cell r="O47">
            <v>6000</v>
          </cell>
          <cell r="P47">
            <v>6000</v>
          </cell>
          <cell r="Q47">
            <v>6000</v>
          </cell>
          <cell r="R47">
            <v>6000</v>
          </cell>
          <cell r="S47">
            <v>6000</v>
          </cell>
          <cell r="T47">
            <v>6000</v>
          </cell>
          <cell r="U47">
            <v>6000</v>
          </cell>
          <cell r="V47">
            <v>6000</v>
          </cell>
          <cell r="W47">
            <v>6000</v>
          </cell>
          <cell r="X47">
            <v>6000</v>
          </cell>
          <cell r="Y47">
            <v>6000</v>
          </cell>
          <cell r="Z47">
            <v>6000</v>
          </cell>
          <cell r="AA47">
            <v>6000</v>
          </cell>
          <cell r="AB47">
            <v>6000</v>
          </cell>
          <cell r="AC47">
            <v>6000</v>
          </cell>
          <cell r="AD47">
            <v>6000</v>
          </cell>
          <cell r="AE47">
            <v>6000</v>
          </cell>
          <cell r="AF47">
            <v>6000</v>
          </cell>
          <cell r="AG47">
            <v>6000</v>
          </cell>
          <cell r="AH47">
            <v>6000</v>
          </cell>
          <cell r="AI47">
            <v>6000</v>
          </cell>
          <cell r="AJ47">
            <v>6000</v>
          </cell>
          <cell r="AK47">
            <v>6000</v>
          </cell>
          <cell r="AL47">
            <v>6000</v>
          </cell>
          <cell r="AM47">
            <v>6000</v>
          </cell>
          <cell r="AN47">
            <v>6000</v>
          </cell>
          <cell r="AO47">
            <v>6000</v>
          </cell>
          <cell r="AP47">
            <v>6000</v>
          </cell>
          <cell r="AQ47">
            <v>6000</v>
          </cell>
          <cell r="AR47">
            <v>6000</v>
          </cell>
          <cell r="AS47">
            <v>6000</v>
          </cell>
          <cell r="AT47">
            <v>6000</v>
          </cell>
          <cell r="AU47">
            <v>6000</v>
          </cell>
          <cell r="AV47">
            <v>6000</v>
          </cell>
          <cell r="AW47">
            <v>6000</v>
          </cell>
          <cell r="AX47">
            <v>6000</v>
          </cell>
          <cell r="AY47">
            <v>6000</v>
          </cell>
          <cell r="AZ47">
            <v>6000</v>
          </cell>
          <cell r="BA47">
            <v>6000</v>
          </cell>
          <cell r="BB47">
            <v>6000</v>
          </cell>
          <cell r="BC47">
            <v>6000</v>
          </cell>
          <cell r="BD47">
            <v>6000</v>
          </cell>
          <cell r="BE47">
            <v>6000</v>
          </cell>
          <cell r="BF47">
            <v>6000</v>
          </cell>
          <cell r="BG47">
            <v>6000</v>
          </cell>
          <cell r="BH47">
            <v>6000</v>
          </cell>
          <cell r="BI47">
            <v>6000</v>
          </cell>
          <cell r="BJ47">
            <v>6000</v>
          </cell>
          <cell r="BK47">
            <v>6000</v>
          </cell>
          <cell r="BL47">
            <v>6000</v>
          </cell>
        </row>
        <row r="48">
          <cell r="A48" t="str">
            <v>EPGS-R2</v>
          </cell>
          <cell r="B48" t="str">
            <v>Del Charge</v>
          </cell>
          <cell r="C48" t="str">
            <v>Electric Power Generation Service Delivery Charge</v>
          </cell>
          <cell r="E48">
            <v>0.99880000000000002</v>
          </cell>
          <cell r="F48">
            <v>0.99880000000000002</v>
          </cell>
          <cell r="G48">
            <v>0.99880000000000002</v>
          </cell>
          <cell r="H48">
            <v>0.99880000000000002</v>
          </cell>
          <cell r="I48">
            <v>0.99880000000000002</v>
          </cell>
          <cell r="J48">
            <v>0.99880000000000002</v>
          </cell>
          <cell r="K48">
            <v>0.99880000000000002</v>
          </cell>
          <cell r="L48">
            <v>0.99880000000000002</v>
          </cell>
          <cell r="M48">
            <v>0.99880000000000002</v>
          </cell>
          <cell r="N48">
            <v>0.99880000000000002</v>
          </cell>
          <cell r="O48">
            <v>0.99880000000000002</v>
          </cell>
          <cell r="P48">
            <v>0.99880000000000002</v>
          </cell>
          <cell r="Q48">
            <v>0.99880000000000002</v>
          </cell>
          <cell r="R48">
            <v>0.99880000000000002</v>
          </cell>
          <cell r="S48">
            <v>0.99880000000000002</v>
          </cell>
          <cell r="T48">
            <v>0.99880000000000002</v>
          </cell>
          <cell r="U48">
            <v>0.99880000000000002</v>
          </cell>
          <cell r="V48">
            <v>0.99880000000000002</v>
          </cell>
          <cell r="W48">
            <v>0.99880000000000002</v>
          </cell>
          <cell r="X48">
            <v>0.99880000000000002</v>
          </cell>
          <cell r="Y48">
            <v>0.99880000000000002</v>
          </cell>
          <cell r="Z48">
            <v>0.99880000000000002</v>
          </cell>
          <cell r="AA48">
            <v>0.99880000000000002</v>
          </cell>
          <cell r="AB48">
            <v>0.99880000000000002</v>
          </cell>
          <cell r="AC48">
            <v>0.99880000000000002</v>
          </cell>
          <cell r="AD48">
            <v>0.99880000000000002</v>
          </cell>
          <cell r="AE48">
            <v>0.99880000000000002</v>
          </cell>
          <cell r="AF48">
            <v>0.99880000000000002</v>
          </cell>
          <cell r="AG48">
            <v>0.99880000000000002</v>
          </cell>
          <cell r="AH48">
            <v>0.99880000000000002</v>
          </cell>
          <cell r="AI48">
            <v>0.99880000000000002</v>
          </cell>
          <cell r="AJ48">
            <v>0.99880000000000002</v>
          </cell>
          <cell r="AK48">
            <v>0.99880000000000002</v>
          </cell>
          <cell r="AL48">
            <v>0.99880000000000002</v>
          </cell>
          <cell r="AM48">
            <v>0.99880000000000002</v>
          </cell>
          <cell r="AN48">
            <v>0.99880000000000002</v>
          </cell>
          <cell r="AO48">
            <v>0.99880000000000002</v>
          </cell>
          <cell r="AP48">
            <v>0.99880000000000002</v>
          </cell>
          <cell r="AQ48">
            <v>0.99880000000000002</v>
          </cell>
          <cell r="AR48">
            <v>0.99880000000000002</v>
          </cell>
          <cell r="AS48">
            <v>0.99880000000000002</v>
          </cell>
          <cell r="AT48">
            <v>0.99880000000000002</v>
          </cell>
          <cell r="AU48">
            <v>0.99880000000000002</v>
          </cell>
          <cell r="AV48">
            <v>0.99880000000000002</v>
          </cell>
          <cell r="AW48">
            <v>0.99880000000000002</v>
          </cell>
          <cell r="AX48">
            <v>0.99880000000000002</v>
          </cell>
          <cell r="AY48">
            <v>0.99880000000000002</v>
          </cell>
          <cell r="AZ48">
            <v>0.99880000000000002</v>
          </cell>
          <cell r="BA48">
            <v>0.99880000000000002</v>
          </cell>
          <cell r="BB48">
            <v>0.99880000000000002</v>
          </cell>
          <cell r="BC48">
            <v>0.99880000000000002</v>
          </cell>
          <cell r="BD48">
            <v>0.99880000000000002</v>
          </cell>
          <cell r="BE48">
            <v>0.99880000000000002</v>
          </cell>
          <cell r="BF48">
            <v>0.99880000000000002</v>
          </cell>
          <cell r="BG48">
            <v>0.99880000000000002</v>
          </cell>
          <cell r="BH48">
            <v>0.99880000000000002</v>
          </cell>
          <cell r="BI48">
            <v>0.99880000000000002</v>
          </cell>
          <cell r="BJ48">
            <v>0.99880000000000002</v>
          </cell>
          <cell r="BK48">
            <v>0.99880000000000002</v>
          </cell>
          <cell r="BL48">
            <v>0.99880000000000002</v>
          </cell>
        </row>
        <row r="49">
          <cell r="A49" t="str">
            <v>EPGS-R2A</v>
          </cell>
          <cell r="B49" t="str">
            <v>Del Charge Comp</v>
          </cell>
          <cell r="C49" t="str">
            <v>Electric Power Generation Service Delivery Charge - Competitive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</row>
        <row r="50">
          <cell r="A50" t="str">
            <v>EPGS-R3</v>
          </cell>
          <cell r="B50" t="str">
            <v>Gas Cost - CAPA</v>
          </cell>
          <cell r="C50" t="str">
            <v>Electric Power Generation Service Gas Cost - Capacity Charge</v>
          </cell>
          <cell r="E50">
            <v>0.12529999999999999</v>
          </cell>
          <cell r="F50">
            <v>0.12529999999999999</v>
          </cell>
          <cell r="G50">
            <v>0.12529999999999999</v>
          </cell>
          <cell r="H50">
            <v>0.12529999999999999</v>
          </cell>
          <cell r="I50">
            <v>0.12529999999999999</v>
          </cell>
          <cell r="J50">
            <v>0.12529999999999999</v>
          </cell>
          <cell r="K50">
            <v>0.12529999999999999</v>
          </cell>
          <cell r="L50">
            <v>0.12529999999999999</v>
          </cell>
          <cell r="M50">
            <v>0.12529999999999999</v>
          </cell>
          <cell r="N50">
            <v>0.12529999999999999</v>
          </cell>
          <cell r="O50">
            <v>0.12529999999999999</v>
          </cell>
          <cell r="P50">
            <v>0.12529999999999999</v>
          </cell>
          <cell r="Q50">
            <v>0.12529999999999999</v>
          </cell>
          <cell r="R50">
            <v>0.12529999999999999</v>
          </cell>
          <cell r="S50">
            <v>0.12529999999999999</v>
          </cell>
          <cell r="T50">
            <v>0.12529999999999999</v>
          </cell>
          <cell r="U50">
            <v>0.12529999999999999</v>
          </cell>
          <cell r="V50">
            <v>0.12529999999999999</v>
          </cell>
          <cell r="W50">
            <v>0.12529999999999999</v>
          </cell>
          <cell r="X50">
            <v>0.12529999999999999</v>
          </cell>
          <cell r="Y50">
            <v>0.12529999999999999</v>
          </cell>
          <cell r="Z50">
            <v>0.12529999999999999</v>
          </cell>
          <cell r="AA50">
            <v>0.12529999999999999</v>
          </cell>
          <cell r="AB50">
            <v>0.12529999999999999</v>
          </cell>
          <cell r="AC50">
            <v>0.12529999999999999</v>
          </cell>
          <cell r="AD50">
            <v>0.12529999999999999</v>
          </cell>
          <cell r="AE50">
            <v>0.12529999999999999</v>
          </cell>
          <cell r="AF50">
            <v>0.12529999999999999</v>
          </cell>
          <cell r="AG50">
            <v>0.12529999999999999</v>
          </cell>
          <cell r="AH50">
            <v>0.12529999999999999</v>
          </cell>
          <cell r="AI50">
            <v>0.12529999999999999</v>
          </cell>
          <cell r="AJ50">
            <v>0.12529999999999999</v>
          </cell>
          <cell r="AK50">
            <v>0.12529999999999999</v>
          </cell>
          <cell r="AL50">
            <v>0.12529999999999999</v>
          </cell>
          <cell r="AM50">
            <v>0.12529999999999999</v>
          </cell>
          <cell r="AN50">
            <v>0.12529999999999999</v>
          </cell>
          <cell r="AO50">
            <v>0.12529999999999999</v>
          </cell>
          <cell r="AP50">
            <v>0.12529999999999999</v>
          </cell>
          <cell r="AQ50">
            <v>0.12529999999999999</v>
          </cell>
          <cell r="AR50">
            <v>0.12529999999999999</v>
          </cell>
          <cell r="AS50">
            <v>0.12529999999999999</v>
          </cell>
          <cell r="AT50">
            <v>0.12529999999999999</v>
          </cell>
          <cell r="AU50">
            <v>0.12529999999999999</v>
          </cell>
          <cell r="AV50">
            <v>0.12529999999999999</v>
          </cell>
          <cell r="AW50">
            <v>0.12529999999999999</v>
          </cell>
          <cell r="AX50">
            <v>0.12529999999999999</v>
          </cell>
          <cell r="AY50">
            <v>0.12529999999999999</v>
          </cell>
          <cell r="AZ50">
            <v>0.12529999999999999</v>
          </cell>
          <cell r="BA50">
            <v>0.12529999999999999</v>
          </cell>
          <cell r="BB50">
            <v>0.12529999999999999</v>
          </cell>
          <cell r="BC50">
            <v>0.12529999999999999</v>
          </cell>
          <cell r="BD50">
            <v>0.12529999999999999</v>
          </cell>
          <cell r="BE50">
            <v>0.12529999999999999</v>
          </cell>
          <cell r="BF50">
            <v>0.12529999999999999</v>
          </cell>
          <cell r="BG50">
            <v>0.12529999999999999</v>
          </cell>
          <cell r="BH50">
            <v>0.12529999999999999</v>
          </cell>
          <cell r="BI50">
            <v>0.12529999999999999</v>
          </cell>
          <cell r="BJ50">
            <v>0.12529999999999999</v>
          </cell>
          <cell r="BK50">
            <v>0.12529999999999999</v>
          </cell>
          <cell r="BL50">
            <v>0.12529999999999999</v>
          </cell>
        </row>
        <row r="51">
          <cell r="A51" t="str">
            <v>EPGS-R4</v>
          </cell>
          <cell r="B51" t="str">
            <v>Gas Cost - GCA</v>
          </cell>
          <cell r="C51" t="str">
            <v>Electric Power Generation Service Gas Cost Adjustment</v>
          </cell>
          <cell r="E51">
            <v>0.2641</v>
          </cell>
          <cell r="F51">
            <v>0.2641</v>
          </cell>
          <cell r="G51">
            <v>0.2641</v>
          </cell>
          <cell r="H51">
            <v>0.2641</v>
          </cell>
          <cell r="I51">
            <v>0.2641</v>
          </cell>
          <cell r="J51">
            <v>0.2641</v>
          </cell>
          <cell r="K51">
            <v>0.2641</v>
          </cell>
          <cell r="L51">
            <v>0.2641</v>
          </cell>
          <cell r="M51">
            <v>0.2641</v>
          </cell>
          <cell r="N51">
            <v>0.2641</v>
          </cell>
          <cell r="O51">
            <v>0.2641</v>
          </cell>
          <cell r="P51">
            <v>0.2641</v>
          </cell>
          <cell r="Q51">
            <v>0.2641</v>
          </cell>
          <cell r="R51">
            <v>0.2641</v>
          </cell>
          <cell r="S51">
            <v>0.2641</v>
          </cell>
          <cell r="T51">
            <v>0.2641</v>
          </cell>
          <cell r="U51">
            <v>0.2641</v>
          </cell>
          <cell r="V51">
            <v>0.2641</v>
          </cell>
          <cell r="W51">
            <v>0.2641</v>
          </cell>
          <cell r="X51">
            <v>0.2641</v>
          </cell>
          <cell r="Y51">
            <v>0.2641</v>
          </cell>
          <cell r="Z51">
            <v>0.2641</v>
          </cell>
          <cell r="AA51">
            <v>0.2641</v>
          </cell>
          <cell r="AB51">
            <v>0.2641</v>
          </cell>
          <cell r="AC51">
            <v>0.2641</v>
          </cell>
          <cell r="AD51">
            <v>0.2641</v>
          </cell>
          <cell r="AE51">
            <v>0.2641</v>
          </cell>
          <cell r="AF51">
            <v>0.2641</v>
          </cell>
          <cell r="AG51">
            <v>0.2641</v>
          </cell>
          <cell r="AH51">
            <v>0.2641</v>
          </cell>
          <cell r="AI51">
            <v>0.2641</v>
          </cell>
          <cell r="AJ51">
            <v>0.2641</v>
          </cell>
          <cell r="AK51">
            <v>0.2641</v>
          </cell>
          <cell r="AL51">
            <v>0.2641</v>
          </cell>
          <cell r="AM51">
            <v>0.2641</v>
          </cell>
          <cell r="AN51">
            <v>0.2641</v>
          </cell>
          <cell r="AO51">
            <v>0.2641</v>
          </cell>
          <cell r="AP51">
            <v>0.2641</v>
          </cell>
          <cell r="AQ51">
            <v>0.2641</v>
          </cell>
          <cell r="AR51">
            <v>0.2641</v>
          </cell>
          <cell r="AS51">
            <v>0.2641</v>
          </cell>
          <cell r="AT51">
            <v>0.2641</v>
          </cell>
          <cell r="AU51">
            <v>0.2641</v>
          </cell>
          <cell r="AV51">
            <v>0.2641</v>
          </cell>
          <cell r="AW51">
            <v>0.2641</v>
          </cell>
          <cell r="AX51">
            <v>0.2641</v>
          </cell>
          <cell r="AY51">
            <v>0.2641</v>
          </cell>
          <cell r="AZ51">
            <v>0.2641</v>
          </cell>
          <cell r="BA51">
            <v>0.2641</v>
          </cell>
          <cell r="BB51">
            <v>0.2641</v>
          </cell>
          <cell r="BC51">
            <v>0.2641</v>
          </cell>
          <cell r="BD51">
            <v>0.2641</v>
          </cell>
          <cell r="BE51">
            <v>0.2641</v>
          </cell>
          <cell r="BF51">
            <v>0.2641</v>
          </cell>
          <cell r="BG51">
            <v>0.2641</v>
          </cell>
          <cell r="BH51">
            <v>0.2641</v>
          </cell>
          <cell r="BI51">
            <v>0.2641</v>
          </cell>
          <cell r="BJ51">
            <v>0.2641</v>
          </cell>
          <cell r="BK51">
            <v>0.2641</v>
          </cell>
          <cell r="BL51">
            <v>0.2641</v>
          </cell>
        </row>
        <row r="52">
          <cell r="A52" t="str">
            <v>EPGS-R5</v>
          </cell>
          <cell r="B52" t="str">
            <v>Gas Cost - COMM</v>
          </cell>
          <cell r="C52" t="str">
            <v>Electric Power Generation Service Gas Cost - Commodity Charge</v>
          </cell>
          <cell r="E52">
            <v>2.7591000000000001</v>
          </cell>
          <cell r="F52">
            <v>2.7591000000000001</v>
          </cell>
          <cell r="G52">
            <v>2.7591000000000001</v>
          </cell>
          <cell r="H52">
            <v>2.7591000000000001</v>
          </cell>
          <cell r="I52">
            <v>2.7591000000000001</v>
          </cell>
          <cell r="J52">
            <v>2.7591000000000001</v>
          </cell>
          <cell r="K52">
            <v>2.7591000000000001</v>
          </cell>
          <cell r="L52">
            <v>2.7591000000000001</v>
          </cell>
          <cell r="M52">
            <v>2.7591000000000001</v>
          </cell>
          <cell r="N52">
            <v>2.7591000000000001</v>
          </cell>
          <cell r="O52">
            <v>2.7591000000000001</v>
          </cell>
          <cell r="P52">
            <v>2.7591000000000001</v>
          </cell>
          <cell r="Q52">
            <v>2.7591000000000001</v>
          </cell>
          <cell r="R52">
            <v>2.7591000000000001</v>
          </cell>
          <cell r="S52">
            <v>2.7591000000000001</v>
          </cell>
          <cell r="T52">
            <v>2.7591000000000001</v>
          </cell>
          <cell r="U52">
            <v>2.7591000000000001</v>
          </cell>
          <cell r="V52">
            <v>2.7591000000000001</v>
          </cell>
          <cell r="W52">
            <v>2.7591000000000001</v>
          </cell>
          <cell r="X52">
            <v>2.7591000000000001</v>
          </cell>
          <cell r="Y52">
            <v>2.7591000000000001</v>
          </cell>
          <cell r="Z52">
            <v>2.7591000000000001</v>
          </cell>
          <cell r="AA52">
            <v>2.7591000000000001</v>
          </cell>
          <cell r="AB52">
            <v>2.7591000000000001</v>
          </cell>
          <cell r="AC52">
            <v>2.7591000000000001</v>
          </cell>
          <cell r="AD52">
            <v>2.7591000000000001</v>
          </cell>
          <cell r="AE52">
            <v>2.7591000000000001</v>
          </cell>
          <cell r="AF52">
            <v>2.7591000000000001</v>
          </cell>
          <cell r="AG52">
            <v>2.7591000000000001</v>
          </cell>
          <cell r="AH52">
            <v>2.7591000000000001</v>
          </cell>
          <cell r="AI52">
            <v>2.7591000000000001</v>
          </cell>
          <cell r="AJ52">
            <v>2.7591000000000001</v>
          </cell>
          <cell r="AK52">
            <v>2.7591000000000001</v>
          </cell>
          <cell r="AL52">
            <v>2.7591000000000001</v>
          </cell>
          <cell r="AM52">
            <v>2.7591000000000001</v>
          </cell>
          <cell r="AN52">
            <v>2.7591000000000001</v>
          </cell>
          <cell r="AO52">
            <v>2.7591000000000001</v>
          </cell>
          <cell r="AP52">
            <v>2.7591000000000001</v>
          </cell>
          <cell r="AQ52">
            <v>2.7591000000000001</v>
          </cell>
          <cell r="AR52">
            <v>2.7591000000000001</v>
          </cell>
          <cell r="AS52">
            <v>2.7591000000000001</v>
          </cell>
          <cell r="AT52">
            <v>2.7591000000000001</v>
          </cell>
          <cell r="AU52">
            <v>2.7591000000000001</v>
          </cell>
          <cell r="AV52">
            <v>2.7591000000000001</v>
          </cell>
          <cell r="AW52">
            <v>2.7591000000000001</v>
          </cell>
          <cell r="AX52">
            <v>2.7591000000000001</v>
          </cell>
          <cell r="AY52">
            <v>2.7591000000000001</v>
          </cell>
          <cell r="AZ52">
            <v>2.7591000000000001</v>
          </cell>
          <cell r="BA52">
            <v>2.7591000000000001</v>
          </cell>
          <cell r="BB52">
            <v>2.7591000000000001</v>
          </cell>
          <cell r="BC52">
            <v>2.7591000000000001</v>
          </cell>
          <cell r="BD52">
            <v>2.7591000000000001</v>
          </cell>
          <cell r="BE52">
            <v>2.7591000000000001</v>
          </cell>
          <cell r="BF52">
            <v>2.7591000000000001</v>
          </cell>
          <cell r="BG52">
            <v>2.7591000000000001</v>
          </cell>
          <cell r="BH52">
            <v>2.7591000000000001</v>
          </cell>
          <cell r="BI52">
            <v>2.7591000000000001</v>
          </cell>
          <cell r="BJ52">
            <v>2.7591000000000001</v>
          </cell>
          <cell r="BK52">
            <v>2.7591000000000001</v>
          </cell>
          <cell r="BL52">
            <v>2.7591000000000001</v>
          </cell>
        </row>
        <row r="53">
          <cell r="A53" t="str">
            <v>EPGS-R6</v>
          </cell>
          <cell r="B53" t="str">
            <v>Rider STA</v>
          </cell>
          <cell r="C53" t="str">
            <v>Electric Power Generation Service State Tax Adjustment Surcharge</v>
          </cell>
          <cell r="E53">
            <v>-4.3E-3</v>
          </cell>
          <cell r="F53">
            <v>-4.3E-3</v>
          </cell>
          <cell r="G53">
            <v>-4.3E-3</v>
          </cell>
          <cell r="H53">
            <v>-4.3E-3</v>
          </cell>
          <cell r="I53">
            <v>-4.3E-3</v>
          </cell>
          <cell r="J53">
            <v>-4.3E-3</v>
          </cell>
          <cell r="K53">
            <v>-4.3E-3</v>
          </cell>
          <cell r="L53">
            <v>-4.3E-3</v>
          </cell>
          <cell r="M53">
            <v>-4.3E-3</v>
          </cell>
          <cell r="N53">
            <v>-4.3E-3</v>
          </cell>
          <cell r="O53">
            <v>-4.3E-3</v>
          </cell>
          <cell r="P53">
            <v>-4.3E-3</v>
          </cell>
          <cell r="Q53">
            <v>-4.3E-3</v>
          </cell>
          <cell r="R53">
            <v>-4.3E-3</v>
          </cell>
          <cell r="S53">
            <v>-4.3E-3</v>
          </cell>
          <cell r="T53">
            <v>-4.3E-3</v>
          </cell>
          <cell r="U53">
            <v>-4.3E-3</v>
          </cell>
          <cell r="V53">
            <v>-4.3E-3</v>
          </cell>
          <cell r="W53">
            <v>-4.3E-3</v>
          </cell>
          <cell r="X53">
            <v>-4.3E-3</v>
          </cell>
          <cell r="Y53">
            <v>-4.3E-3</v>
          </cell>
          <cell r="Z53">
            <v>-4.3E-3</v>
          </cell>
          <cell r="AA53">
            <v>-4.3E-3</v>
          </cell>
          <cell r="AB53">
            <v>-4.3E-3</v>
          </cell>
          <cell r="AC53">
            <v>-4.3E-3</v>
          </cell>
          <cell r="AD53">
            <v>-4.3E-3</v>
          </cell>
          <cell r="AE53">
            <v>-4.3E-3</v>
          </cell>
          <cell r="AF53">
            <v>-4.3E-3</v>
          </cell>
          <cell r="AG53">
            <v>-4.3E-3</v>
          </cell>
          <cell r="AH53">
            <v>-4.3E-3</v>
          </cell>
          <cell r="AI53">
            <v>-4.3E-3</v>
          </cell>
          <cell r="AJ53">
            <v>-4.3E-3</v>
          </cell>
          <cell r="AK53">
            <v>-4.3E-3</v>
          </cell>
          <cell r="AL53">
            <v>-4.3E-3</v>
          </cell>
          <cell r="AM53">
            <v>-4.3E-3</v>
          </cell>
          <cell r="AN53">
            <v>-4.3E-3</v>
          </cell>
          <cell r="AO53">
            <v>-4.3E-3</v>
          </cell>
          <cell r="AP53">
            <v>-4.3E-3</v>
          </cell>
          <cell r="AQ53">
            <v>-4.3E-3</v>
          </cell>
          <cell r="AR53">
            <v>-4.3E-3</v>
          </cell>
          <cell r="AS53">
            <v>-4.3E-3</v>
          </cell>
          <cell r="AT53">
            <v>-4.3E-3</v>
          </cell>
          <cell r="AU53">
            <v>-4.3E-3</v>
          </cell>
          <cell r="AV53">
            <v>-4.3E-3</v>
          </cell>
          <cell r="AW53">
            <v>-4.3E-3</v>
          </cell>
          <cell r="AX53">
            <v>-4.3E-3</v>
          </cell>
          <cell r="AY53">
            <v>-4.3E-3</v>
          </cell>
          <cell r="AZ53">
            <v>-4.3E-3</v>
          </cell>
          <cell r="BA53">
            <v>-4.3E-3</v>
          </cell>
          <cell r="BB53">
            <v>-4.3E-3</v>
          </cell>
          <cell r="BC53">
            <v>-4.3E-3</v>
          </cell>
          <cell r="BD53">
            <v>-4.3E-3</v>
          </cell>
          <cell r="BE53">
            <v>-4.3E-3</v>
          </cell>
          <cell r="BF53">
            <v>-4.3E-3</v>
          </cell>
          <cell r="BG53">
            <v>-4.3E-3</v>
          </cell>
          <cell r="BH53">
            <v>-4.3E-3</v>
          </cell>
          <cell r="BI53">
            <v>-4.3E-3</v>
          </cell>
          <cell r="BJ53">
            <v>-4.3E-3</v>
          </cell>
          <cell r="BK53">
            <v>-4.3E-3</v>
          </cell>
          <cell r="BL53">
            <v>-4.3E-3</v>
          </cell>
        </row>
        <row r="55">
          <cell r="A55" t="str">
            <v>CGS-R1</v>
          </cell>
          <cell r="B55" t="str">
            <v>Cust Charge</v>
          </cell>
          <cell r="C55" t="str">
            <v>Cogeneration Gas Service Customer Charge</v>
          </cell>
          <cell r="E55">
            <v>6000</v>
          </cell>
          <cell r="F55">
            <v>6000</v>
          </cell>
          <cell r="G55">
            <v>6000</v>
          </cell>
          <cell r="H55">
            <v>6000</v>
          </cell>
          <cell r="I55">
            <v>6000</v>
          </cell>
          <cell r="J55">
            <v>6000</v>
          </cell>
          <cell r="K55">
            <v>6000</v>
          </cell>
          <cell r="L55">
            <v>6000</v>
          </cell>
          <cell r="M55">
            <v>6000</v>
          </cell>
          <cell r="N55">
            <v>6000</v>
          </cell>
          <cell r="O55">
            <v>6000</v>
          </cell>
          <cell r="P55">
            <v>6000</v>
          </cell>
          <cell r="Q55">
            <v>6000</v>
          </cell>
          <cell r="R55">
            <v>6000</v>
          </cell>
          <cell r="S55">
            <v>6000</v>
          </cell>
          <cell r="T55">
            <v>6000</v>
          </cell>
          <cell r="U55">
            <v>6000</v>
          </cell>
          <cell r="V55">
            <v>6000</v>
          </cell>
          <cell r="W55">
            <v>6000</v>
          </cell>
          <cell r="X55">
            <v>6000</v>
          </cell>
          <cell r="Y55">
            <v>6000</v>
          </cell>
          <cell r="Z55">
            <v>6000</v>
          </cell>
          <cell r="AA55">
            <v>6000</v>
          </cell>
          <cell r="AB55">
            <v>6000</v>
          </cell>
          <cell r="AC55">
            <v>6000</v>
          </cell>
          <cell r="AD55">
            <v>6000</v>
          </cell>
          <cell r="AE55">
            <v>6000</v>
          </cell>
          <cell r="AF55">
            <v>6000</v>
          </cell>
          <cell r="AG55">
            <v>6000</v>
          </cell>
          <cell r="AH55">
            <v>6000</v>
          </cell>
          <cell r="AI55">
            <v>6000</v>
          </cell>
          <cell r="AJ55">
            <v>6000</v>
          </cell>
          <cell r="AK55">
            <v>6000</v>
          </cell>
          <cell r="AL55">
            <v>6000</v>
          </cell>
          <cell r="AM55">
            <v>6000</v>
          </cell>
          <cell r="AN55">
            <v>6000</v>
          </cell>
          <cell r="AO55">
            <v>6000</v>
          </cell>
          <cell r="AP55">
            <v>6000</v>
          </cell>
          <cell r="AQ55">
            <v>6000</v>
          </cell>
          <cell r="AR55">
            <v>6000</v>
          </cell>
          <cell r="AS55">
            <v>6000</v>
          </cell>
          <cell r="AT55">
            <v>6000</v>
          </cell>
          <cell r="AU55">
            <v>6000</v>
          </cell>
          <cell r="AV55">
            <v>6000</v>
          </cell>
          <cell r="AW55">
            <v>6000</v>
          </cell>
          <cell r="AX55">
            <v>6000</v>
          </cell>
          <cell r="AY55">
            <v>6000</v>
          </cell>
          <cell r="AZ55">
            <v>6000</v>
          </cell>
          <cell r="BA55">
            <v>6000</v>
          </cell>
          <cell r="BB55">
            <v>6000</v>
          </cell>
          <cell r="BC55">
            <v>6000</v>
          </cell>
          <cell r="BD55">
            <v>6000</v>
          </cell>
          <cell r="BE55">
            <v>6000</v>
          </cell>
          <cell r="BF55">
            <v>6000</v>
          </cell>
          <cell r="BG55">
            <v>6000</v>
          </cell>
          <cell r="BH55">
            <v>6000</v>
          </cell>
          <cell r="BI55">
            <v>6000</v>
          </cell>
          <cell r="BJ55">
            <v>6000</v>
          </cell>
          <cell r="BK55">
            <v>6000</v>
          </cell>
          <cell r="BL55">
            <v>6000</v>
          </cell>
        </row>
        <row r="56">
          <cell r="A56" t="str">
            <v>CGS-R2</v>
          </cell>
          <cell r="B56" t="str">
            <v>Del Charge</v>
          </cell>
          <cell r="C56" t="str">
            <v>Cogeneration Gas Service Delivery Charge</v>
          </cell>
          <cell r="E56">
            <v>0.99880000000000002</v>
          </cell>
          <cell r="F56">
            <v>0.99880000000000002</v>
          </cell>
          <cell r="G56">
            <v>0.99880000000000002</v>
          </cell>
          <cell r="H56">
            <v>0.99880000000000002</v>
          </cell>
          <cell r="I56">
            <v>0.99880000000000002</v>
          </cell>
          <cell r="J56">
            <v>0.99880000000000002</v>
          </cell>
          <cell r="K56">
            <v>0.99880000000000002</v>
          </cell>
          <cell r="L56">
            <v>0.99880000000000002</v>
          </cell>
          <cell r="M56">
            <v>0.99880000000000002</v>
          </cell>
          <cell r="N56">
            <v>0.99880000000000002</v>
          </cell>
          <cell r="O56">
            <v>0.99880000000000002</v>
          </cell>
          <cell r="P56">
            <v>0.99880000000000002</v>
          </cell>
          <cell r="Q56">
            <v>0.99880000000000002</v>
          </cell>
          <cell r="R56">
            <v>0.99880000000000002</v>
          </cell>
          <cell r="S56">
            <v>0.99880000000000002</v>
          </cell>
          <cell r="T56">
            <v>0.99880000000000002</v>
          </cell>
          <cell r="U56">
            <v>0.99880000000000002</v>
          </cell>
          <cell r="V56">
            <v>0.99880000000000002</v>
          </cell>
          <cell r="W56">
            <v>0.99880000000000002</v>
          </cell>
          <cell r="X56">
            <v>0.99880000000000002</v>
          </cell>
          <cell r="Y56">
            <v>0.99880000000000002</v>
          </cell>
          <cell r="Z56">
            <v>0.99880000000000002</v>
          </cell>
          <cell r="AA56">
            <v>0.99880000000000002</v>
          </cell>
          <cell r="AB56">
            <v>0.99880000000000002</v>
          </cell>
          <cell r="AC56">
            <v>0.99880000000000002</v>
          </cell>
          <cell r="AD56">
            <v>0.99880000000000002</v>
          </cell>
          <cell r="AE56">
            <v>0.99880000000000002</v>
          </cell>
          <cell r="AF56">
            <v>0.99880000000000002</v>
          </cell>
          <cell r="AG56">
            <v>0.99880000000000002</v>
          </cell>
          <cell r="AH56">
            <v>0.99880000000000002</v>
          </cell>
          <cell r="AI56">
            <v>0.99880000000000002</v>
          </cell>
          <cell r="AJ56">
            <v>0.99880000000000002</v>
          </cell>
          <cell r="AK56">
            <v>0.99880000000000002</v>
          </cell>
          <cell r="AL56">
            <v>0.99880000000000002</v>
          </cell>
          <cell r="AM56">
            <v>0.99880000000000002</v>
          </cell>
          <cell r="AN56">
            <v>0.99880000000000002</v>
          </cell>
          <cell r="AO56">
            <v>0.99880000000000002</v>
          </cell>
          <cell r="AP56">
            <v>0.99880000000000002</v>
          </cell>
          <cell r="AQ56">
            <v>0.99880000000000002</v>
          </cell>
          <cell r="AR56">
            <v>0.99880000000000002</v>
          </cell>
          <cell r="AS56">
            <v>0.99880000000000002</v>
          </cell>
          <cell r="AT56">
            <v>0.99880000000000002</v>
          </cell>
          <cell r="AU56">
            <v>0.99880000000000002</v>
          </cell>
          <cell r="AV56">
            <v>0.99880000000000002</v>
          </cell>
          <cell r="AW56">
            <v>0.99880000000000002</v>
          </cell>
          <cell r="AX56">
            <v>0.99880000000000002</v>
          </cell>
          <cell r="AY56">
            <v>0.99880000000000002</v>
          </cell>
          <cell r="AZ56">
            <v>0.99880000000000002</v>
          </cell>
          <cell r="BA56">
            <v>0.99880000000000002</v>
          </cell>
          <cell r="BB56">
            <v>0.99880000000000002</v>
          </cell>
          <cell r="BC56">
            <v>0.99880000000000002</v>
          </cell>
          <cell r="BD56">
            <v>0.99880000000000002</v>
          </cell>
          <cell r="BE56">
            <v>0.99880000000000002</v>
          </cell>
          <cell r="BF56">
            <v>0.99880000000000002</v>
          </cell>
          <cell r="BG56">
            <v>0.99880000000000002</v>
          </cell>
          <cell r="BH56">
            <v>0.99880000000000002</v>
          </cell>
          <cell r="BI56">
            <v>0.99880000000000002</v>
          </cell>
          <cell r="BJ56">
            <v>0.99880000000000002</v>
          </cell>
          <cell r="BK56">
            <v>0.99880000000000002</v>
          </cell>
          <cell r="BL56">
            <v>0.99880000000000002</v>
          </cell>
        </row>
        <row r="57">
          <cell r="A57" t="str">
            <v>CGS-R2A</v>
          </cell>
          <cell r="B57" t="str">
            <v>Del Charge Comp</v>
          </cell>
          <cell r="C57" t="str">
            <v>Cogeneration Gas Service Delivery Charge - Competitive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</row>
        <row r="59">
          <cell r="A59" t="str">
            <v>WS-R1</v>
          </cell>
          <cell r="B59" t="str">
            <v>Cust Charge</v>
          </cell>
          <cell r="C59" t="str">
            <v>Wholesale Service Customer Charge</v>
          </cell>
          <cell r="E59">
            <v>730</v>
          </cell>
          <cell r="F59">
            <v>730</v>
          </cell>
          <cell r="G59">
            <v>730</v>
          </cell>
          <cell r="H59">
            <v>730</v>
          </cell>
          <cell r="I59">
            <v>730</v>
          </cell>
          <cell r="J59">
            <v>730</v>
          </cell>
          <cell r="K59">
            <v>730</v>
          </cell>
          <cell r="L59">
            <v>730</v>
          </cell>
          <cell r="M59">
            <v>730</v>
          </cell>
          <cell r="N59">
            <v>730</v>
          </cell>
          <cell r="O59">
            <v>730</v>
          </cell>
          <cell r="P59">
            <v>730</v>
          </cell>
          <cell r="Q59">
            <v>730</v>
          </cell>
          <cell r="R59">
            <v>730</v>
          </cell>
          <cell r="S59">
            <v>730</v>
          </cell>
          <cell r="T59">
            <v>730</v>
          </cell>
          <cell r="U59">
            <v>730</v>
          </cell>
          <cell r="V59">
            <v>730</v>
          </cell>
          <cell r="W59">
            <v>730</v>
          </cell>
          <cell r="X59">
            <v>730</v>
          </cell>
          <cell r="Y59">
            <v>730</v>
          </cell>
          <cell r="Z59">
            <v>730</v>
          </cell>
          <cell r="AA59">
            <v>730</v>
          </cell>
          <cell r="AB59">
            <v>730</v>
          </cell>
          <cell r="AC59">
            <v>730</v>
          </cell>
          <cell r="AD59">
            <v>730</v>
          </cell>
          <cell r="AE59">
            <v>730</v>
          </cell>
          <cell r="AF59">
            <v>730</v>
          </cell>
          <cell r="AG59">
            <v>730</v>
          </cell>
          <cell r="AH59">
            <v>730</v>
          </cell>
          <cell r="AI59">
            <v>730</v>
          </cell>
          <cell r="AJ59">
            <v>730</v>
          </cell>
          <cell r="AK59">
            <v>730</v>
          </cell>
          <cell r="AL59">
            <v>730</v>
          </cell>
          <cell r="AM59">
            <v>730</v>
          </cell>
          <cell r="AN59">
            <v>730</v>
          </cell>
          <cell r="AO59">
            <v>730</v>
          </cell>
          <cell r="AP59">
            <v>730</v>
          </cell>
          <cell r="AQ59">
            <v>730</v>
          </cell>
          <cell r="AR59">
            <v>730</v>
          </cell>
          <cell r="AS59">
            <v>730</v>
          </cell>
          <cell r="AT59">
            <v>730</v>
          </cell>
          <cell r="AU59">
            <v>730</v>
          </cell>
          <cell r="AV59">
            <v>730</v>
          </cell>
          <cell r="AW59">
            <v>730</v>
          </cell>
          <cell r="AX59">
            <v>730</v>
          </cell>
          <cell r="AY59">
            <v>730</v>
          </cell>
          <cell r="AZ59">
            <v>730</v>
          </cell>
          <cell r="BA59">
            <v>730</v>
          </cell>
          <cell r="BB59">
            <v>730</v>
          </cell>
          <cell r="BC59">
            <v>730</v>
          </cell>
          <cell r="BD59">
            <v>730</v>
          </cell>
          <cell r="BE59">
            <v>730</v>
          </cell>
          <cell r="BF59">
            <v>730</v>
          </cell>
          <cell r="BG59">
            <v>730</v>
          </cell>
          <cell r="BH59">
            <v>730</v>
          </cell>
          <cell r="BI59">
            <v>730</v>
          </cell>
          <cell r="BJ59">
            <v>730</v>
          </cell>
          <cell r="BK59">
            <v>730</v>
          </cell>
          <cell r="BL59">
            <v>730</v>
          </cell>
        </row>
        <row r="60">
          <cell r="A60" t="str">
            <v>WS-R2</v>
          </cell>
          <cell r="B60" t="str">
            <v>Del Charge</v>
          </cell>
          <cell r="C60" t="str">
            <v>Wholesale Service Delivery Charge</v>
          </cell>
          <cell r="E60">
            <v>2.9739</v>
          </cell>
          <cell r="F60">
            <v>2.9739</v>
          </cell>
          <cell r="G60">
            <v>2.9739</v>
          </cell>
          <cell r="H60">
            <v>2.9739</v>
          </cell>
          <cell r="I60">
            <v>2.9739</v>
          </cell>
          <cell r="J60">
            <v>2.9739</v>
          </cell>
          <cell r="K60">
            <v>2.9739</v>
          </cell>
          <cell r="L60">
            <v>2.9739</v>
          </cell>
          <cell r="M60">
            <v>2.9739</v>
          </cell>
          <cell r="N60">
            <v>2.9739</v>
          </cell>
          <cell r="O60">
            <v>2.9739</v>
          </cell>
          <cell r="P60">
            <v>2.9739</v>
          </cell>
          <cell r="Q60">
            <v>2.9739</v>
          </cell>
          <cell r="R60">
            <v>2.9739</v>
          </cell>
          <cell r="S60">
            <v>2.9739</v>
          </cell>
          <cell r="T60">
            <v>2.9739</v>
          </cell>
          <cell r="U60">
            <v>2.9739</v>
          </cell>
          <cell r="V60">
            <v>2.9739</v>
          </cell>
          <cell r="W60">
            <v>2.9739</v>
          </cell>
          <cell r="X60">
            <v>2.9739</v>
          </cell>
          <cell r="Y60">
            <v>2.9739</v>
          </cell>
          <cell r="Z60">
            <v>2.9739</v>
          </cell>
          <cell r="AA60">
            <v>2.9739</v>
          </cell>
          <cell r="AB60">
            <v>2.9739</v>
          </cell>
          <cell r="AC60">
            <v>2.9739</v>
          </cell>
          <cell r="AD60">
            <v>2.9739</v>
          </cell>
          <cell r="AE60">
            <v>2.9739</v>
          </cell>
          <cell r="AF60">
            <v>2.9739</v>
          </cell>
          <cell r="AG60">
            <v>2.9739</v>
          </cell>
          <cell r="AH60">
            <v>2.9739</v>
          </cell>
          <cell r="AI60">
            <v>2.9739</v>
          </cell>
          <cell r="AJ60">
            <v>2.9739</v>
          </cell>
          <cell r="AK60">
            <v>2.9739</v>
          </cell>
          <cell r="AL60">
            <v>2.9739</v>
          </cell>
          <cell r="AM60">
            <v>2.9739</v>
          </cell>
          <cell r="AN60">
            <v>2.9739</v>
          </cell>
          <cell r="AO60">
            <v>2.9739</v>
          </cell>
          <cell r="AP60">
            <v>2.9739</v>
          </cell>
          <cell r="AQ60">
            <v>2.9739</v>
          </cell>
          <cell r="AR60">
            <v>2.9739</v>
          </cell>
          <cell r="AS60">
            <v>2.9739</v>
          </cell>
          <cell r="AT60">
            <v>2.9739</v>
          </cell>
          <cell r="AU60">
            <v>2.9739</v>
          </cell>
          <cell r="AV60">
            <v>2.9739</v>
          </cell>
          <cell r="AW60">
            <v>2.9739</v>
          </cell>
          <cell r="AX60">
            <v>2.9739</v>
          </cell>
          <cell r="AY60">
            <v>2.9739</v>
          </cell>
          <cell r="AZ60">
            <v>2.9739</v>
          </cell>
          <cell r="BA60">
            <v>2.9739</v>
          </cell>
          <cell r="BB60">
            <v>2.9739</v>
          </cell>
          <cell r="BC60">
            <v>2.9739</v>
          </cell>
          <cell r="BD60">
            <v>2.9739</v>
          </cell>
          <cell r="BE60">
            <v>2.9739</v>
          </cell>
          <cell r="BF60">
            <v>2.9739</v>
          </cell>
          <cell r="BG60">
            <v>2.9739</v>
          </cell>
          <cell r="BH60">
            <v>2.9739</v>
          </cell>
          <cell r="BI60">
            <v>2.9739</v>
          </cell>
          <cell r="BJ60">
            <v>2.9739</v>
          </cell>
          <cell r="BK60">
            <v>2.9739</v>
          </cell>
          <cell r="BL60">
            <v>2.9739</v>
          </cell>
        </row>
        <row r="61">
          <cell r="A61" t="str">
            <v>WS-R2A</v>
          </cell>
          <cell r="B61" t="str">
            <v>Del Charge Comp</v>
          </cell>
          <cell r="C61" t="str">
            <v>Wholesale Service Delivery Charge - Competitive</v>
          </cell>
          <cell r="E61">
            <v>1.35</v>
          </cell>
          <cell r="F61">
            <v>1.35</v>
          </cell>
          <cell r="G61">
            <v>1.35</v>
          </cell>
          <cell r="H61">
            <v>1.35</v>
          </cell>
          <cell r="I61">
            <v>1.35</v>
          </cell>
          <cell r="J61">
            <v>1.35</v>
          </cell>
          <cell r="K61">
            <v>1.35</v>
          </cell>
          <cell r="L61">
            <v>1.35</v>
          </cell>
          <cell r="M61">
            <v>1.35</v>
          </cell>
          <cell r="N61">
            <v>1.35</v>
          </cell>
          <cell r="O61">
            <v>1.35</v>
          </cell>
          <cell r="P61">
            <v>1.35</v>
          </cell>
          <cell r="Q61">
            <v>1.35</v>
          </cell>
          <cell r="R61">
            <v>1.35</v>
          </cell>
          <cell r="S61">
            <v>1.35</v>
          </cell>
          <cell r="T61">
            <v>1.35</v>
          </cell>
          <cell r="U61">
            <v>1.35</v>
          </cell>
          <cell r="V61">
            <v>1.35</v>
          </cell>
          <cell r="W61">
            <v>1.35</v>
          </cell>
          <cell r="X61">
            <v>1.35</v>
          </cell>
          <cell r="Y61">
            <v>1.35</v>
          </cell>
          <cell r="Z61">
            <v>1.35</v>
          </cell>
          <cell r="AA61">
            <v>1.35</v>
          </cell>
          <cell r="AB61">
            <v>1.35</v>
          </cell>
          <cell r="AC61">
            <v>1.35</v>
          </cell>
          <cell r="AD61">
            <v>1.35</v>
          </cell>
          <cell r="AE61">
            <v>1.35</v>
          </cell>
          <cell r="AF61">
            <v>1.35</v>
          </cell>
          <cell r="AG61">
            <v>1.35</v>
          </cell>
          <cell r="AH61">
            <v>1.35</v>
          </cell>
          <cell r="AI61">
            <v>1.35</v>
          </cell>
          <cell r="AJ61">
            <v>1.35</v>
          </cell>
          <cell r="AK61">
            <v>1.35</v>
          </cell>
          <cell r="AL61">
            <v>1.35</v>
          </cell>
          <cell r="AM61">
            <v>1.35</v>
          </cell>
          <cell r="AN61">
            <v>1.35</v>
          </cell>
          <cell r="AO61">
            <v>1.35</v>
          </cell>
          <cell r="AP61">
            <v>1.35</v>
          </cell>
          <cell r="AQ61">
            <v>1.35</v>
          </cell>
          <cell r="AR61">
            <v>1.35</v>
          </cell>
          <cell r="AS61">
            <v>1.35</v>
          </cell>
          <cell r="AT61">
            <v>1.35</v>
          </cell>
          <cell r="AU61">
            <v>1.35</v>
          </cell>
          <cell r="AV61">
            <v>1.35</v>
          </cell>
          <cell r="AW61">
            <v>1.35</v>
          </cell>
          <cell r="AX61">
            <v>1.35</v>
          </cell>
          <cell r="AY61">
            <v>1.35</v>
          </cell>
          <cell r="AZ61">
            <v>1.35</v>
          </cell>
          <cell r="BA61">
            <v>1.35</v>
          </cell>
          <cell r="BB61">
            <v>1.35</v>
          </cell>
          <cell r="BC61">
            <v>1.35</v>
          </cell>
          <cell r="BD61">
            <v>1.35</v>
          </cell>
          <cell r="BE61">
            <v>1.35</v>
          </cell>
          <cell r="BF61">
            <v>1.35</v>
          </cell>
          <cell r="BG61">
            <v>1.35</v>
          </cell>
          <cell r="BH61">
            <v>1.35</v>
          </cell>
          <cell r="BI61">
            <v>1.35</v>
          </cell>
          <cell r="BJ61">
            <v>1.35</v>
          </cell>
          <cell r="BK61">
            <v>1.35</v>
          </cell>
          <cell r="BL61">
            <v>1.35</v>
          </cell>
        </row>
        <row r="62">
          <cell r="A62" t="str">
            <v>WS-R3</v>
          </cell>
          <cell r="B62" t="str">
            <v>Gas Cost - CAPA</v>
          </cell>
          <cell r="C62" t="str">
            <v>Wholesale Service Gas Cost - Capacity Charge</v>
          </cell>
          <cell r="E62">
            <v>0.95960000000000001</v>
          </cell>
          <cell r="F62">
            <v>0.95960000000000001</v>
          </cell>
          <cell r="G62">
            <v>0.95960000000000001</v>
          </cell>
          <cell r="H62">
            <v>0.95960000000000001</v>
          </cell>
          <cell r="I62">
            <v>0.95960000000000001</v>
          </cell>
          <cell r="J62">
            <v>0.95960000000000001</v>
          </cell>
          <cell r="K62">
            <v>0.95960000000000001</v>
          </cell>
          <cell r="L62">
            <v>0.95960000000000001</v>
          </cell>
          <cell r="M62">
            <v>0.95960000000000001</v>
          </cell>
          <cell r="N62">
            <v>0.95960000000000001</v>
          </cell>
          <cell r="O62">
            <v>0.95960000000000001</v>
          </cell>
          <cell r="P62">
            <v>0.95960000000000001</v>
          </cell>
          <cell r="Q62">
            <v>0.95960000000000001</v>
          </cell>
          <cell r="R62">
            <v>0.95960000000000001</v>
          </cell>
          <cell r="S62">
            <v>0.95960000000000001</v>
          </cell>
          <cell r="T62">
            <v>0.95960000000000001</v>
          </cell>
          <cell r="U62">
            <v>0.95960000000000001</v>
          </cell>
          <cell r="V62">
            <v>0.95960000000000001</v>
          </cell>
          <cell r="W62">
            <v>0.95960000000000001</v>
          </cell>
          <cell r="X62">
            <v>0.95960000000000001</v>
          </cell>
          <cell r="Y62">
            <v>0.95960000000000001</v>
          </cell>
          <cell r="Z62">
            <v>0.95960000000000001</v>
          </cell>
          <cell r="AA62">
            <v>0.95960000000000001</v>
          </cell>
          <cell r="AB62">
            <v>0.95960000000000001</v>
          </cell>
          <cell r="AC62">
            <v>0.95960000000000001</v>
          </cell>
          <cell r="AD62">
            <v>0.95960000000000001</v>
          </cell>
          <cell r="AE62">
            <v>0.95960000000000001</v>
          </cell>
          <cell r="AF62">
            <v>0.95960000000000001</v>
          </cell>
          <cell r="AG62">
            <v>0.95960000000000001</v>
          </cell>
          <cell r="AH62">
            <v>0.95960000000000001</v>
          </cell>
          <cell r="AI62">
            <v>0.95960000000000001</v>
          </cell>
          <cell r="AJ62">
            <v>0.95960000000000001</v>
          </cell>
          <cell r="AK62">
            <v>0.95960000000000001</v>
          </cell>
          <cell r="AL62">
            <v>0.95960000000000001</v>
          </cell>
          <cell r="AM62">
            <v>0.95960000000000001</v>
          </cell>
          <cell r="AN62">
            <v>0.95960000000000001</v>
          </cell>
          <cell r="AO62">
            <v>0.95960000000000001</v>
          </cell>
          <cell r="AP62">
            <v>0.95960000000000001</v>
          </cell>
          <cell r="AQ62">
            <v>0.95960000000000001</v>
          </cell>
          <cell r="AR62">
            <v>0.95960000000000001</v>
          </cell>
          <cell r="AS62">
            <v>0.95960000000000001</v>
          </cell>
          <cell r="AT62">
            <v>0.95960000000000001</v>
          </cell>
          <cell r="AU62">
            <v>0.95960000000000001</v>
          </cell>
          <cell r="AV62">
            <v>0.95960000000000001</v>
          </cell>
          <cell r="AW62">
            <v>0.95960000000000001</v>
          </cell>
          <cell r="AX62">
            <v>0.95960000000000001</v>
          </cell>
          <cell r="AY62">
            <v>0.95960000000000001</v>
          </cell>
          <cell r="AZ62">
            <v>0.95960000000000001</v>
          </cell>
          <cell r="BA62">
            <v>0.95960000000000001</v>
          </cell>
          <cell r="BB62">
            <v>0.95960000000000001</v>
          </cell>
          <cell r="BC62">
            <v>0.95960000000000001</v>
          </cell>
          <cell r="BD62">
            <v>0.95960000000000001</v>
          </cell>
          <cell r="BE62">
            <v>0.95960000000000001</v>
          </cell>
          <cell r="BF62">
            <v>0.95960000000000001</v>
          </cell>
          <cell r="BG62">
            <v>0.95960000000000001</v>
          </cell>
          <cell r="BH62">
            <v>0.95960000000000001</v>
          </cell>
          <cell r="BI62">
            <v>0.95960000000000001</v>
          </cell>
          <cell r="BJ62">
            <v>0.95960000000000001</v>
          </cell>
          <cell r="BK62">
            <v>0.95960000000000001</v>
          </cell>
          <cell r="BL62">
            <v>0.95960000000000001</v>
          </cell>
        </row>
        <row r="63">
          <cell r="A63" t="str">
            <v>WS-R4</v>
          </cell>
          <cell r="B63" t="str">
            <v>Gas Cost - GCA</v>
          </cell>
          <cell r="C63" t="str">
            <v>Wholesale Serivce Gas Cost Adjustment</v>
          </cell>
          <cell r="E63">
            <v>-0.29849999999999999</v>
          </cell>
          <cell r="F63">
            <v>-0.29849999999999999</v>
          </cell>
          <cell r="G63">
            <v>-0.29849999999999999</v>
          </cell>
          <cell r="H63">
            <v>-0.29849999999999999</v>
          </cell>
          <cell r="I63">
            <v>-0.29849999999999999</v>
          </cell>
          <cell r="J63">
            <v>-0.29849999999999999</v>
          </cell>
          <cell r="K63">
            <v>-0.29849999999999999</v>
          </cell>
          <cell r="L63">
            <v>-0.29849999999999999</v>
          </cell>
          <cell r="M63">
            <v>-0.29849999999999999</v>
          </cell>
          <cell r="N63">
            <v>-0.29849999999999999</v>
          </cell>
          <cell r="O63">
            <v>-0.29849999999999999</v>
          </cell>
          <cell r="P63">
            <v>-0.29849999999999999</v>
          </cell>
          <cell r="Q63">
            <v>-0.29849999999999999</v>
          </cell>
          <cell r="R63">
            <v>-0.29849999999999999</v>
          </cell>
          <cell r="S63">
            <v>-0.29849999999999999</v>
          </cell>
          <cell r="T63">
            <v>-0.29849999999999999</v>
          </cell>
          <cell r="U63">
            <v>-0.29849999999999999</v>
          </cell>
          <cell r="V63">
            <v>-0.29849999999999999</v>
          </cell>
          <cell r="W63">
            <v>-0.29849999999999999</v>
          </cell>
          <cell r="X63">
            <v>-0.29849999999999999</v>
          </cell>
          <cell r="Y63">
            <v>-0.29849999999999999</v>
          </cell>
          <cell r="Z63">
            <v>-0.29849999999999999</v>
          </cell>
          <cell r="AA63">
            <v>-0.29849999999999999</v>
          </cell>
          <cell r="AB63">
            <v>-0.29849999999999999</v>
          </cell>
          <cell r="AC63">
            <v>-0.29849999999999999</v>
          </cell>
          <cell r="AD63">
            <v>-0.29849999999999999</v>
          </cell>
          <cell r="AE63">
            <v>-0.29849999999999999</v>
          </cell>
          <cell r="AF63">
            <v>-0.29849999999999999</v>
          </cell>
          <cell r="AG63">
            <v>-0.29849999999999999</v>
          </cell>
          <cell r="AH63">
            <v>-0.29849999999999999</v>
          </cell>
          <cell r="AI63">
            <v>-0.29849999999999999</v>
          </cell>
          <cell r="AJ63">
            <v>-0.29849999999999999</v>
          </cell>
          <cell r="AK63">
            <v>-0.29849999999999999</v>
          </cell>
          <cell r="AL63">
            <v>-0.29849999999999999</v>
          </cell>
          <cell r="AM63">
            <v>-0.29849999999999999</v>
          </cell>
          <cell r="AN63">
            <v>-0.29849999999999999</v>
          </cell>
          <cell r="AO63">
            <v>-0.29849999999999999</v>
          </cell>
          <cell r="AP63">
            <v>-0.29849999999999999</v>
          </cell>
          <cell r="AQ63">
            <v>-0.29849999999999999</v>
          </cell>
          <cell r="AR63">
            <v>-0.29849999999999999</v>
          </cell>
          <cell r="AS63">
            <v>-0.29849999999999999</v>
          </cell>
          <cell r="AT63">
            <v>-0.29849999999999999</v>
          </cell>
          <cell r="AU63">
            <v>-0.29849999999999999</v>
          </cell>
          <cell r="AV63">
            <v>-0.29849999999999999</v>
          </cell>
          <cell r="AW63">
            <v>-0.29849999999999999</v>
          </cell>
          <cell r="AX63">
            <v>-0.29849999999999999</v>
          </cell>
          <cell r="AY63">
            <v>-0.29849999999999999</v>
          </cell>
          <cell r="AZ63">
            <v>-0.29849999999999999</v>
          </cell>
          <cell r="BA63">
            <v>-0.29849999999999999</v>
          </cell>
          <cell r="BB63">
            <v>-0.29849999999999999</v>
          </cell>
          <cell r="BC63">
            <v>-0.29849999999999999</v>
          </cell>
          <cell r="BD63">
            <v>-0.29849999999999999</v>
          </cell>
          <cell r="BE63">
            <v>-0.29849999999999999</v>
          </cell>
          <cell r="BF63">
            <v>-0.29849999999999999</v>
          </cell>
          <cell r="BG63">
            <v>-0.29849999999999999</v>
          </cell>
          <cell r="BH63">
            <v>-0.29849999999999999</v>
          </cell>
          <cell r="BI63">
            <v>-0.29849999999999999</v>
          </cell>
          <cell r="BJ63">
            <v>-0.29849999999999999</v>
          </cell>
          <cell r="BK63">
            <v>-0.29849999999999999</v>
          </cell>
          <cell r="BL63">
            <v>-0.29849999999999999</v>
          </cell>
        </row>
        <row r="64">
          <cell r="A64" t="str">
            <v>WS-R5</v>
          </cell>
          <cell r="B64" t="str">
            <v>Gas Cost - COMM</v>
          </cell>
          <cell r="C64" t="str">
            <v>Wholesale Service Gas Cost - Commodity Charge</v>
          </cell>
          <cell r="E64">
            <v>2.7591000000000001</v>
          </cell>
          <cell r="F64">
            <v>2.7591000000000001</v>
          </cell>
          <cell r="G64">
            <v>2.7591000000000001</v>
          </cell>
          <cell r="H64">
            <v>2.7591000000000001</v>
          </cell>
          <cell r="I64">
            <v>2.7591000000000001</v>
          </cell>
          <cell r="J64">
            <v>2.7591000000000001</v>
          </cell>
          <cell r="K64">
            <v>2.7591000000000001</v>
          </cell>
          <cell r="L64">
            <v>2.7591000000000001</v>
          </cell>
          <cell r="M64">
            <v>2.7591000000000001</v>
          </cell>
          <cell r="N64">
            <v>2.7591000000000001</v>
          </cell>
          <cell r="O64">
            <v>2.7591000000000001</v>
          </cell>
          <cell r="P64">
            <v>2.7591000000000001</v>
          </cell>
          <cell r="Q64">
            <v>2.7591000000000001</v>
          </cell>
          <cell r="R64">
            <v>2.7591000000000001</v>
          </cell>
          <cell r="S64">
            <v>2.7591000000000001</v>
          </cell>
          <cell r="T64">
            <v>2.7591000000000001</v>
          </cell>
          <cell r="U64">
            <v>2.7591000000000001</v>
          </cell>
          <cell r="V64">
            <v>2.7591000000000001</v>
          </cell>
          <cell r="W64">
            <v>2.7591000000000001</v>
          </cell>
          <cell r="X64">
            <v>2.7591000000000001</v>
          </cell>
          <cell r="Y64">
            <v>2.7591000000000001</v>
          </cell>
          <cell r="Z64">
            <v>2.7591000000000001</v>
          </cell>
          <cell r="AA64">
            <v>2.7591000000000001</v>
          </cell>
          <cell r="AB64">
            <v>2.7591000000000001</v>
          </cell>
          <cell r="AC64">
            <v>2.7591000000000001</v>
          </cell>
          <cell r="AD64">
            <v>2.7591000000000001</v>
          </cell>
          <cell r="AE64">
            <v>2.7591000000000001</v>
          </cell>
          <cell r="AF64">
            <v>2.7591000000000001</v>
          </cell>
          <cell r="AG64">
            <v>2.7591000000000001</v>
          </cell>
          <cell r="AH64">
            <v>2.7591000000000001</v>
          </cell>
          <cell r="AI64">
            <v>2.7591000000000001</v>
          </cell>
          <cell r="AJ64">
            <v>2.7591000000000001</v>
          </cell>
          <cell r="AK64">
            <v>2.7591000000000001</v>
          </cell>
          <cell r="AL64">
            <v>2.7591000000000001</v>
          </cell>
          <cell r="AM64">
            <v>2.7591000000000001</v>
          </cell>
          <cell r="AN64">
            <v>2.7591000000000001</v>
          </cell>
          <cell r="AO64">
            <v>2.7591000000000001</v>
          </cell>
          <cell r="AP64">
            <v>2.7591000000000001</v>
          </cell>
          <cell r="AQ64">
            <v>2.7591000000000001</v>
          </cell>
          <cell r="AR64">
            <v>2.7591000000000001</v>
          </cell>
          <cell r="AS64">
            <v>2.7591000000000001</v>
          </cell>
          <cell r="AT64">
            <v>2.7591000000000001</v>
          </cell>
          <cell r="AU64">
            <v>2.7591000000000001</v>
          </cell>
          <cell r="AV64">
            <v>2.7591000000000001</v>
          </cell>
          <cell r="AW64">
            <v>2.7591000000000001</v>
          </cell>
          <cell r="AX64">
            <v>2.7591000000000001</v>
          </cell>
          <cell r="AY64">
            <v>2.7591000000000001</v>
          </cell>
          <cell r="AZ64">
            <v>2.7591000000000001</v>
          </cell>
          <cell r="BA64">
            <v>2.7591000000000001</v>
          </cell>
          <cell r="BB64">
            <v>2.7591000000000001</v>
          </cell>
          <cell r="BC64">
            <v>2.7591000000000001</v>
          </cell>
          <cell r="BD64">
            <v>2.7591000000000001</v>
          </cell>
          <cell r="BE64">
            <v>2.7591000000000001</v>
          </cell>
          <cell r="BF64">
            <v>2.7591000000000001</v>
          </cell>
          <cell r="BG64">
            <v>2.7591000000000001</v>
          </cell>
          <cell r="BH64">
            <v>2.7591000000000001</v>
          </cell>
          <cell r="BI64">
            <v>2.7591000000000001</v>
          </cell>
          <cell r="BJ64">
            <v>2.7591000000000001</v>
          </cell>
          <cell r="BK64">
            <v>2.7591000000000001</v>
          </cell>
          <cell r="BL64">
            <v>2.7591000000000001</v>
          </cell>
        </row>
      </sheetData>
      <sheetData sheetId="20">
        <row r="4">
          <cell r="A4" t="str">
            <v>ID</v>
          </cell>
          <cell r="B4" t="str">
            <v>Class Code</v>
          </cell>
          <cell r="C4" t="str">
            <v>Description</v>
          </cell>
          <cell r="D4" t="str">
            <v>Notes</v>
          </cell>
          <cell r="E4">
            <v>41275</v>
          </cell>
          <cell r="F4" t="str">
            <v>Feb</v>
          </cell>
          <cell r="G4" t="str">
            <v>Mar</v>
          </cell>
          <cell r="H4" t="str">
            <v>Apr</v>
          </cell>
          <cell r="I4" t="str">
            <v>May</v>
          </cell>
          <cell r="J4" t="str">
            <v>Jun</v>
          </cell>
          <cell r="K4" t="str">
            <v>Jul</v>
          </cell>
          <cell r="L4" t="str">
            <v>Aug</v>
          </cell>
          <cell r="M4" t="str">
            <v>Sep</v>
          </cell>
          <cell r="N4" t="str">
            <v>Oct</v>
          </cell>
          <cell r="O4" t="str">
            <v>Nov</v>
          </cell>
          <cell r="P4">
            <v>41609</v>
          </cell>
          <cell r="Q4">
            <v>41640</v>
          </cell>
          <cell r="R4" t="str">
            <v>Feb</v>
          </cell>
          <cell r="S4" t="str">
            <v>Mar</v>
          </cell>
          <cell r="T4" t="str">
            <v>Apr</v>
          </cell>
          <cell r="U4" t="str">
            <v>May</v>
          </cell>
          <cell r="V4" t="str">
            <v>Jun</v>
          </cell>
          <cell r="W4" t="str">
            <v>Jul</v>
          </cell>
          <cell r="X4" t="str">
            <v>Aug</v>
          </cell>
          <cell r="Y4" t="str">
            <v>Sep</v>
          </cell>
          <cell r="Z4" t="str">
            <v>Oct</v>
          </cell>
          <cell r="AA4" t="str">
            <v>Nov</v>
          </cell>
          <cell r="AB4">
            <v>41974</v>
          </cell>
          <cell r="AC4">
            <v>42005</v>
          </cell>
          <cell r="AD4" t="str">
            <v>Feb</v>
          </cell>
          <cell r="AE4" t="str">
            <v>Mar</v>
          </cell>
          <cell r="AF4" t="str">
            <v>Apr</v>
          </cell>
          <cell r="AG4" t="str">
            <v>May</v>
          </cell>
          <cell r="AH4" t="str">
            <v>Jun</v>
          </cell>
          <cell r="AI4" t="str">
            <v>Jul</v>
          </cell>
          <cell r="AJ4" t="str">
            <v>Aug</v>
          </cell>
          <cell r="AK4" t="str">
            <v>Sep</v>
          </cell>
          <cell r="AL4" t="str">
            <v>Oct</v>
          </cell>
          <cell r="AM4" t="str">
            <v>Nov</v>
          </cell>
          <cell r="AN4">
            <v>42339</v>
          </cell>
          <cell r="AO4">
            <v>42370</v>
          </cell>
          <cell r="AP4" t="str">
            <v>Feb</v>
          </cell>
          <cell r="AQ4" t="str">
            <v>Mar</v>
          </cell>
          <cell r="AR4" t="str">
            <v>Apr</v>
          </cell>
          <cell r="AS4" t="str">
            <v>May</v>
          </cell>
          <cell r="AT4" t="str">
            <v>Jun</v>
          </cell>
          <cell r="AU4" t="str">
            <v>Jul</v>
          </cell>
          <cell r="AV4" t="str">
            <v>Aug</v>
          </cell>
          <cell r="AW4" t="str">
            <v>Sep</v>
          </cell>
          <cell r="AX4" t="str">
            <v>Oct</v>
          </cell>
          <cell r="AY4" t="str">
            <v>Nov</v>
          </cell>
          <cell r="AZ4">
            <v>42705</v>
          </cell>
          <cell r="BA4">
            <v>42736</v>
          </cell>
          <cell r="BB4" t="str">
            <v>Feb</v>
          </cell>
          <cell r="BC4" t="str">
            <v>Mar</v>
          </cell>
          <cell r="BD4" t="str">
            <v>Apr</v>
          </cell>
          <cell r="BE4" t="str">
            <v>May</v>
          </cell>
          <cell r="BF4" t="str">
            <v>Jun</v>
          </cell>
          <cell r="BG4" t="str">
            <v>Jul</v>
          </cell>
          <cell r="BH4" t="str">
            <v>Aug</v>
          </cell>
          <cell r="BI4" t="str">
            <v>Sep</v>
          </cell>
          <cell r="BJ4" t="str">
            <v>Oct</v>
          </cell>
          <cell r="BK4" t="str">
            <v>Nov</v>
          </cell>
          <cell r="BL4">
            <v>43070</v>
          </cell>
        </row>
        <row r="5"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</row>
        <row r="6">
          <cell r="A6" t="str">
            <v>RS-T-T1</v>
          </cell>
          <cell r="B6" t="str">
            <v>Cust Charge</v>
          </cell>
          <cell r="C6" t="str">
            <v>Residential Customer Charge</v>
          </cell>
          <cell r="E6">
            <v>12.75</v>
          </cell>
          <cell r="F6">
            <v>12.75</v>
          </cell>
          <cell r="G6">
            <v>12.75</v>
          </cell>
          <cell r="H6">
            <v>12.75</v>
          </cell>
          <cell r="I6">
            <v>12.75</v>
          </cell>
          <cell r="J6">
            <v>12.75</v>
          </cell>
          <cell r="K6">
            <v>12.75</v>
          </cell>
          <cell r="L6">
            <v>12.75</v>
          </cell>
          <cell r="M6">
            <v>12.75</v>
          </cell>
          <cell r="N6">
            <v>12.75</v>
          </cell>
          <cell r="O6">
            <v>12.75</v>
          </cell>
          <cell r="P6">
            <v>12.75</v>
          </cell>
          <cell r="Q6">
            <v>12.75</v>
          </cell>
          <cell r="R6">
            <v>12.75</v>
          </cell>
          <cell r="S6">
            <v>12.75</v>
          </cell>
          <cell r="T6">
            <v>12.75</v>
          </cell>
          <cell r="U6">
            <v>12.75</v>
          </cell>
          <cell r="V6">
            <v>12.75</v>
          </cell>
          <cell r="W6">
            <v>12.75</v>
          </cell>
          <cell r="X6">
            <v>12.75</v>
          </cell>
          <cell r="Y6">
            <v>12.75</v>
          </cell>
          <cell r="Z6">
            <v>12.75</v>
          </cell>
          <cell r="AA6">
            <v>12.75</v>
          </cell>
          <cell r="AB6">
            <v>12.75</v>
          </cell>
          <cell r="AC6">
            <v>12.75</v>
          </cell>
          <cell r="AD6">
            <v>12.75</v>
          </cell>
          <cell r="AE6">
            <v>12.75</v>
          </cell>
          <cell r="AF6">
            <v>12.75</v>
          </cell>
          <cell r="AG6">
            <v>12.75</v>
          </cell>
          <cell r="AH6">
            <v>12.75</v>
          </cell>
          <cell r="AI6">
            <v>12.75</v>
          </cell>
          <cell r="AJ6">
            <v>12.75</v>
          </cell>
          <cell r="AK6">
            <v>12.75</v>
          </cell>
          <cell r="AL6">
            <v>12.75</v>
          </cell>
          <cell r="AM6">
            <v>12.75</v>
          </cell>
          <cell r="AN6">
            <v>12.75</v>
          </cell>
          <cell r="AO6">
            <v>12.75</v>
          </cell>
          <cell r="AP6">
            <v>12.75</v>
          </cell>
          <cell r="AQ6">
            <v>12.75</v>
          </cell>
          <cell r="AR6">
            <v>12.75</v>
          </cell>
          <cell r="AS6">
            <v>12.75</v>
          </cell>
          <cell r="AT6">
            <v>12.75</v>
          </cell>
          <cell r="AU6">
            <v>12.75</v>
          </cell>
          <cell r="AV6">
            <v>12.75</v>
          </cell>
          <cell r="AW6">
            <v>12.75</v>
          </cell>
          <cell r="AX6">
            <v>12.75</v>
          </cell>
          <cell r="AY6">
            <v>12.75</v>
          </cell>
          <cell r="AZ6">
            <v>12.75</v>
          </cell>
          <cell r="BA6">
            <v>12.75</v>
          </cell>
          <cell r="BB6">
            <v>12.75</v>
          </cell>
          <cell r="BC6">
            <v>12.75</v>
          </cell>
          <cell r="BD6">
            <v>12.75</v>
          </cell>
          <cell r="BE6">
            <v>12.75</v>
          </cell>
          <cell r="BF6">
            <v>12.75</v>
          </cell>
          <cell r="BG6">
            <v>12.75</v>
          </cell>
          <cell r="BH6">
            <v>12.75</v>
          </cell>
          <cell r="BI6">
            <v>12.75</v>
          </cell>
          <cell r="BJ6">
            <v>12.75</v>
          </cell>
          <cell r="BK6">
            <v>12.75</v>
          </cell>
          <cell r="BL6">
            <v>12.75</v>
          </cell>
        </row>
        <row r="7">
          <cell r="A7" t="str">
            <v>RS-T-T2</v>
          </cell>
          <cell r="B7" t="str">
            <v>Del Charge</v>
          </cell>
          <cell r="C7" t="str">
            <v>Residential Delivery Charge</v>
          </cell>
          <cell r="E7">
            <v>4.7702999999999998</v>
          </cell>
          <cell r="F7">
            <v>4.7702999999999998</v>
          </cell>
          <cell r="G7">
            <v>4.7702999999999998</v>
          </cell>
          <cell r="H7">
            <v>4.7702999999999998</v>
          </cell>
          <cell r="I7">
            <v>4.7702999999999998</v>
          </cell>
          <cell r="J7">
            <v>4.7702999999999998</v>
          </cell>
          <cell r="K7">
            <v>4.7702999999999998</v>
          </cell>
          <cell r="L7">
            <v>4.7702999999999998</v>
          </cell>
          <cell r="M7">
            <v>4.7702999999999998</v>
          </cell>
          <cell r="N7">
            <v>4.7702999999999998</v>
          </cell>
          <cell r="O7">
            <v>4.7702999999999998</v>
          </cell>
          <cell r="P7">
            <v>4.7702999999999998</v>
          </cell>
          <cell r="Q7">
            <v>4.7702999999999998</v>
          </cell>
          <cell r="R7">
            <v>4.7702999999999998</v>
          </cell>
          <cell r="S7">
            <v>4.7702999999999998</v>
          </cell>
          <cell r="T7">
            <v>4.7702999999999998</v>
          </cell>
          <cell r="U7">
            <v>4.7702999999999998</v>
          </cell>
          <cell r="V7">
            <v>4.7702999999999998</v>
          </cell>
          <cell r="W7">
            <v>4.7702999999999998</v>
          </cell>
          <cell r="X7">
            <v>4.7702999999999998</v>
          </cell>
          <cell r="Y7">
            <v>4.7702999999999998</v>
          </cell>
          <cell r="Z7">
            <v>4.7702999999999998</v>
          </cell>
          <cell r="AA7">
            <v>4.7702999999999998</v>
          </cell>
          <cell r="AB7">
            <v>4.7702999999999998</v>
          </cell>
          <cell r="AC7">
            <v>4.7702999999999998</v>
          </cell>
          <cell r="AD7">
            <v>4.7702999999999998</v>
          </cell>
          <cell r="AE7">
            <v>4.7702999999999998</v>
          </cell>
          <cell r="AF7">
            <v>4.7702999999999998</v>
          </cell>
          <cell r="AG7">
            <v>4.7702999999999998</v>
          </cell>
          <cell r="AH7">
            <v>4.7702999999999998</v>
          </cell>
          <cell r="AI7">
            <v>4.7702999999999998</v>
          </cell>
          <cell r="AJ7">
            <v>4.7702999999999998</v>
          </cell>
          <cell r="AK7">
            <v>4.7702999999999998</v>
          </cell>
          <cell r="AL7">
            <v>4.7702999999999998</v>
          </cell>
          <cell r="AM7">
            <v>4.7702999999999998</v>
          </cell>
          <cell r="AN7">
            <v>4.7702999999999998</v>
          </cell>
          <cell r="AO7">
            <v>4.7702999999999998</v>
          </cell>
          <cell r="AP7">
            <v>4.7702999999999998</v>
          </cell>
          <cell r="AQ7">
            <v>4.7702999999999998</v>
          </cell>
          <cell r="AR7">
            <v>4.7702999999999998</v>
          </cell>
          <cell r="AS7">
            <v>4.7702999999999998</v>
          </cell>
          <cell r="AT7">
            <v>4.7702999999999998</v>
          </cell>
          <cell r="AU7">
            <v>4.7702999999999998</v>
          </cell>
          <cell r="AV7">
            <v>4.7702999999999998</v>
          </cell>
          <cell r="AW7">
            <v>4.7702999999999998</v>
          </cell>
          <cell r="AX7">
            <v>4.7702999999999998</v>
          </cell>
          <cell r="AY7">
            <v>4.7702999999999998</v>
          </cell>
          <cell r="AZ7">
            <v>4.7702999999999998</v>
          </cell>
          <cell r="BA7">
            <v>4.7702999999999998</v>
          </cell>
          <cell r="BB7">
            <v>4.7702999999999998</v>
          </cell>
          <cell r="BC7">
            <v>4.7702999999999998</v>
          </cell>
          <cell r="BD7">
            <v>4.7702999999999998</v>
          </cell>
          <cell r="BE7">
            <v>4.7702999999999998</v>
          </cell>
          <cell r="BF7">
            <v>4.7702999999999998</v>
          </cell>
          <cell r="BG7">
            <v>4.7702999999999998</v>
          </cell>
          <cell r="BH7">
            <v>4.7702999999999998</v>
          </cell>
          <cell r="BI7">
            <v>4.7702999999999998</v>
          </cell>
          <cell r="BJ7">
            <v>4.7702999999999998</v>
          </cell>
          <cell r="BK7">
            <v>4.7702999999999998</v>
          </cell>
          <cell r="BL7">
            <v>4.7702999999999998</v>
          </cell>
        </row>
        <row r="8">
          <cell r="A8" t="str">
            <v>RS-T-T3</v>
          </cell>
          <cell r="B8" t="str">
            <v>BB&amp;A Charge</v>
          </cell>
          <cell r="C8" t="str">
            <v>Residential Balancing Service Charge</v>
          </cell>
          <cell r="E8">
            <v>0.89539999999999997</v>
          </cell>
          <cell r="F8">
            <v>0.89539999999999997</v>
          </cell>
          <cell r="G8">
            <v>0.89539999999999997</v>
          </cell>
          <cell r="H8">
            <v>0.89539999999999997</v>
          </cell>
          <cell r="I8">
            <v>0.89539999999999997</v>
          </cell>
          <cell r="J8">
            <v>0.89539999999999997</v>
          </cell>
          <cell r="K8">
            <v>0.89539999999999997</v>
          </cell>
          <cell r="L8">
            <v>0.89539999999999997</v>
          </cell>
          <cell r="M8">
            <v>0.89539999999999997</v>
          </cell>
          <cell r="N8">
            <v>0.89539999999999997</v>
          </cell>
          <cell r="O8">
            <v>0.89539999999999997</v>
          </cell>
          <cell r="P8">
            <v>0.89539999999999997</v>
          </cell>
          <cell r="Q8">
            <v>0.89539999999999997</v>
          </cell>
          <cell r="R8">
            <v>0.89539999999999997</v>
          </cell>
          <cell r="S8">
            <v>0.89539999999999997</v>
          </cell>
          <cell r="T8">
            <v>0.89539999999999997</v>
          </cell>
          <cell r="U8">
            <v>0.89539999999999997</v>
          </cell>
          <cell r="V8">
            <v>0.89539999999999997</v>
          </cell>
          <cell r="W8">
            <v>0.89539999999999997</v>
          </cell>
          <cell r="X8">
            <v>0.89539999999999997</v>
          </cell>
          <cell r="Y8">
            <v>0.89539999999999997</v>
          </cell>
          <cell r="Z8">
            <v>0.89539999999999997</v>
          </cell>
          <cell r="AA8">
            <v>0.89539999999999997</v>
          </cell>
          <cell r="AB8">
            <v>0.89539999999999997</v>
          </cell>
          <cell r="AC8">
            <v>0.89539999999999997</v>
          </cell>
          <cell r="AD8">
            <v>0.89539999999999997</v>
          </cell>
          <cell r="AE8">
            <v>0.89539999999999997</v>
          </cell>
          <cell r="AF8">
            <v>0.89539999999999997</v>
          </cell>
          <cell r="AG8">
            <v>0.89539999999999997</v>
          </cell>
          <cell r="AH8">
            <v>0.89539999999999997</v>
          </cell>
          <cell r="AI8">
            <v>0.89539999999999997</v>
          </cell>
          <cell r="AJ8">
            <v>0.89539999999999997</v>
          </cell>
          <cell r="AK8">
            <v>0.89539999999999997</v>
          </cell>
          <cell r="AL8">
            <v>0.89539999999999997</v>
          </cell>
          <cell r="AM8">
            <v>0.89539999999999997</v>
          </cell>
          <cell r="AN8">
            <v>0.89539999999999997</v>
          </cell>
          <cell r="AO8">
            <v>0.89539999999999997</v>
          </cell>
          <cell r="AP8">
            <v>0.89539999999999997</v>
          </cell>
          <cell r="AQ8">
            <v>0.89539999999999997</v>
          </cell>
          <cell r="AR8">
            <v>0.89539999999999997</v>
          </cell>
          <cell r="AS8">
            <v>0.89539999999999997</v>
          </cell>
          <cell r="AT8">
            <v>0.89539999999999997</v>
          </cell>
          <cell r="AU8">
            <v>0.89539999999999997</v>
          </cell>
          <cell r="AV8">
            <v>0.89539999999999997</v>
          </cell>
          <cell r="AW8">
            <v>0.89539999999999997</v>
          </cell>
          <cell r="AX8">
            <v>0.89539999999999997</v>
          </cell>
          <cell r="AY8">
            <v>0.89539999999999997</v>
          </cell>
          <cell r="AZ8">
            <v>0.89539999999999997</v>
          </cell>
          <cell r="BA8">
            <v>0.89539999999999997</v>
          </cell>
          <cell r="BB8">
            <v>0.89539999999999997</v>
          </cell>
          <cell r="BC8">
            <v>0.89539999999999997</v>
          </cell>
          <cell r="BD8">
            <v>0.89539999999999997</v>
          </cell>
          <cell r="BE8">
            <v>0.89539999999999997</v>
          </cell>
          <cell r="BF8">
            <v>0.89539999999999997</v>
          </cell>
          <cell r="BG8">
            <v>0.89539999999999997</v>
          </cell>
          <cell r="BH8">
            <v>0.89539999999999997</v>
          </cell>
          <cell r="BI8">
            <v>0.89539999999999997</v>
          </cell>
          <cell r="BJ8">
            <v>0.89539999999999997</v>
          </cell>
          <cell r="BK8">
            <v>0.89539999999999997</v>
          </cell>
          <cell r="BL8">
            <v>0.89539999999999997</v>
          </cell>
        </row>
        <row r="9">
          <cell r="A9" t="str">
            <v>RS-T-T4</v>
          </cell>
          <cell r="B9" t="str">
            <v>Rider USP</v>
          </cell>
          <cell r="C9" t="str">
            <v>Residential Universal Serivce Charge</v>
          </cell>
          <cell r="E9">
            <v>0.27279999999999999</v>
          </cell>
          <cell r="F9">
            <v>0.27279999999999999</v>
          </cell>
          <cell r="G9">
            <v>0.27279999999999999</v>
          </cell>
          <cell r="H9">
            <v>0.27279999999999999</v>
          </cell>
          <cell r="I9">
            <v>0.27279999999999999</v>
          </cell>
          <cell r="J9">
            <v>0.27279999999999999</v>
          </cell>
          <cell r="K9">
            <v>0.27279999999999999</v>
          </cell>
          <cell r="L9">
            <v>0.27279999999999999</v>
          </cell>
          <cell r="M9">
            <v>0.27279999999999999</v>
          </cell>
          <cell r="N9">
            <v>0.27279999999999999</v>
          </cell>
          <cell r="O9">
            <v>0.27279999999999999</v>
          </cell>
          <cell r="P9">
            <v>0.27279999999999999</v>
          </cell>
          <cell r="Q9">
            <v>0.27279999999999999</v>
          </cell>
          <cell r="R9">
            <v>0.27279999999999999</v>
          </cell>
          <cell r="S9">
            <v>0.27279999999999999</v>
          </cell>
          <cell r="T9">
            <v>0.27279999999999999</v>
          </cell>
          <cell r="U9">
            <v>0.27279999999999999</v>
          </cell>
          <cell r="V9">
            <v>0.27279999999999999</v>
          </cell>
          <cell r="W9">
            <v>0.27279999999999999</v>
          </cell>
          <cell r="X9">
            <v>0.27279999999999999</v>
          </cell>
          <cell r="Y9">
            <v>0.27279999999999999</v>
          </cell>
          <cell r="Z9">
            <v>0.27279999999999999</v>
          </cell>
          <cell r="AA9">
            <v>0.27279999999999999</v>
          </cell>
          <cell r="AB9">
            <v>0.27279999999999999</v>
          </cell>
          <cell r="AC9">
            <v>0.27279999999999999</v>
          </cell>
          <cell r="AD9">
            <v>0.27279999999999999</v>
          </cell>
          <cell r="AE9">
            <v>0.27279999999999999</v>
          </cell>
          <cell r="AF9">
            <v>0.27279999999999999</v>
          </cell>
          <cell r="AG9">
            <v>0.27279999999999999</v>
          </cell>
          <cell r="AH9">
            <v>0.27279999999999999</v>
          </cell>
          <cell r="AI9">
            <v>0.27279999999999999</v>
          </cell>
          <cell r="AJ9">
            <v>0.27279999999999999</v>
          </cell>
          <cell r="AK9">
            <v>0.27279999999999999</v>
          </cell>
          <cell r="AL9">
            <v>0.27279999999999999</v>
          </cell>
          <cell r="AM9">
            <v>0.27279999999999999</v>
          </cell>
          <cell r="AN9">
            <v>0.27279999999999999</v>
          </cell>
          <cell r="AO9">
            <v>0.27279999999999999</v>
          </cell>
          <cell r="AP9">
            <v>0.27279999999999999</v>
          </cell>
          <cell r="AQ9">
            <v>0.27279999999999999</v>
          </cell>
          <cell r="AR9">
            <v>0.27279999999999999</v>
          </cell>
          <cell r="AS9">
            <v>0.27279999999999999</v>
          </cell>
          <cell r="AT9">
            <v>0.27279999999999999</v>
          </cell>
          <cell r="AU9">
            <v>0.27279999999999999</v>
          </cell>
          <cell r="AV9">
            <v>0.27279999999999999</v>
          </cell>
          <cell r="AW9">
            <v>0.27279999999999999</v>
          </cell>
          <cell r="AX9">
            <v>0.27279999999999999</v>
          </cell>
          <cell r="AY9">
            <v>0.27279999999999999</v>
          </cell>
          <cell r="AZ9">
            <v>0.27279999999999999</v>
          </cell>
          <cell r="BA9">
            <v>0.27279999999999999</v>
          </cell>
          <cell r="BB9">
            <v>0.27279999999999999</v>
          </cell>
          <cell r="BC9">
            <v>0.27279999999999999</v>
          </cell>
          <cell r="BD9">
            <v>0.27279999999999999</v>
          </cell>
          <cell r="BE9">
            <v>0.27279999999999999</v>
          </cell>
          <cell r="BF9">
            <v>0.27279999999999999</v>
          </cell>
          <cell r="BG9">
            <v>0.27279999999999999</v>
          </cell>
          <cell r="BH9">
            <v>0.27279999999999999</v>
          </cell>
          <cell r="BI9">
            <v>0.27279999999999999</v>
          </cell>
          <cell r="BJ9">
            <v>0.27279999999999999</v>
          </cell>
          <cell r="BK9">
            <v>0.27279999999999999</v>
          </cell>
          <cell r="BL9">
            <v>0.27279999999999999</v>
          </cell>
        </row>
        <row r="10">
          <cell r="A10" t="str">
            <v>RS-T-T5</v>
          </cell>
          <cell r="B10" t="str">
            <v>Rider STA</v>
          </cell>
          <cell r="C10" t="str">
            <v>Residential State Tax Adjustment Surcharge</v>
          </cell>
          <cell r="E10">
            <v>-4.3E-3</v>
          </cell>
          <cell r="F10">
            <v>-4.3E-3</v>
          </cell>
          <cell r="G10">
            <v>-4.3E-3</v>
          </cell>
          <cell r="H10">
            <v>-4.3E-3</v>
          </cell>
          <cell r="I10">
            <v>-4.3E-3</v>
          </cell>
          <cell r="J10">
            <v>-4.3E-3</v>
          </cell>
          <cell r="K10">
            <v>-4.3E-3</v>
          </cell>
          <cell r="L10">
            <v>-4.3E-3</v>
          </cell>
          <cell r="M10">
            <v>-4.3E-3</v>
          </cell>
          <cell r="N10">
            <v>-4.3E-3</v>
          </cell>
          <cell r="O10">
            <v>-4.3E-3</v>
          </cell>
          <cell r="P10">
            <v>-4.3E-3</v>
          </cell>
          <cell r="Q10">
            <v>-4.3E-3</v>
          </cell>
          <cell r="R10">
            <v>-4.3E-3</v>
          </cell>
          <cell r="S10">
            <v>-4.3E-3</v>
          </cell>
          <cell r="T10">
            <v>-4.3E-3</v>
          </cell>
          <cell r="U10">
            <v>-4.3E-3</v>
          </cell>
          <cell r="V10">
            <v>-4.3E-3</v>
          </cell>
          <cell r="W10">
            <v>-4.3E-3</v>
          </cell>
          <cell r="X10">
            <v>-4.3E-3</v>
          </cell>
          <cell r="Y10">
            <v>-4.3E-3</v>
          </cell>
          <cell r="Z10">
            <v>-4.3E-3</v>
          </cell>
          <cell r="AA10">
            <v>-4.3E-3</v>
          </cell>
          <cell r="AB10">
            <v>-4.3E-3</v>
          </cell>
          <cell r="AC10">
            <v>-4.3E-3</v>
          </cell>
          <cell r="AD10">
            <v>-4.3E-3</v>
          </cell>
          <cell r="AE10">
            <v>-4.3E-3</v>
          </cell>
          <cell r="AF10">
            <v>-4.3E-3</v>
          </cell>
          <cell r="AG10">
            <v>-4.3E-3</v>
          </cell>
          <cell r="AH10">
            <v>-4.3E-3</v>
          </cell>
          <cell r="AI10">
            <v>-4.3E-3</v>
          </cell>
          <cell r="AJ10">
            <v>-4.3E-3</v>
          </cell>
          <cell r="AK10">
            <v>-4.3E-3</v>
          </cell>
          <cell r="AL10">
            <v>-4.3E-3</v>
          </cell>
          <cell r="AM10">
            <v>-4.3E-3</v>
          </cell>
          <cell r="AN10">
            <v>-4.3E-3</v>
          </cell>
          <cell r="AO10">
            <v>-4.3E-3</v>
          </cell>
          <cell r="AP10">
            <v>-4.3E-3</v>
          </cell>
          <cell r="AQ10">
            <v>-4.3E-3</v>
          </cell>
          <cell r="AR10">
            <v>-4.3E-3</v>
          </cell>
          <cell r="AS10">
            <v>-4.3E-3</v>
          </cell>
          <cell r="AT10">
            <v>-4.3E-3</v>
          </cell>
          <cell r="AU10">
            <v>-4.3E-3</v>
          </cell>
          <cell r="AV10">
            <v>-4.3E-3</v>
          </cell>
          <cell r="AW10">
            <v>-4.3E-3</v>
          </cell>
          <cell r="AX10">
            <v>-4.3E-3</v>
          </cell>
          <cell r="AY10">
            <v>-4.3E-3</v>
          </cell>
          <cell r="AZ10">
            <v>-4.3E-3</v>
          </cell>
          <cell r="BA10">
            <v>-4.3E-3</v>
          </cell>
          <cell r="BB10">
            <v>-4.3E-3</v>
          </cell>
          <cell r="BC10">
            <v>-4.3E-3</v>
          </cell>
          <cell r="BD10">
            <v>-4.3E-3</v>
          </cell>
          <cell r="BE10">
            <v>-4.3E-3</v>
          </cell>
          <cell r="BF10">
            <v>-4.3E-3</v>
          </cell>
          <cell r="BG10">
            <v>-4.3E-3</v>
          </cell>
          <cell r="BH10">
            <v>-4.3E-3</v>
          </cell>
          <cell r="BI10">
            <v>-4.3E-3</v>
          </cell>
          <cell r="BJ10">
            <v>-4.3E-3</v>
          </cell>
          <cell r="BK10">
            <v>-4.3E-3</v>
          </cell>
          <cell r="BL10">
            <v>-4.3E-3</v>
          </cell>
        </row>
        <row r="12">
          <cell r="E12" t="e">
            <v>#REF!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M12" t="e">
            <v>#REF!</v>
          </cell>
          <cell r="N12" t="e">
            <v>#REF!</v>
          </cell>
          <cell r="O12" t="e">
            <v>#REF!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#REF!</v>
          </cell>
          <cell r="U12" t="e">
            <v>#REF!</v>
          </cell>
          <cell r="V12" t="e">
            <v>#REF!</v>
          </cell>
          <cell r="W12" t="e">
            <v>#REF!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  <cell r="AQ12" t="e">
            <v>#REF!</v>
          </cell>
          <cell r="AR12" t="e">
            <v>#REF!</v>
          </cell>
          <cell r="AS12" t="e">
            <v>#REF!</v>
          </cell>
          <cell r="AT12" t="e">
            <v>#REF!</v>
          </cell>
          <cell r="AU12" t="e">
            <v>#REF!</v>
          </cell>
          <cell r="AV12" t="e">
            <v>#REF!</v>
          </cell>
          <cell r="AW12" t="e">
            <v>#REF!</v>
          </cell>
          <cell r="AX12" t="e">
            <v>#REF!</v>
          </cell>
          <cell r="AY12" t="e">
            <v>#REF!</v>
          </cell>
          <cell r="AZ12" t="e">
            <v>#REF!</v>
          </cell>
          <cell r="BA12" t="e">
            <v>#REF!</v>
          </cell>
          <cell r="BB12" t="e">
            <v>#REF!</v>
          </cell>
          <cell r="BC12" t="e">
            <v>#REF!</v>
          </cell>
          <cell r="BD12" t="e">
            <v>#REF!</v>
          </cell>
          <cell r="BE12" t="e">
            <v>#REF!</v>
          </cell>
          <cell r="BF12" t="e">
            <v>#REF!</v>
          </cell>
          <cell r="BG12" t="e">
            <v>#REF!</v>
          </cell>
          <cell r="BH12" t="e">
            <v>#REF!</v>
          </cell>
          <cell r="BI12" t="e">
            <v>#REF!</v>
          </cell>
          <cell r="BJ12" t="e">
            <v>#REF!</v>
          </cell>
          <cell r="BK12" t="e">
            <v>#REF!</v>
          </cell>
          <cell r="BL12" t="e">
            <v>#REF!</v>
          </cell>
        </row>
        <row r="13">
          <cell r="E13" t="e">
            <v>#REF!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#REF!</v>
          </cell>
          <cell r="U13" t="e">
            <v>#REF!</v>
          </cell>
          <cell r="V13" t="e">
            <v>#REF!</v>
          </cell>
          <cell r="W13" t="e">
            <v>#REF!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  <cell r="AQ13" t="e">
            <v>#REF!</v>
          </cell>
          <cell r="AR13" t="e">
            <v>#REF!</v>
          </cell>
          <cell r="AS13" t="e">
            <v>#REF!</v>
          </cell>
          <cell r="AT13" t="e">
            <v>#REF!</v>
          </cell>
          <cell r="AU13" t="e">
            <v>#REF!</v>
          </cell>
          <cell r="AV13" t="e">
            <v>#REF!</v>
          </cell>
          <cell r="AW13" t="e">
            <v>#REF!</v>
          </cell>
          <cell r="AX13" t="e">
            <v>#REF!</v>
          </cell>
          <cell r="AY13" t="e">
            <v>#REF!</v>
          </cell>
          <cell r="AZ13" t="e">
            <v>#REF!</v>
          </cell>
          <cell r="BA13" t="e">
            <v>#REF!</v>
          </cell>
          <cell r="BB13" t="e">
            <v>#REF!</v>
          </cell>
          <cell r="BC13" t="e">
            <v>#REF!</v>
          </cell>
          <cell r="BD13" t="e">
            <v>#REF!</v>
          </cell>
          <cell r="BE13" t="e">
            <v>#REF!</v>
          </cell>
          <cell r="BF13" t="e">
            <v>#REF!</v>
          </cell>
          <cell r="BG13" t="e">
            <v>#REF!</v>
          </cell>
          <cell r="BH13" t="e">
            <v>#REF!</v>
          </cell>
          <cell r="BI13" t="e">
            <v>#REF!</v>
          </cell>
          <cell r="BJ13" t="e">
            <v>#REF!</v>
          </cell>
          <cell r="BK13" t="e">
            <v>#REF!</v>
          </cell>
          <cell r="BL13" t="e">
            <v>#REF!</v>
          </cell>
        </row>
        <row r="15">
          <cell r="A15" t="str">
            <v>GSS-T-T1</v>
          </cell>
          <cell r="B15" t="str">
            <v>Cust Charge Blk1</v>
          </cell>
          <cell r="C15" t="str">
            <v>General Service Small Customer Charge - Block 1 (&lt; 180 Mcf)</v>
          </cell>
          <cell r="E15">
            <v>28</v>
          </cell>
          <cell r="F15">
            <v>28</v>
          </cell>
          <cell r="G15">
            <v>28</v>
          </cell>
          <cell r="H15">
            <v>28</v>
          </cell>
          <cell r="I15">
            <v>28</v>
          </cell>
          <cell r="J15">
            <v>28</v>
          </cell>
          <cell r="K15">
            <v>28</v>
          </cell>
          <cell r="L15">
            <v>28</v>
          </cell>
          <cell r="M15">
            <v>28</v>
          </cell>
          <cell r="N15">
            <v>28</v>
          </cell>
          <cell r="O15">
            <v>28</v>
          </cell>
          <cell r="P15">
            <v>28</v>
          </cell>
          <cell r="Q15">
            <v>28</v>
          </cell>
          <cell r="R15">
            <v>28</v>
          </cell>
          <cell r="S15">
            <v>28</v>
          </cell>
          <cell r="T15">
            <v>28</v>
          </cell>
          <cell r="U15">
            <v>28</v>
          </cell>
          <cell r="V15">
            <v>28</v>
          </cell>
          <cell r="W15">
            <v>28</v>
          </cell>
          <cell r="X15">
            <v>28</v>
          </cell>
          <cell r="Y15">
            <v>28</v>
          </cell>
          <cell r="Z15">
            <v>28</v>
          </cell>
          <cell r="AA15">
            <v>28</v>
          </cell>
          <cell r="AB15">
            <v>28</v>
          </cell>
          <cell r="AC15">
            <v>28</v>
          </cell>
          <cell r="AD15">
            <v>28</v>
          </cell>
          <cell r="AE15">
            <v>28</v>
          </cell>
          <cell r="AF15">
            <v>28</v>
          </cell>
          <cell r="AG15">
            <v>28</v>
          </cell>
          <cell r="AH15">
            <v>28</v>
          </cell>
          <cell r="AI15">
            <v>28</v>
          </cell>
          <cell r="AJ15">
            <v>28</v>
          </cell>
          <cell r="AK15">
            <v>28</v>
          </cell>
          <cell r="AL15">
            <v>28</v>
          </cell>
          <cell r="AM15">
            <v>28</v>
          </cell>
          <cell r="AN15">
            <v>28</v>
          </cell>
          <cell r="AO15">
            <v>28</v>
          </cell>
          <cell r="AP15">
            <v>28</v>
          </cell>
          <cell r="AQ15">
            <v>28</v>
          </cell>
          <cell r="AR15">
            <v>28</v>
          </cell>
          <cell r="AS15">
            <v>28</v>
          </cell>
          <cell r="AT15">
            <v>28</v>
          </cell>
          <cell r="AU15">
            <v>28</v>
          </cell>
          <cell r="AV15">
            <v>28</v>
          </cell>
          <cell r="AW15">
            <v>28</v>
          </cell>
          <cell r="AX15">
            <v>28</v>
          </cell>
          <cell r="AY15">
            <v>28</v>
          </cell>
          <cell r="AZ15">
            <v>28</v>
          </cell>
          <cell r="BA15">
            <v>28</v>
          </cell>
          <cell r="BB15">
            <v>28</v>
          </cell>
          <cell r="BC15">
            <v>28</v>
          </cell>
          <cell r="BD15">
            <v>28</v>
          </cell>
          <cell r="BE15">
            <v>28</v>
          </cell>
          <cell r="BF15">
            <v>28</v>
          </cell>
          <cell r="BG15">
            <v>28</v>
          </cell>
          <cell r="BH15">
            <v>28</v>
          </cell>
          <cell r="BI15">
            <v>28</v>
          </cell>
          <cell r="BJ15">
            <v>28</v>
          </cell>
          <cell r="BK15">
            <v>28</v>
          </cell>
          <cell r="BL15">
            <v>28</v>
          </cell>
        </row>
        <row r="16">
          <cell r="A16" t="str">
            <v>GSS-T-T2</v>
          </cell>
          <cell r="B16" t="str">
            <v>Cust Charge Blk2</v>
          </cell>
          <cell r="C16" t="str">
            <v>General Service Small Customer Charge - Block 2 (180 - 6,000 Mcf)</v>
          </cell>
          <cell r="E16">
            <v>60</v>
          </cell>
          <cell r="F16">
            <v>60</v>
          </cell>
          <cell r="G16">
            <v>60</v>
          </cell>
          <cell r="H16">
            <v>60</v>
          </cell>
          <cell r="I16">
            <v>60</v>
          </cell>
          <cell r="J16">
            <v>60</v>
          </cell>
          <cell r="K16">
            <v>60</v>
          </cell>
          <cell r="L16">
            <v>60</v>
          </cell>
          <cell r="M16">
            <v>60</v>
          </cell>
          <cell r="N16">
            <v>60</v>
          </cell>
          <cell r="O16">
            <v>60</v>
          </cell>
          <cell r="P16">
            <v>60</v>
          </cell>
          <cell r="Q16">
            <v>60</v>
          </cell>
          <cell r="R16">
            <v>60</v>
          </cell>
          <cell r="S16">
            <v>60</v>
          </cell>
          <cell r="T16">
            <v>60</v>
          </cell>
          <cell r="U16">
            <v>60</v>
          </cell>
          <cell r="V16">
            <v>60</v>
          </cell>
          <cell r="W16">
            <v>60</v>
          </cell>
          <cell r="X16">
            <v>60</v>
          </cell>
          <cell r="Y16">
            <v>60</v>
          </cell>
          <cell r="Z16">
            <v>60</v>
          </cell>
          <cell r="AA16">
            <v>60</v>
          </cell>
          <cell r="AB16">
            <v>60</v>
          </cell>
          <cell r="AC16">
            <v>60</v>
          </cell>
          <cell r="AD16">
            <v>60</v>
          </cell>
          <cell r="AE16">
            <v>60</v>
          </cell>
          <cell r="AF16">
            <v>60</v>
          </cell>
          <cell r="AG16">
            <v>60</v>
          </cell>
          <cell r="AH16">
            <v>60</v>
          </cell>
          <cell r="AI16">
            <v>60</v>
          </cell>
          <cell r="AJ16">
            <v>60</v>
          </cell>
          <cell r="AK16">
            <v>60</v>
          </cell>
          <cell r="AL16">
            <v>60</v>
          </cell>
          <cell r="AM16">
            <v>60</v>
          </cell>
          <cell r="AN16">
            <v>60</v>
          </cell>
          <cell r="AO16">
            <v>60</v>
          </cell>
          <cell r="AP16">
            <v>60</v>
          </cell>
          <cell r="AQ16">
            <v>60</v>
          </cell>
          <cell r="AR16">
            <v>60</v>
          </cell>
          <cell r="AS16">
            <v>60</v>
          </cell>
          <cell r="AT16">
            <v>60</v>
          </cell>
          <cell r="AU16">
            <v>60</v>
          </cell>
          <cell r="AV16">
            <v>60</v>
          </cell>
          <cell r="AW16">
            <v>60</v>
          </cell>
          <cell r="AX16">
            <v>60</v>
          </cell>
          <cell r="AY16">
            <v>60</v>
          </cell>
          <cell r="AZ16">
            <v>60</v>
          </cell>
          <cell r="BA16">
            <v>60</v>
          </cell>
          <cell r="BB16">
            <v>60</v>
          </cell>
          <cell r="BC16">
            <v>60</v>
          </cell>
          <cell r="BD16">
            <v>60</v>
          </cell>
          <cell r="BE16">
            <v>60</v>
          </cell>
          <cell r="BF16">
            <v>60</v>
          </cell>
          <cell r="BG16">
            <v>60</v>
          </cell>
          <cell r="BH16">
            <v>60</v>
          </cell>
          <cell r="BI16">
            <v>60</v>
          </cell>
          <cell r="BJ16">
            <v>60</v>
          </cell>
          <cell r="BK16">
            <v>60</v>
          </cell>
          <cell r="BL16">
            <v>60</v>
          </cell>
        </row>
        <row r="17">
          <cell r="A17" t="str">
            <v>GSS-T-T3</v>
          </cell>
          <cell r="B17" t="str">
            <v>Del Charge</v>
          </cell>
          <cell r="C17" t="str">
            <v>General Service Small Delivery Charge</v>
          </cell>
          <cell r="E17">
            <v>4.3320999999999996</v>
          </cell>
          <cell r="F17">
            <v>4.3320999999999996</v>
          </cell>
          <cell r="G17">
            <v>4.3320999999999996</v>
          </cell>
          <cell r="H17">
            <v>4.3320999999999996</v>
          </cell>
          <cell r="I17">
            <v>4.3320999999999996</v>
          </cell>
          <cell r="J17">
            <v>4.3320999999999996</v>
          </cell>
          <cell r="K17">
            <v>4.3320999999999996</v>
          </cell>
          <cell r="L17">
            <v>4.3320999999999996</v>
          </cell>
          <cell r="M17">
            <v>4.3320999999999996</v>
          </cell>
          <cell r="N17">
            <v>4.3320999999999996</v>
          </cell>
          <cell r="O17">
            <v>4.3320999999999996</v>
          </cell>
          <cell r="P17">
            <v>4.3320999999999996</v>
          </cell>
          <cell r="Q17">
            <v>4.3320999999999996</v>
          </cell>
          <cell r="R17">
            <v>4.3320999999999996</v>
          </cell>
          <cell r="S17">
            <v>4.3320999999999996</v>
          </cell>
          <cell r="T17">
            <v>4.3320999999999996</v>
          </cell>
          <cell r="U17">
            <v>4.3320999999999996</v>
          </cell>
          <cell r="V17">
            <v>4.3320999999999996</v>
          </cell>
          <cell r="W17">
            <v>4.3320999999999996</v>
          </cell>
          <cell r="X17">
            <v>4.3320999999999996</v>
          </cell>
          <cell r="Y17">
            <v>4.3320999999999996</v>
          </cell>
          <cell r="Z17">
            <v>4.3320999999999996</v>
          </cell>
          <cell r="AA17">
            <v>4.3320999999999996</v>
          </cell>
          <cell r="AB17">
            <v>4.3320999999999996</v>
          </cell>
          <cell r="AC17">
            <v>4.3320999999999996</v>
          </cell>
          <cell r="AD17">
            <v>4.3320999999999996</v>
          </cell>
          <cell r="AE17">
            <v>4.3320999999999996</v>
          </cell>
          <cell r="AF17">
            <v>4.3320999999999996</v>
          </cell>
          <cell r="AG17">
            <v>4.3320999999999996</v>
          </cell>
          <cell r="AH17">
            <v>4.3320999999999996</v>
          </cell>
          <cell r="AI17">
            <v>4.3320999999999996</v>
          </cell>
          <cell r="AJ17">
            <v>4.3320999999999996</v>
          </cell>
          <cell r="AK17">
            <v>4.3320999999999996</v>
          </cell>
          <cell r="AL17">
            <v>4.3320999999999996</v>
          </cell>
          <cell r="AM17">
            <v>4.3320999999999996</v>
          </cell>
          <cell r="AN17">
            <v>4.3320999999999996</v>
          </cell>
          <cell r="AO17">
            <v>4.3320999999999996</v>
          </cell>
          <cell r="AP17">
            <v>4.3320999999999996</v>
          </cell>
          <cell r="AQ17">
            <v>4.3320999999999996</v>
          </cell>
          <cell r="AR17">
            <v>4.3320999999999996</v>
          </cell>
          <cell r="AS17">
            <v>4.3320999999999996</v>
          </cell>
          <cell r="AT17">
            <v>4.3320999999999996</v>
          </cell>
          <cell r="AU17">
            <v>4.3320999999999996</v>
          </cell>
          <cell r="AV17">
            <v>4.3320999999999996</v>
          </cell>
          <cell r="AW17">
            <v>4.3320999999999996</v>
          </cell>
          <cell r="AX17">
            <v>4.3320999999999996</v>
          </cell>
          <cell r="AY17">
            <v>4.3320999999999996</v>
          </cell>
          <cell r="AZ17">
            <v>4.3320999999999996</v>
          </cell>
          <cell r="BA17">
            <v>4.3320999999999996</v>
          </cell>
          <cell r="BB17">
            <v>4.3320999999999996</v>
          </cell>
          <cell r="BC17">
            <v>4.3320999999999996</v>
          </cell>
          <cell r="BD17">
            <v>4.3320999999999996</v>
          </cell>
          <cell r="BE17">
            <v>4.3320999999999996</v>
          </cell>
          <cell r="BF17">
            <v>4.3320999999999996</v>
          </cell>
          <cell r="BG17">
            <v>4.3320999999999996</v>
          </cell>
          <cell r="BH17">
            <v>4.3320999999999996</v>
          </cell>
          <cell r="BI17">
            <v>4.3320999999999996</v>
          </cell>
          <cell r="BJ17">
            <v>4.3320999999999996</v>
          </cell>
          <cell r="BK17">
            <v>4.3320999999999996</v>
          </cell>
          <cell r="BL17">
            <v>4.3320999999999996</v>
          </cell>
        </row>
        <row r="18">
          <cell r="A18" t="str">
            <v>GSS-T-T4</v>
          </cell>
          <cell r="B18" t="str">
            <v>Del Charge Comp</v>
          </cell>
          <cell r="C18" t="str">
            <v>General Service Small Delivery Charge - Competitive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</row>
        <row r="19">
          <cell r="A19" t="str">
            <v>GSS-T-T5</v>
          </cell>
          <cell r="B19" t="str">
            <v>BB&amp;A Charge</v>
          </cell>
          <cell r="C19" t="str">
            <v>General Service Small Balancing Service Charge</v>
          </cell>
          <cell r="E19">
            <v>0.95960000000000001</v>
          </cell>
          <cell r="F19">
            <v>0.95960000000000001</v>
          </cell>
          <cell r="G19">
            <v>0.95960000000000001</v>
          </cell>
          <cell r="H19">
            <v>0.95960000000000001</v>
          </cell>
          <cell r="I19">
            <v>0.95960000000000001</v>
          </cell>
          <cell r="J19">
            <v>0.95960000000000001</v>
          </cell>
          <cell r="K19">
            <v>0.95960000000000001</v>
          </cell>
          <cell r="L19">
            <v>0.95960000000000001</v>
          </cell>
          <cell r="M19">
            <v>0.95960000000000001</v>
          </cell>
          <cell r="N19">
            <v>0.95960000000000001</v>
          </cell>
          <cell r="O19">
            <v>0.95960000000000001</v>
          </cell>
          <cell r="P19">
            <v>0.95960000000000001</v>
          </cell>
          <cell r="Q19">
            <v>0.95960000000000001</v>
          </cell>
          <cell r="R19">
            <v>0.95960000000000001</v>
          </cell>
          <cell r="S19">
            <v>0.95960000000000001</v>
          </cell>
          <cell r="T19">
            <v>0.95960000000000001</v>
          </cell>
          <cell r="U19">
            <v>0.95960000000000001</v>
          </cell>
          <cell r="V19">
            <v>0.95960000000000001</v>
          </cell>
          <cell r="W19">
            <v>0.95960000000000001</v>
          </cell>
          <cell r="X19">
            <v>0.95960000000000001</v>
          </cell>
          <cell r="Y19">
            <v>0.95960000000000001</v>
          </cell>
          <cell r="Z19">
            <v>0.95960000000000001</v>
          </cell>
          <cell r="AA19">
            <v>0.95960000000000001</v>
          </cell>
          <cell r="AB19">
            <v>0.95960000000000001</v>
          </cell>
          <cell r="AC19">
            <v>0.95960000000000001</v>
          </cell>
          <cell r="AD19">
            <v>0.95960000000000001</v>
          </cell>
          <cell r="AE19">
            <v>0.95960000000000001</v>
          </cell>
          <cell r="AF19">
            <v>0.95960000000000001</v>
          </cell>
          <cell r="AG19">
            <v>0.95960000000000001</v>
          </cell>
          <cell r="AH19">
            <v>0.95960000000000001</v>
          </cell>
          <cell r="AI19">
            <v>0.95960000000000001</v>
          </cell>
          <cell r="AJ19">
            <v>0.95960000000000001</v>
          </cell>
          <cell r="AK19">
            <v>0.95960000000000001</v>
          </cell>
          <cell r="AL19">
            <v>0.95960000000000001</v>
          </cell>
          <cell r="AM19">
            <v>0.95960000000000001</v>
          </cell>
          <cell r="AN19">
            <v>0.95960000000000001</v>
          </cell>
          <cell r="AO19">
            <v>0.95960000000000001</v>
          </cell>
          <cell r="AP19">
            <v>0.95960000000000001</v>
          </cell>
          <cell r="AQ19">
            <v>0.95960000000000001</v>
          </cell>
          <cell r="AR19">
            <v>0.95960000000000001</v>
          </cell>
          <cell r="AS19">
            <v>0.95960000000000001</v>
          </cell>
          <cell r="AT19">
            <v>0.95960000000000001</v>
          </cell>
          <cell r="AU19">
            <v>0.95960000000000001</v>
          </cell>
          <cell r="AV19">
            <v>0.95960000000000001</v>
          </cell>
          <cell r="AW19">
            <v>0.95960000000000001</v>
          </cell>
          <cell r="AX19">
            <v>0.95960000000000001</v>
          </cell>
          <cell r="AY19">
            <v>0.95960000000000001</v>
          </cell>
          <cell r="AZ19">
            <v>0.95960000000000001</v>
          </cell>
          <cell r="BA19">
            <v>0.95960000000000001</v>
          </cell>
          <cell r="BB19">
            <v>0.95960000000000001</v>
          </cell>
          <cell r="BC19">
            <v>0.95960000000000001</v>
          </cell>
          <cell r="BD19">
            <v>0.95960000000000001</v>
          </cell>
          <cell r="BE19">
            <v>0.95960000000000001</v>
          </cell>
          <cell r="BF19">
            <v>0.95960000000000001</v>
          </cell>
          <cell r="BG19">
            <v>0.95960000000000001</v>
          </cell>
          <cell r="BH19">
            <v>0.95960000000000001</v>
          </cell>
          <cell r="BI19">
            <v>0.95960000000000001</v>
          </cell>
          <cell r="BJ19">
            <v>0.95960000000000001</v>
          </cell>
          <cell r="BK19">
            <v>0.95960000000000001</v>
          </cell>
          <cell r="BL19">
            <v>0.95960000000000001</v>
          </cell>
        </row>
        <row r="20">
          <cell r="A20" t="str">
            <v>GSS-T-T6</v>
          </cell>
          <cell r="B20" t="str">
            <v>Rider STA</v>
          </cell>
          <cell r="C20" t="str">
            <v>General Service Small State Tax Adjustment Surcharge</v>
          </cell>
          <cell r="E20">
            <v>-4.3E-3</v>
          </cell>
          <cell r="F20">
            <v>-4.3E-3</v>
          </cell>
          <cell r="G20">
            <v>-4.3E-3</v>
          </cell>
          <cell r="H20">
            <v>-4.3E-3</v>
          </cell>
          <cell r="I20">
            <v>-4.3E-3</v>
          </cell>
          <cell r="J20">
            <v>-4.3E-3</v>
          </cell>
          <cell r="K20">
            <v>-4.3E-3</v>
          </cell>
          <cell r="L20">
            <v>-4.3E-3</v>
          </cell>
          <cell r="M20">
            <v>-4.3E-3</v>
          </cell>
          <cell r="N20">
            <v>-4.3E-3</v>
          </cell>
          <cell r="O20">
            <v>-4.3E-3</v>
          </cell>
          <cell r="P20">
            <v>-4.3E-3</v>
          </cell>
          <cell r="Q20">
            <v>-4.3E-3</v>
          </cell>
          <cell r="R20">
            <v>-4.3E-3</v>
          </cell>
          <cell r="S20">
            <v>-4.3E-3</v>
          </cell>
          <cell r="T20">
            <v>-4.3E-3</v>
          </cell>
          <cell r="U20">
            <v>-4.3E-3</v>
          </cell>
          <cell r="V20">
            <v>-4.3E-3</v>
          </cell>
          <cell r="W20">
            <v>-4.3E-3</v>
          </cell>
          <cell r="X20">
            <v>-4.3E-3</v>
          </cell>
          <cell r="Y20">
            <v>-4.3E-3</v>
          </cell>
          <cell r="Z20">
            <v>-4.3E-3</v>
          </cell>
          <cell r="AA20">
            <v>-4.3E-3</v>
          </cell>
          <cell r="AB20">
            <v>-4.3E-3</v>
          </cell>
          <cell r="AC20">
            <v>-4.3E-3</v>
          </cell>
          <cell r="AD20">
            <v>-4.3E-3</v>
          </cell>
          <cell r="AE20">
            <v>-4.3E-3</v>
          </cell>
          <cell r="AF20">
            <v>-4.3E-3</v>
          </cell>
          <cell r="AG20">
            <v>-4.3E-3</v>
          </cell>
          <cell r="AH20">
            <v>-4.3E-3</v>
          </cell>
          <cell r="AI20">
            <v>-4.3E-3</v>
          </cell>
          <cell r="AJ20">
            <v>-4.3E-3</v>
          </cell>
          <cell r="AK20">
            <v>-4.3E-3</v>
          </cell>
          <cell r="AL20">
            <v>-4.3E-3</v>
          </cell>
          <cell r="AM20">
            <v>-4.3E-3</v>
          </cell>
          <cell r="AN20">
            <v>-4.3E-3</v>
          </cell>
          <cell r="AO20">
            <v>-4.3E-3</v>
          </cell>
          <cell r="AP20">
            <v>-4.3E-3</v>
          </cell>
          <cell r="AQ20">
            <v>-4.3E-3</v>
          </cell>
          <cell r="AR20">
            <v>-4.3E-3</v>
          </cell>
          <cell r="AS20">
            <v>-4.3E-3</v>
          </cell>
          <cell r="AT20">
            <v>-4.3E-3</v>
          </cell>
          <cell r="AU20">
            <v>-4.3E-3</v>
          </cell>
          <cell r="AV20">
            <v>-4.3E-3</v>
          </cell>
          <cell r="AW20">
            <v>-4.3E-3</v>
          </cell>
          <cell r="AX20">
            <v>-4.3E-3</v>
          </cell>
          <cell r="AY20">
            <v>-4.3E-3</v>
          </cell>
          <cell r="AZ20">
            <v>-4.3E-3</v>
          </cell>
          <cell r="BA20">
            <v>-4.3E-3</v>
          </cell>
          <cell r="BB20">
            <v>-4.3E-3</v>
          </cell>
          <cell r="BC20">
            <v>-4.3E-3</v>
          </cell>
          <cell r="BD20">
            <v>-4.3E-3</v>
          </cell>
          <cell r="BE20">
            <v>-4.3E-3</v>
          </cell>
          <cell r="BF20">
            <v>-4.3E-3</v>
          </cell>
          <cell r="BG20">
            <v>-4.3E-3</v>
          </cell>
          <cell r="BH20">
            <v>-4.3E-3</v>
          </cell>
          <cell r="BI20">
            <v>-4.3E-3</v>
          </cell>
          <cell r="BJ20">
            <v>-4.3E-3</v>
          </cell>
          <cell r="BK20">
            <v>-4.3E-3</v>
          </cell>
          <cell r="BL20">
            <v>-4.3E-3</v>
          </cell>
        </row>
        <row r="22">
          <cell r="A22" t="str">
            <v>GSL-T-T1</v>
          </cell>
          <cell r="B22" t="str">
            <v>Cust Charge Blk1</v>
          </cell>
          <cell r="C22" t="str">
            <v>General Service Large Customer Charge - Block 1 (6,001 - 10,000 Mcf)</v>
          </cell>
          <cell r="E22">
            <v>450</v>
          </cell>
          <cell r="F22">
            <v>450</v>
          </cell>
          <cell r="G22">
            <v>450</v>
          </cell>
          <cell r="H22">
            <v>450</v>
          </cell>
          <cell r="I22">
            <v>450</v>
          </cell>
          <cell r="J22">
            <v>450</v>
          </cell>
          <cell r="K22">
            <v>450</v>
          </cell>
          <cell r="L22">
            <v>450</v>
          </cell>
          <cell r="M22">
            <v>450</v>
          </cell>
          <cell r="N22">
            <v>450</v>
          </cell>
          <cell r="O22">
            <v>450</v>
          </cell>
          <cell r="P22">
            <v>450</v>
          </cell>
          <cell r="Q22">
            <v>450</v>
          </cell>
          <cell r="R22">
            <v>450</v>
          </cell>
          <cell r="S22">
            <v>450</v>
          </cell>
          <cell r="T22">
            <v>450</v>
          </cell>
          <cell r="U22">
            <v>450</v>
          </cell>
          <cell r="V22">
            <v>450</v>
          </cell>
          <cell r="W22">
            <v>450</v>
          </cell>
          <cell r="X22">
            <v>450</v>
          </cell>
          <cell r="Y22">
            <v>450</v>
          </cell>
          <cell r="Z22">
            <v>450</v>
          </cell>
          <cell r="AA22">
            <v>450</v>
          </cell>
          <cell r="AB22">
            <v>450</v>
          </cell>
          <cell r="AC22">
            <v>450</v>
          </cell>
          <cell r="AD22">
            <v>450</v>
          </cell>
          <cell r="AE22">
            <v>450</v>
          </cell>
          <cell r="AF22">
            <v>450</v>
          </cell>
          <cell r="AG22">
            <v>450</v>
          </cell>
          <cell r="AH22">
            <v>450</v>
          </cell>
          <cell r="AI22">
            <v>450</v>
          </cell>
          <cell r="AJ22">
            <v>450</v>
          </cell>
          <cell r="AK22">
            <v>450</v>
          </cell>
          <cell r="AL22">
            <v>450</v>
          </cell>
          <cell r="AM22">
            <v>450</v>
          </cell>
          <cell r="AN22">
            <v>450</v>
          </cell>
          <cell r="AO22">
            <v>450</v>
          </cell>
          <cell r="AP22">
            <v>450</v>
          </cell>
          <cell r="AQ22">
            <v>450</v>
          </cell>
          <cell r="AR22">
            <v>450</v>
          </cell>
          <cell r="AS22">
            <v>450</v>
          </cell>
          <cell r="AT22">
            <v>450</v>
          </cell>
          <cell r="AU22">
            <v>450</v>
          </cell>
          <cell r="AV22">
            <v>450</v>
          </cell>
          <cell r="AW22">
            <v>450</v>
          </cell>
          <cell r="AX22">
            <v>450</v>
          </cell>
          <cell r="AY22">
            <v>450</v>
          </cell>
          <cell r="AZ22">
            <v>450</v>
          </cell>
          <cell r="BA22">
            <v>450</v>
          </cell>
          <cell r="BB22">
            <v>450</v>
          </cell>
          <cell r="BC22">
            <v>450</v>
          </cell>
          <cell r="BD22">
            <v>450</v>
          </cell>
          <cell r="BE22">
            <v>450</v>
          </cell>
          <cell r="BF22">
            <v>450</v>
          </cell>
          <cell r="BG22">
            <v>450</v>
          </cell>
          <cell r="BH22">
            <v>450</v>
          </cell>
          <cell r="BI22">
            <v>450</v>
          </cell>
          <cell r="BJ22">
            <v>450</v>
          </cell>
          <cell r="BK22">
            <v>450</v>
          </cell>
          <cell r="BL22">
            <v>450</v>
          </cell>
        </row>
        <row r="23">
          <cell r="A23" t="str">
            <v>GSL-T-T2</v>
          </cell>
          <cell r="B23" t="str">
            <v>Cust Charge Blk2</v>
          </cell>
          <cell r="C23" t="str">
            <v>General Service Large Customer Charge - Block 2 (10,001 - 20,000 Mcf)</v>
          </cell>
          <cell r="E23">
            <v>550</v>
          </cell>
          <cell r="F23">
            <v>550</v>
          </cell>
          <cell r="G23">
            <v>550</v>
          </cell>
          <cell r="H23">
            <v>550</v>
          </cell>
          <cell r="I23">
            <v>550</v>
          </cell>
          <cell r="J23">
            <v>550</v>
          </cell>
          <cell r="K23">
            <v>550</v>
          </cell>
          <cell r="L23">
            <v>550</v>
          </cell>
          <cell r="M23">
            <v>550</v>
          </cell>
          <cell r="N23">
            <v>550</v>
          </cell>
          <cell r="O23">
            <v>550</v>
          </cell>
          <cell r="P23">
            <v>550</v>
          </cell>
          <cell r="Q23">
            <v>550</v>
          </cell>
          <cell r="R23">
            <v>550</v>
          </cell>
          <cell r="S23">
            <v>550</v>
          </cell>
          <cell r="T23">
            <v>550</v>
          </cell>
          <cell r="U23">
            <v>550</v>
          </cell>
          <cell r="V23">
            <v>550</v>
          </cell>
          <cell r="W23">
            <v>550</v>
          </cell>
          <cell r="X23">
            <v>550</v>
          </cell>
          <cell r="Y23">
            <v>550</v>
          </cell>
          <cell r="Z23">
            <v>550</v>
          </cell>
          <cell r="AA23">
            <v>550</v>
          </cell>
          <cell r="AB23">
            <v>550</v>
          </cell>
          <cell r="AC23">
            <v>550</v>
          </cell>
          <cell r="AD23">
            <v>550</v>
          </cell>
          <cell r="AE23">
            <v>550</v>
          </cell>
          <cell r="AF23">
            <v>550</v>
          </cell>
          <cell r="AG23">
            <v>550</v>
          </cell>
          <cell r="AH23">
            <v>550</v>
          </cell>
          <cell r="AI23">
            <v>550</v>
          </cell>
          <cell r="AJ23">
            <v>550</v>
          </cell>
          <cell r="AK23">
            <v>550</v>
          </cell>
          <cell r="AL23">
            <v>550</v>
          </cell>
          <cell r="AM23">
            <v>550</v>
          </cell>
          <cell r="AN23">
            <v>550</v>
          </cell>
          <cell r="AO23">
            <v>550</v>
          </cell>
          <cell r="AP23">
            <v>550</v>
          </cell>
          <cell r="AQ23">
            <v>550</v>
          </cell>
          <cell r="AR23">
            <v>550</v>
          </cell>
          <cell r="AS23">
            <v>550</v>
          </cell>
          <cell r="AT23">
            <v>550</v>
          </cell>
          <cell r="AU23">
            <v>550</v>
          </cell>
          <cell r="AV23">
            <v>550</v>
          </cell>
          <cell r="AW23">
            <v>550</v>
          </cell>
          <cell r="AX23">
            <v>550</v>
          </cell>
          <cell r="AY23">
            <v>550</v>
          </cell>
          <cell r="AZ23">
            <v>550</v>
          </cell>
          <cell r="BA23">
            <v>550</v>
          </cell>
          <cell r="BB23">
            <v>550</v>
          </cell>
          <cell r="BC23">
            <v>550</v>
          </cell>
          <cell r="BD23">
            <v>550</v>
          </cell>
          <cell r="BE23">
            <v>550</v>
          </cell>
          <cell r="BF23">
            <v>550</v>
          </cell>
          <cell r="BG23">
            <v>550</v>
          </cell>
          <cell r="BH23">
            <v>550</v>
          </cell>
          <cell r="BI23">
            <v>550</v>
          </cell>
          <cell r="BJ23">
            <v>550</v>
          </cell>
          <cell r="BK23">
            <v>550</v>
          </cell>
          <cell r="BL23">
            <v>550</v>
          </cell>
        </row>
        <row r="24">
          <cell r="A24" t="str">
            <v>GSL-T-T3</v>
          </cell>
          <cell r="B24" t="str">
            <v>Cust Charge Blk3</v>
          </cell>
          <cell r="C24" t="str">
            <v>General Service Large Customer Charge - Block 3 (&gt; 20,000 Mcf)</v>
          </cell>
          <cell r="E24">
            <v>710</v>
          </cell>
          <cell r="F24">
            <v>710</v>
          </cell>
          <cell r="G24">
            <v>710</v>
          </cell>
          <cell r="H24">
            <v>710</v>
          </cell>
          <cell r="I24">
            <v>710</v>
          </cell>
          <cell r="J24">
            <v>710</v>
          </cell>
          <cell r="K24">
            <v>710</v>
          </cell>
          <cell r="L24">
            <v>710</v>
          </cell>
          <cell r="M24">
            <v>710</v>
          </cell>
          <cell r="N24">
            <v>710</v>
          </cell>
          <cell r="O24">
            <v>710</v>
          </cell>
          <cell r="P24">
            <v>710</v>
          </cell>
          <cell r="Q24">
            <v>710</v>
          </cell>
          <cell r="R24">
            <v>710</v>
          </cell>
          <cell r="S24">
            <v>710</v>
          </cell>
          <cell r="T24">
            <v>710</v>
          </cell>
          <cell r="U24">
            <v>710</v>
          </cell>
          <cell r="V24">
            <v>710</v>
          </cell>
          <cell r="W24">
            <v>710</v>
          </cell>
          <cell r="X24">
            <v>710</v>
          </cell>
          <cell r="Y24">
            <v>710</v>
          </cell>
          <cell r="Z24">
            <v>710</v>
          </cell>
          <cell r="AA24">
            <v>710</v>
          </cell>
          <cell r="AB24">
            <v>710</v>
          </cell>
          <cell r="AC24">
            <v>710</v>
          </cell>
          <cell r="AD24">
            <v>710</v>
          </cell>
          <cell r="AE24">
            <v>710</v>
          </cell>
          <cell r="AF24">
            <v>710</v>
          </cell>
          <cell r="AG24">
            <v>710</v>
          </cell>
          <cell r="AH24">
            <v>710</v>
          </cell>
          <cell r="AI24">
            <v>710</v>
          </cell>
          <cell r="AJ24">
            <v>710</v>
          </cell>
          <cell r="AK24">
            <v>710</v>
          </cell>
          <cell r="AL24">
            <v>710</v>
          </cell>
          <cell r="AM24">
            <v>710</v>
          </cell>
          <cell r="AN24">
            <v>710</v>
          </cell>
          <cell r="AO24">
            <v>710</v>
          </cell>
          <cell r="AP24">
            <v>710</v>
          </cell>
          <cell r="AQ24">
            <v>710</v>
          </cell>
          <cell r="AR24">
            <v>710</v>
          </cell>
          <cell r="AS24">
            <v>710</v>
          </cell>
          <cell r="AT24">
            <v>710</v>
          </cell>
          <cell r="AU24">
            <v>710</v>
          </cell>
          <cell r="AV24">
            <v>710</v>
          </cell>
          <cell r="AW24">
            <v>710</v>
          </cell>
          <cell r="AX24">
            <v>710</v>
          </cell>
          <cell r="AY24">
            <v>710</v>
          </cell>
          <cell r="AZ24">
            <v>710</v>
          </cell>
          <cell r="BA24">
            <v>710</v>
          </cell>
          <cell r="BB24">
            <v>710</v>
          </cell>
          <cell r="BC24">
            <v>710</v>
          </cell>
          <cell r="BD24">
            <v>710</v>
          </cell>
          <cell r="BE24">
            <v>710</v>
          </cell>
          <cell r="BF24">
            <v>710</v>
          </cell>
          <cell r="BG24">
            <v>710</v>
          </cell>
          <cell r="BH24">
            <v>710</v>
          </cell>
          <cell r="BI24">
            <v>710</v>
          </cell>
          <cell r="BJ24">
            <v>710</v>
          </cell>
          <cell r="BK24">
            <v>710</v>
          </cell>
          <cell r="BL24">
            <v>710</v>
          </cell>
        </row>
        <row r="25">
          <cell r="A25" t="str">
            <v>GSL-T-T4</v>
          </cell>
          <cell r="B25" t="str">
            <v>Del Charge</v>
          </cell>
          <cell r="C25" t="str">
            <v>General Service Large Delivery Charge</v>
          </cell>
          <cell r="E25">
            <v>3.4140999999999999</v>
          </cell>
          <cell r="F25">
            <v>3.4140999999999999</v>
          </cell>
          <cell r="G25">
            <v>3.4140999999999999</v>
          </cell>
          <cell r="H25">
            <v>3.4140999999999999</v>
          </cell>
          <cell r="I25">
            <v>3.4140999999999999</v>
          </cell>
          <cell r="J25">
            <v>3.4140999999999999</v>
          </cell>
          <cell r="K25">
            <v>3.4140999999999999</v>
          </cell>
          <cell r="L25">
            <v>3.4140999999999999</v>
          </cell>
          <cell r="M25">
            <v>3.4140999999999999</v>
          </cell>
          <cell r="N25">
            <v>3.4140999999999999</v>
          </cell>
          <cell r="O25">
            <v>3.4140999999999999</v>
          </cell>
          <cell r="P25">
            <v>3.4140999999999999</v>
          </cell>
          <cell r="Q25">
            <v>3.4140999999999999</v>
          </cell>
          <cell r="R25">
            <v>3.4140999999999999</v>
          </cell>
          <cell r="S25">
            <v>3.4140999999999999</v>
          </cell>
          <cell r="T25">
            <v>3.4140999999999999</v>
          </cell>
          <cell r="U25">
            <v>3.4140999999999999</v>
          </cell>
          <cell r="V25">
            <v>3.4140999999999999</v>
          </cell>
          <cell r="W25">
            <v>3.4140999999999999</v>
          </cell>
          <cell r="X25">
            <v>3.4140999999999999</v>
          </cell>
          <cell r="Y25">
            <v>3.4140999999999999</v>
          </cell>
          <cell r="Z25">
            <v>3.4140999999999999</v>
          </cell>
          <cell r="AA25">
            <v>3.4140999999999999</v>
          </cell>
          <cell r="AB25">
            <v>3.4140999999999999</v>
          </cell>
          <cell r="AC25">
            <v>3.4140999999999999</v>
          </cell>
          <cell r="AD25">
            <v>3.4140999999999999</v>
          </cell>
          <cell r="AE25">
            <v>3.4140999999999999</v>
          </cell>
          <cell r="AF25">
            <v>3.4140999999999999</v>
          </cell>
          <cell r="AG25">
            <v>3.4140999999999999</v>
          </cell>
          <cell r="AH25">
            <v>3.4140999999999999</v>
          </cell>
          <cell r="AI25">
            <v>3.4140999999999999</v>
          </cell>
          <cell r="AJ25">
            <v>3.4140999999999999</v>
          </cell>
          <cell r="AK25">
            <v>3.4140999999999999</v>
          </cell>
          <cell r="AL25">
            <v>3.4140999999999999</v>
          </cell>
          <cell r="AM25">
            <v>3.4140999999999999</v>
          </cell>
          <cell r="AN25">
            <v>3.4140999999999999</v>
          </cell>
          <cell r="AO25">
            <v>3.4140999999999999</v>
          </cell>
          <cell r="AP25">
            <v>3.4140999999999999</v>
          </cell>
          <cell r="AQ25">
            <v>3.4140999999999999</v>
          </cell>
          <cell r="AR25">
            <v>3.4140999999999999</v>
          </cell>
          <cell r="AS25">
            <v>3.4140999999999999</v>
          </cell>
          <cell r="AT25">
            <v>3.4140999999999999</v>
          </cell>
          <cell r="AU25">
            <v>3.4140999999999999</v>
          </cell>
          <cell r="AV25">
            <v>3.4140999999999999</v>
          </cell>
          <cell r="AW25">
            <v>3.4140999999999999</v>
          </cell>
          <cell r="AX25">
            <v>3.4140999999999999</v>
          </cell>
          <cell r="AY25">
            <v>3.4140999999999999</v>
          </cell>
          <cell r="AZ25">
            <v>3.4140999999999999</v>
          </cell>
          <cell r="BA25">
            <v>3.4140999999999999</v>
          </cell>
          <cell r="BB25">
            <v>3.4140999999999999</v>
          </cell>
          <cell r="BC25">
            <v>3.4140999999999999</v>
          </cell>
          <cell r="BD25">
            <v>3.4140999999999999</v>
          </cell>
          <cell r="BE25">
            <v>3.4140999999999999</v>
          </cell>
          <cell r="BF25">
            <v>3.4140999999999999</v>
          </cell>
          <cell r="BG25">
            <v>3.4140999999999999</v>
          </cell>
          <cell r="BH25">
            <v>3.4140999999999999</v>
          </cell>
          <cell r="BI25">
            <v>3.4140999999999999</v>
          </cell>
          <cell r="BJ25">
            <v>3.4140999999999999</v>
          </cell>
          <cell r="BK25">
            <v>3.4140999999999999</v>
          </cell>
          <cell r="BL25">
            <v>3.4140999999999999</v>
          </cell>
        </row>
        <row r="26">
          <cell r="A26" t="str">
            <v>GSL-T-T5</v>
          </cell>
          <cell r="B26" t="str">
            <v>Del Charge Comp</v>
          </cell>
          <cell r="C26" t="str">
            <v>General Service Large Delivery Charge - Competitive</v>
          </cell>
          <cell r="E26">
            <v>2.1800636267232236</v>
          </cell>
          <cell r="F26">
            <v>2.1777236842105263</v>
          </cell>
          <cell r="G26">
            <v>2.1813846153846153</v>
          </cell>
          <cell r="H26">
            <v>2.1860377358490566</v>
          </cell>
          <cell r="I26">
            <v>2.1937777777777776</v>
          </cell>
          <cell r="J26">
            <v>2.199425287356322</v>
          </cell>
          <cell r="K26">
            <v>2.1968454258675081</v>
          </cell>
          <cell r="L26">
            <v>2.1962343096234309</v>
          </cell>
          <cell r="M26">
            <v>2.1964285714285716</v>
          </cell>
          <cell r="N26">
            <v>2.1861739130434783</v>
          </cell>
          <cell r="O26">
            <v>2.1804545454545456</v>
          </cell>
          <cell r="P26">
            <v>2.1735000000000002</v>
          </cell>
          <cell r="Q26">
            <v>2.1800636267232236</v>
          </cell>
          <cell r="R26">
            <v>2.1777236842105263</v>
          </cell>
          <cell r="S26">
            <v>2.1813846153846153</v>
          </cell>
          <cell r="T26">
            <v>2.1860377358490566</v>
          </cell>
          <cell r="U26">
            <v>2.1937777777777776</v>
          </cell>
          <cell r="V26">
            <v>2.199425287356322</v>
          </cell>
          <cell r="W26">
            <v>2.1968454258675081</v>
          </cell>
          <cell r="X26">
            <v>2.1962343096234309</v>
          </cell>
          <cell r="Y26">
            <v>2.1964285714285716</v>
          </cell>
          <cell r="Z26">
            <v>2.1861739130434783</v>
          </cell>
          <cell r="AA26">
            <v>2.1804545454545456</v>
          </cell>
          <cell r="AB26">
            <v>2.1735000000000002</v>
          </cell>
          <cell r="AC26">
            <v>2.1800636267232236</v>
          </cell>
          <cell r="AD26">
            <v>2.1777236842105263</v>
          </cell>
          <cell r="AE26">
            <v>2.1813846153846153</v>
          </cell>
          <cell r="AF26">
            <v>2.1860377358490566</v>
          </cell>
          <cell r="AG26">
            <v>2.1937777777777776</v>
          </cell>
          <cell r="AH26">
            <v>2.199425287356322</v>
          </cell>
          <cell r="AI26">
            <v>2.1968454258675081</v>
          </cell>
          <cell r="AJ26">
            <v>2.1962343096234309</v>
          </cell>
          <cell r="AK26">
            <v>2.1964285714285716</v>
          </cell>
          <cell r="AL26">
            <v>2.1861739130434783</v>
          </cell>
          <cell r="AM26">
            <v>2.1804545454545456</v>
          </cell>
          <cell r="AN26">
            <v>2.1735000000000002</v>
          </cell>
          <cell r="AO26">
            <v>2.1800636267232236</v>
          </cell>
          <cell r="AP26">
            <v>2.1777236842105263</v>
          </cell>
          <cell r="AQ26">
            <v>2.1813846153846153</v>
          </cell>
          <cell r="AR26">
            <v>2.1860377358490566</v>
          </cell>
          <cell r="AS26">
            <v>2.1937777777777776</v>
          </cell>
          <cell r="AT26">
            <v>2.199425287356322</v>
          </cell>
          <cell r="AU26">
            <v>2.1968454258675081</v>
          </cell>
          <cell r="AV26">
            <v>2.1962343096234309</v>
          </cell>
          <cell r="AW26">
            <v>2.1964285714285716</v>
          </cell>
          <cell r="AX26">
            <v>2.1861739130434783</v>
          </cell>
          <cell r="AY26">
            <v>2.1804545454545456</v>
          </cell>
          <cell r="AZ26">
            <v>2.1735000000000002</v>
          </cell>
          <cell r="BA26">
            <v>2.1800636267232236</v>
          </cell>
          <cell r="BB26">
            <v>2.1777236842105263</v>
          </cell>
          <cell r="BC26">
            <v>2.1813846153846153</v>
          </cell>
          <cell r="BD26">
            <v>2.1860377358490566</v>
          </cell>
          <cell r="BE26">
            <v>2.1937777777777776</v>
          </cell>
          <cell r="BF26">
            <v>2.199425287356322</v>
          </cell>
          <cell r="BG26">
            <v>2.1968454258675081</v>
          </cell>
          <cell r="BH26">
            <v>2.1962343096234309</v>
          </cell>
          <cell r="BI26">
            <v>2.1964285714285716</v>
          </cell>
          <cell r="BJ26">
            <v>2.1861739130434783</v>
          </cell>
          <cell r="BK26">
            <v>2.1804545454545456</v>
          </cell>
          <cell r="BL26">
            <v>2.1735000000000002</v>
          </cell>
        </row>
        <row r="27">
          <cell r="A27" t="str">
            <v>GSL-T-T6</v>
          </cell>
          <cell r="B27" t="str">
            <v>BB&amp;A Charge</v>
          </cell>
          <cell r="C27" t="str">
            <v>General Service Large Balancing Service Charge</v>
          </cell>
          <cell r="E27">
            <v>0.39879999999999999</v>
          </cell>
          <cell r="F27">
            <v>0.39879999999999999</v>
          </cell>
          <cell r="G27">
            <v>0.39879999999999999</v>
          </cell>
          <cell r="H27">
            <v>0.39879999999999999</v>
          </cell>
          <cell r="I27">
            <v>0.39879999999999999</v>
          </cell>
          <cell r="J27">
            <v>0.39879999999999999</v>
          </cell>
          <cell r="K27">
            <v>0.39879999999999999</v>
          </cell>
          <cell r="L27">
            <v>0.39879999999999999</v>
          </cell>
          <cell r="M27">
            <v>0.39879999999999999</v>
          </cell>
          <cell r="N27">
            <v>0.39879999999999999</v>
          </cell>
          <cell r="O27">
            <v>0.39879999999999999</v>
          </cell>
          <cell r="P27">
            <v>0.39879999999999999</v>
          </cell>
          <cell r="Q27">
            <v>0.39879999999999999</v>
          </cell>
          <cell r="R27">
            <v>0.39879999999999999</v>
          </cell>
          <cell r="S27">
            <v>0.39879999999999999</v>
          </cell>
          <cell r="T27">
            <v>0.39879999999999999</v>
          </cell>
          <cell r="U27">
            <v>0.39879999999999999</v>
          </cell>
          <cell r="V27">
            <v>0.39879999999999999</v>
          </cell>
          <cell r="W27">
            <v>0.39879999999999999</v>
          </cell>
          <cell r="X27">
            <v>0.39879999999999999</v>
          </cell>
          <cell r="Y27">
            <v>0.39879999999999999</v>
          </cell>
          <cell r="Z27">
            <v>0.39879999999999999</v>
          </cell>
          <cell r="AA27">
            <v>0.39879999999999999</v>
          </cell>
          <cell r="AB27">
            <v>0.39879999999999999</v>
          </cell>
          <cell r="AC27">
            <v>0.39879999999999999</v>
          </cell>
          <cell r="AD27">
            <v>0.39879999999999999</v>
          </cell>
          <cell r="AE27">
            <v>0.39879999999999999</v>
          </cell>
          <cell r="AF27">
            <v>0.39879999999999999</v>
          </cell>
          <cell r="AG27">
            <v>0.39879999999999999</v>
          </cell>
          <cell r="AH27">
            <v>0.39879999999999999</v>
          </cell>
          <cell r="AI27">
            <v>0.39879999999999999</v>
          </cell>
          <cell r="AJ27">
            <v>0.39879999999999999</v>
          </cell>
          <cell r="AK27">
            <v>0.39879999999999999</v>
          </cell>
          <cell r="AL27">
            <v>0.39879999999999999</v>
          </cell>
          <cell r="AM27">
            <v>0.39879999999999999</v>
          </cell>
          <cell r="AN27">
            <v>0.39879999999999999</v>
          </cell>
          <cell r="AO27">
            <v>0.39879999999999999</v>
          </cell>
          <cell r="AP27">
            <v>0.39879999999999999</v>
          </cell>
          <cell r="AQ27">
            <v>0.39879999999999999</v>
          </cell>
          <cell r="AR27">
            <v>0.39879999999999999</v>
          </cell>
          <cell r="AS27">
            <v>0.39879999999999999</v>
          </cell>
          <cell r="AT27">
            <v>0.39879999999999999</v>
          </cell>
          <cell r="AU27">
            <v>0.39879999999999999</v>
          </cell>
          <cell r="AV27">
            <v>0.39879999999999999</v>
          </cell>
          <cell r="AW27">
            <v>0.39879999999999999</v>
          </cell>
          <cell r="AX27">
            <v>0.39879999999999999</v>
          </cell>
          <cell r="AY27">
            <v>0.39879999999999999</v>
          </cell>
          <cell r="AZ27">
            <v>0.39879999999999999</v>
          </cell>
          <cell r="BA27">
            <v>0.39879999999999999</v>
          </cell>
          <cell r="BB27">
            <v>0.39879999999999999</v>
          </cell>
          <cell r="BC27">
            <v>0.39879999999999999</v>
          </cell>
          <cell r="BD27">
            <v>0.39879999999999999</v>
          </cell>
          <cell r="BE27">
            <v>0.39879999999999999</v>
          </cell>
          <cell r="BF27">
            <v>0.39879999999999999</v>
          </cell>
          <cell r="BG27">
            <v>0.39879999999999999</v>
          </cell>
          <cell r="BH27">
            <v>0.39879999999999999</v>
          </cell>
          <cell r="BI27">
            <v>0.39879999999999999</v>
          </cell>
          <cell r="BJ27">
            <v>0.39879999999999999</v>
          </cell>
          <cell r="BK27">
            <v>0.39879999999999999</v>
          </cell>
          <cell r="BL27">
            <v>0.39879999999999999</v>
          </cell>
        </row>
        <row r="28">
          <cell r="A28" t="str">
            <v>GSL-T-T7</v>
          </cell>
          <cell r="B28" t="str">
            <v>Rider STA</v>
          </cell>
          <cell r="C28" t="str">
            <v>General Service Large State Tax Adjustment Surcharge</v>
          </cell>
          <cell r="E28">
            <v>-4.3E-3</v>
          </cell>
          <cell r="F28">
            <v>-4.3E-3</v>
          </cell>
          <cell r="G28">
            <v>-4.3E-3</v>
          </cell>
          <cell r="H28">
            <v>-4.3E-3</v>
          </cell>
          <cell r="I28">
            <v>-4.3E-3</v>
          </cell>
          <cell r="J28">
            <v>-4.3E-3</v>
          </cell>
          <cell r="K28">
            <v>-4.3E-3</v>
          </cell>
          <cell r="L28">
            <v>-4.3E-3</v>
          </cell>
          <cell r="M28">
            <v>-4.3E-3</v>
          </cell>
          <cell r="N28">
            <v>-4.3E-3</v>
          </cell>
          <cell r="O28">
            <v>-4.3E-3</v>
          </cell>
          <cell r="P28">
            <v>-4.3E-3</v>
          </cell>
          <cell r="Q28">
            <v>-4.3E-3</v>
          </cell>
          <cell r="R28">
            <v>-4.3E-3</v>
          </cell>
          <cell r="S28">
            <v>-4.3E-3</v>
          </cell>
          <cell r="T28">
            <v>-4.3E-3</v>
          </cell>
          <cell r="U28">
            <v>-4.3E-3</v>
          </cell>
          <cell r="V28">
            <v>-4.3E-3</v>
          </cell>
          <cell r="W28">
            <v>-4.3E-3</v>
          </cell>
          <cell r="X28">
            <v>-4.3E-3</v>
          </cell>
          <cell r="Y28">
            <v>-4.3E-3</v>
          </cell>
          <cell r="Z28">
            <v>-4.3E-3</v>
          </cell>
          <cell r="AA28">
            <v>-4.3E-3</v>
          </cell>
          <cell r="AB28">
            <v>-4.3E-3</v>
          </cell>
          <cell r="AC28">
            <v>-4.3E-3</v>
          </cell>
          <cell r="AD28">
            <v>-4.3E-3</v>
          </cell>
          <cell r="AE28">
            <v>-4.3E-3</v>
          </cell>
          <cell r="AF28">
            <v>-4.3E-3</v>
          </cell>
          <cell r="AG28">
            <v>-4.3E-3</v>
          </cell>
          <cell r="AH28">
            <v>-4.3E-3</v>
          </cell>
          <cell r="AI28">
            <v>-4.3E-3</v>
          </cell>
          <cell r="AJ28">
            <v>-4.3E-3</v>
          </cell>
          <cell r="AK28">
            <v>-4.3E-3</v>
          </cell>
          <cell r="AL28">
            <v>-4.3E-3</v>
          </cell>
          <cell r="AM28">
            <v>-4.3E-3</v>
          </cell>
          <cell r="AN28">
            <v>-4.3E-3</v>
          </cell>
          <cell r="AO28">
            <v>-4.3E-3</v>
          </cell>
          <cell r="AP28">
            <v>-4.3E-3</v>
          </cell>
          <cell r="AQ28">
            <v>-4.3E-3</v>
          </cell>
          <cell r="AR28">
            <v>-4.3E-3</v>
          </cell>
          <cell r="AS28">
            <v>-4.3E-3</v>
          </cell>
          <cell r="AT28">
            <v>-4.3E-3</v>
          </cell>
          <cell r="AU28">
            <v>-4.3E-3</v>
          </cell>
          <cell r="AV28">
            <v>-4.3E-3</v>
          </cell>
          <cell r="AW28">
            <v>-4.3E-3</v>
          </cell>
          <cell r="AX28">
            <v>-4.3E-3</v>
          </cell>
          <cell r="AY28">
            <v>-4.3E-3</v>
          </cell>
          <cell r="AZ28">
            <v>-4.3E-3</v>
          </cell>
          <cell r="BA28">
            <v>-4.3E-3</v>
          </cell>
          <cell r="BB28">
            <v>-4.3E-3</v>
          </cell>
          <cell r="BC28">
            <v>-4.3E-3</v>
          </cell>
          <cell r="BD28">
            <v>-4.3E-3</v>
          </cell>
          <cell r="BE28">
            <v>-4.3E-3</v>
          </cell>
          <cell r="BF28">
            <v>-4.3E-3</v>
          </cell>
          <cell r="BG28">
            <v>-4.3E-3</v>
          </cell>
          <cell r="BH28">
            <v>-4.3E-3</v>
          </cell>
          <cell r="BI28">
            <v>-4.3E-3</v>
          </cell>
          <cell r="BJ28">
            <v>-4.3E-3</v>
          </cell>
          <cell r="BK28">
            <v>-4.3E-3</v>
          </cell>
          <cell r="BL28">
            <v>-4.3E-3</v>
          </cell>
        </row>
        <row r="30">
          <cell r="A30" t="str">
            <v>LGS-T-T1</v>
          </cell>
          <cell r="B30" t="str">
            <v>Cust Charge</v>
          </cell>
          <cell r="C30" t="str">
            <v>Large General Service Customer Charge</v>
          </cell>
          <cell r="E30">
            <v>4000</v>
          </cell>
          <cell r="F30">
            <v>4000</v>
          </cell>
          <cell r="G30">
            <v>4000</v>
          </cell>
          <cell r="H30">
            <v>4000</v>
          </cell>
          <cell r="I30">
            <v>4000</v>
          </cell>
          <cell r="J30">
            <v>4000</v>
          </cell>
          <cell r="K30">
            <v>4000</v>
          </cell>
          <cell r="L30">
            <v>4000</v>
          </cell>
          <cell r="M30">
            <v>4000</v>
          </cell>
          <cell r="N30">
            <v>4000</v>
          </cell>
          <cell r="O30">
            <v>4000</v>
          </cell>
          <cell r="P30">
            <v>4000</v>
          </cell>
          <cell r="Q30">
            <v>4000</v>
          </cell>
          <cell r="R30">
            <v>4000</v>
          </cell>
          <cell r="S30">
            <v>4000</v>
          </cell>
          <cell r="T30">
            <v>4000</v>
          </cell>
          <cell r="U30">
            <v>4000</v>
          </cell>
          <cell r="V30">
            <v>4000</v>
          </cell>
          <cell r="W30">
            <v>4000</v>
          </cell>
          <cell r="X30">
            <v>4000</v>
          </cell>
          <cell r="Y30">
            <v>4000</v>
          </cell>
          <cell r="Z30">
            <v>4000</v>
          </cell>
          <cell r="AA30">
            <v>4000</v>
          </cell>
          <cell r="AB30">
            <v>4000</v>
          </cell>
          <cell r="AC30">
            <v>4000</v>
          </cell>
          <cell r="AD30">
            <v>4000</v>
          </cell>
          <cell r="AE30">
            <v>4000</v>
          </cell>
          <cell r="AF30">
            <v>4000</v>
          </cell>
          <cell r="AG30">
            <v>4000</v>
          </cell>
          <cell r="AH30">
            <v>4000</v>
          </cell>
          <cell r="AI30">
            <v>4000</v>
          </cell>
          <cell r="AJ30">
            <v>4000</v>
          </cell>
          <cell r="AK30">
            <v>4000</v>
          </cell>
          <cell r="AL30">
            <v>4000</v>
          </cell>
          <cell r="AM30">
            <v>4000</v>
          </cell>
          <cell r="AN30">
            <v>4000</v>
          </cell>
          <cell r="AO30">
            <v>4000</v>
          </cell>
          <cell r="AP30">
            <v>4000</v>
          </cell>
          <cell r="AQ30">
            <v>4000</v>
          </cell>
          <cell r="AR30">
            <v>4000</v>
          </cell>
          <cell r="AS30">
            <v>4000</v>
          </cell>
          <cell r="AT30">
            <v>4000</v>
          </cell>
          <cell r="AU30">
            <v>4000</v>
          </cell>
          <cell r="AV30">
            <v>4000</v>
          </cell>
          <cell r="AW30">
            <v>4000</v>
          </cell>
          <cell r="AX30">
            <v>4000</v>
          </cell>
          <cell r="AY30">
            <v>4000</v>
          </cell>
          <cell r="AZ30">
            <v>4000</v>
          </cell>
          <cell r="BA30">
            <v>4000</v>
          </cell>
          <cell r="BB30">
            <v>4000</v>
          </cell>
          <cell r="BC30">
            <v>4000</v>
          </cell>
          <cell r="BD30">
            <v>4000</v>
          </cell>
          <cell r="BE30">
            <v>4000</v>
          </cell>
          <cell r="BF30">
            <v>4000</v>
          </cell>
          <cell r="BG30">
            <v>4000</v>
          </cell>
          <cell r="BH30">
            <v>4000</v>
          </cell>
          <cell r="BI30">
            <v>4000</v>
          </cell>
          <cell r="BJ30">
            <v>4000</v>
          </cell>
          <cell r="BK30">
            <v>4000</v>
          </cell>
          <cell r="BL30">
            <v>4000</v>
          </cell>
        </row>
        <row r="31">
          <cell r="A31" t="str">
            <v>LGS-T-T2</v>
          </cell>
          <cell r="B31" t="str">
            <v>Del Charge</v>
          </cell>
          <cell r="C31" t="str">
            <v>Large General Service Delivery Charge</v>
          </cell>
          <cell r="E31">
            <v>0.99880000000000002</v>
          </cell>
          <cell r="F31">
            <v>0.99880000000000002</v>
          </cell>
          <cell r="G31">
            <v>0.99880000000000002</v>
          </cell>
          <cell r="H31">
            <v>0.99880000000000002</v>
          </cell>
          <cell r="I31">
            <v>0.99880000000000002</v>
          </cell>
          <cell r="J31">
            <v>0.99880000000000002</v>
          </cell>
          <cell r="K31">
            <v>0.99880000000000002</v>
          </cell>
          <cell r="L31">
            <v>0.99880000000000002</v>
          </cell>
          <cell r="M31">
            <v>0.99880000000000002</v>
          </cell>
          <cell r="N31">
            <v>0.99880000000000002</v>
          </cell>
          <cell r="O31">
            <v>0.99880000000000002</v>
          </cell>
          <cell r="P31">
            <v>0.99880000000000002</v>
          </cell>
          <cell r="Q31">
            <v>0.99880000000000002</v>
          </cell>
          <cell r="R31">
            <v>0.99880000000000002</v>
          </cell>
          <cell r="S31">
            <v>0.99880000000000002</v>
          </cell>
          <cell r="T31">
            <v>0.99880000000000002</v>
          </cell>
          <cell r="U31">
            <v>0.99880000000000002</v>
          </cell>
          <cell r="V31">
            <v>0.99880000000000002</v>
          </cell>
          <cell r="W31">
            <v>0.99880000000000002</v>
          </cell>
          <cell r="X31">
            <v>0.99880000000000002</v>
          </cell>
          <cell r="Y31">
            <v>0.99880000000000002</v>
          </cell>
          <cell r="Z31">
            <v>0.99880000000000002</v>
          </cell>
          <cell r="AA31">
            <v>0.99880000000000002</v>
          </cell>
          <cell r="AB31">
            <v>0.99880000000000002</v>
          </cell>
          <cell r="AC31">
            <v>0.99880000000000002</v>
          </cell>
          <cell r="AD31">
            <v>0.99880000000000002</v>
          </cell>
          <cell r="AE31">
            <v>0.99880000000000002</v>
          </cell>
          <cell r="AF31">
            <v>0.99880000000000002</v>
          </cell>
          <cell r="AG31">
            <v>0.99880000000000002</v>
          </cell>
          <cell r="AH31">
            <v>0.99880000000000002</v>
          </cell>
          <cell r="AI31">
            <v>0.99880000000000002</v>
          </cell>
          <cell r="AJ31">
            <v>0.99880000000000002</v>
          </cell>
          <cell r="AK31">
            <v>0.99880000000000002</v>
          </cell>
          <cell r="AL31">
            <v>0.99880000000000002</v>
          </cell>
          <cell r="AM31">
            <v>0.99880000000000002</v>
          </cell>
          <cell r="AN31">
            <v>0.99880000000000002</v>
          </cell>
          <cell r="AO31">
            <v>0.99880000000000002</v>
          </cell>
          <cell r="AP31">
            <v>0.99880000000000002</v>
          </cell>
          <cell r="AQ31">
            <v>0.99880000000000002</v>
          </cell>
          <cell r="AR31">
            <v>0.99880000000000002</v>
          </cell>
          <cell r="AS31">
            <v>0.99880000000000002</v>
          </cell>
          <cell r="AT31">
            <v>0.99880000000000002</v>
          </cell>
          <cell r="AU31">
            <v>0.99880000000000002</v>
          </cell>
          <cell r="AV31">
            <v>0.99880000000000002</v>
          </cell>
          <cell r="AW31">
            <v>0.99880000000000002</v>
          </cell>
          <cell r="AX31">
            <v>0.99880000000000002</v>
          </cell>
          <cell r="AY31">
            <v>0.99880000000000002</v>
          </cell>
          <cell r="AZ31">
            <v>0.99880000000000002</v>
          </cell>
          <cell r="BA31">
            <v>0.99880000000000002</v>
          </cell>
          <cell r="BB31">
            <v>0.99880000000000002</v>
          </cell>
          <cell r="BC31">
            <v>0.99880000000000002</v>
          </cell>
          <cell r="BD31">
            <v>0.99880000000000002</v>
          </cell>
          <cell r="BE31">
            <v>0.99880000000000002</v>
          </cell>
          <cell r="BF31">
            <v>0.99880000000000002</v>
          </cell>
          <cell r="BG31">
            <v>0.99880000000000002</v>
          </cell>
          <cell r="BH31">
            <v>0.99880000000000002</v>
          </cell>
          <cell r="BI31">
            <v>0.99880000000000002</v>
          </cell>
          <cell r="BJ31">
            <v>0.99880000000000002</v>
          </cell>
          <cell r="BK31">
            <v>0.99880000000000002</v>
          </cell>
          <cell r="BL31">
            <v>0.99880000000000002</v>
          </cell>
        </row>
        <row r="32">
          <cell r="A32" t="str">
            <v>LGS-T-T3</v>
          </cell>
          <cell r="B32" t="str">
            <v>Del Charge Comp</v>
          </cell>
          <cell r="C32" t="str">
            <v>Large General Service Delivery Charge - Competitive</v>
          </cell>
          <cell r="E32">
            <v>0.55626102292768964</v>
          </cell>
          <cell r="F32">
            <v>0.55722485207100592</v>
          </cell>
          <cell r="G32">
            <v>0.55296934865900382</v>
          </cell>
          <cell r="H32">
            <v>0.56031522468142192</v>
          </cell>
          <cell r="I32">
            <v>0.57031428571428566</v>
          </cell>
          <cell r="J32">
            <v>0.57698901098901101</v>
          </cell>
          <cell r="K32">
            <v>0.58187843137254902</v>
          </cell>
          <cell r="L32">
            <v>0.57408856088560889</v>
          </cell>
          <cell r="M32">
            <v>0.57215384615384612</v>
          </cell>
          <cell r="N32">
            <v>0.57169220055710301</v>
          </cell>
          <cell r="O32">
            <v>0.56119986850756076</v>
          </cell>
          <cell r="P32">
            <v>0.53963898613639549</v>
          </cell>
          <cell r="Q32">
            <v>0.55626102292768964</v>
          </cell>
          <cell r="R32">
            <v>0.55722485207100592</v>
          </cell>
          <cell r="S32">
            <v>0.55296934865900382</v>
          </cell>
          <cell r="T32">
            <v>0.56031522468142192</v>
          </cell>
          <cell r="U32">
            <v>0.57031428571428566</v>
          </cell>
          <cell r="V32">
            <v>0.57698901098901101</v>
          </cell>
          <cell r="W32">
            <v>0.58187843137254902</v>
          </cell>
          <cell r="X32">
            <v>0.57408856088560889</v>
          </cell>
          <cell r="Y32">
            <v>0.57215384615384612</v>
          </cell>
          <cell r="Z32">
            <v>0.57169220055710301</v>
          </cell>
          <cell r="AA32">
            <v>0.56119986850756076</v>
          </cell>
          <cell r="AB32">
            <v>0.53963898613639549</v>
          </cell>
          <cell r="AC32">
            <v>0.55626102292768964</v>
          </cell>
          <cell r="AD32">
            <v>0.55722485207100592</v>
          </cell>
          <cell r="AE32">
            <v>0.55296934865900382</v>
          </cell>
          <cell r="AF32">
            <v>0.56031522468142192</v>
          </cell>
          <cell r="AG32">
            <v>0.57031428571428566</v>
          </cell>
          <cell r="AH32">
            <v>0.57698901098901101</v>
          </cell>
          <cell r="AI32">
            <v>0.58187843137254902</v>
          </cell>
          <cell r="AJ32">
            <v>0.57408856088560889</v>
          </cell>
          <cell r="AK32">
            <v>0.57215384615384612</v>
          </cell>
          <cell r="AL32">
            <v>0.57169220055710301</v>
          </cell>
          <cell r="AM32">
            <v>0.56119986850756076</v>
          </cell>
          <cell r="AN32">
            <v>0.53963898613639549</v>
          </cell>
          <cell r="AO32">
            <v>0.55626102292768964</v>
          </cell>
          <cell r="AP32">
            <v>0.55722485207100592</v>
          </cell>
          <cell r="AQ32">
            <v>0.55296934865900382</v>
          </cell>
          <cell r="AR32">
            <v>0.56031522468142192</v>
          </cell>
          <cell r="AS32">
            <v>0.57031428571428566</v>
          </cell>
          <cell r="AT32">
            <v>0.57698901098901101</v>
          </cell>
          <cell r="AU32">
            <v>0.58187843137254902</v>
          </cell>
          <cell r="AV32">
            <v>0.57408856088560889</v>
          </cell>
          <cell r="AW32">
            <v>0.57215384615384612</v>
          </cell>
          <cell r="AX32">
            <v>0.57169220055710301</v>
          </cell>
          <cell r="AY32">
            <v>0.56119986850756076</v>
          </cell>
          <cell r="AZ32">
            <v>0.53963898613639549</v>
          </cell>
          <cell r="BA32">
            <v>0.55626102292768964</v>
          </cell>
          <cell r="BB32">
            <v>0.55722485207100592</v>
          </cell>
          <cell r="BC32">
            <v>0.55296934865900382</v>
          </cell>
          <cell r="BD32">
            <v>0.56031522468142192</v>
          </cell>
          <cell r="BE32">
            <v>0.57031428571428566</v>
          </cell>
          <cell r="BF32">
            <v>0.57698901098901101</v>
          </cell>
          <cell r="BG32">
            <v>0.58187843137254902</v>
          </cell>
          <cell r="BH32">
            <v>0.57408856088560889</v>
          </cell>
          <cell r="BI32">
            <v>0.57215384615384612</v>
          </cell>
          <cell r="BJ32">
            <v>0.57169220055710301</v>
          </cell>
          <cell r="BK32">
            <v>0.56119986850756076</v>
          </cell>
          <cell r="BL32">
            <v>0.53963898613639549</v>
          </cell>
        </row>
        <row r="33">
          <cell r="A33" t="str">
            <v>LGS-T-T4</v>
          </cell>
          <cell r="B33" t="str">
            <v>BB&amp;A Charge</v>
          </cell>
          <cell r="C33" t="str">
            <v>Large General Service Balancing Service Charge</v>
          </cell>
          <cell r="E33">
            <v>9.2499999999999999E-2</v>
          </cell>
          <cell r="F33">
            <v>9.2499999999999999E-2</v>
          </cell>
          <cell r="G33">
            <v>9.2499999999999999E-2</v>
          </cell>
          <cell r="H33">
            <v>9.2499999999999999E-2</v>
          </cell>
          <cell r="I33">
            <v>9.2499999999999999E-2</v>
          </cell>
          <cell r="J33">
            <v>9.2499999999999999E-2</v>
          </cell>
          <cell r="K33">
            <v>9.2499999999999999E-2</v>
          </cell>
          <cell r="L33">
            <v>9.2499999999999999E-2</v>
          </cell>
          <cell r="M33">
            <v>9.2499999999999999E-2</v>
          </cell>
          <cell r="N33">
            <v>9.2499999999999999E-2</v>
          </cell>
          <cell r="O33">
            <v>9.2499999999999999E-2</v>
          </cell>
          <cell r="P33">
            <v>9.2499999999999999E-2</v>
          </cell>
          <cell r="Q33">
            <v>9.2499999999999999E-2</v>
          </cell>
          <cell r="R33">
            <v>9.2499999999999999E-2</v>
          </cell>
          <cell r="S33">
            <v>9.2499999999999999E-2</v>
          </cell>
          <cell r="T33">
            <v>9.2499999999999999E-2</v>
          </cell>
          <cell r="U33">
            <v>9.2499999999999999E-2</v>
          </cell>
          <cell r="V33">
            <v>9.2499999999999999E-2</v>
          </cell>
          <cell r="W33">
            <v>9.2499999999999999E-2</v>
          </cell>
          <cell r="X33">
            <v>9.2499999999999999E-2</v>
          </cell>
          <cell r="Y33">
            <v>9.2499999999999999E-2</v>
          </cell>
          <cell r="Z33">
            <v>9.2499999999999999E-2</v>
          </cell>
          <cell r="AA33">
            <v>9.2499999999999999E-2</v>
          </cell>
          <cell r="AB33">
            <v>9.2499999999999999E-2</v>
          </cell>
          <cell r="AC33">
            <v>9.2499999999999999E-2</v>
          </cell>
          <cell r="AD33">
            <v>9.2499999999999999E-2</v>
          </cell>
          <cell r="AE33">
            <v>9.2499999999999999E-2</v>
          </cell>
          <cell r="AF33">
            <v>9.2499999999999999E-2</v>
          </cell>
          <cell r="AG33">
            <v>9.2499999999999999E-2</v>
          </cell>
          <cell r="AH33">
            <v>9.2499999999999999E-2</v>
          </cell>
          <cell r="AI33">
            <v>9.2499999999999999E-2</v>
          </cell>
          <cell r="AJ33">
            <v>9.2499999999999999E-2</v>
          </cell>
          <cell r="AK33">
            <v>9.2499999999999999E-2</v>
          </cell>
          <cell r="AL33">
            <v>9.2499999999999999E-2</v>
          </cell>
          <cell r="AM33">
            <v>9.2499999999999999E-2</v>
          </cell>
          <cell r="AN33">
            <v>9.2499999999999999E-2</v>
          </cell>
          <cell r="AO33">
            <v>9.2499999999999999E-2</v>
          </cell>
          <cell r="AP33">
            <v>9.2499999999999999E-2</v>
          </cell>
          <cell r="AQ33">
            <v>9.2499999999999999E-2</v>
          </cell>
          <cell r="AR33">
            <v>9.2499999999999999E-2</v>
          </cell>
          <cell r="AS33">
            <v>9.2499999999999999E-2</v>
          </cell>
          <cell r="AT33">
            <v>9.2499999999999999E-2</v>
          </cell>
          <cell r="AU33">
            <v>9.2499999999999999E-2</v>
          </cell>
          <cell r="AV33">
            <v>9.2499999999999999E-2</v>
          </cell>
          <cell r="AW33">
            <v>9.2499999999999999E-2</v>
          </cell>
          <cell r="AX33">
            <v>9.2499999999999999E-2</v>
          </cell>
          <cell r="AY33">
            <v>9.2499999999999999E-2</v>
          </cell>
          <cell r="AZ33">
            <v>9.2499999999999999E-2</v>
          </cell>
          <cell r="BA33">
            <v>9.2499999999999999E-2</v>
          </cell>
          <cell r="BB33">
            <v>9.2499999999999999E-2</v>
          </cell>
          <cell r="BC33">
            <v>9.2499999999999999E-2</v>
          </cell>
          <cell r="BD33">
            <v>9.2499999999999999E-2</v>
          </cell>
          <cell r="BE33">
            <v>9.2499999999999999E-2</v>
          </cell>
          <cell r="BF33">
            <v>9.2499999999999999E-2</v>
          </cell>
          <cell r="BG33">
            <v>9.2499999999999999E-2</v>
          </cell>
          <cell r="BH33">
            <v>9.2499999999999999E-2</v>
          </cell>
          <cell r="BI33">
            <v>9.2499999999999999E-2</v>
          </cell>
          <cell r="BJ33">
            <v>9.2499999999999999E-2</v>
          </cell>
          <cell r="BK33">
            <v>9.2499999999999999E-2</v>
          </cell>
          <cell r="BL33">
            <v>9.2499999999999999E-2</v>
          </cell>
        </row>
        <row r="34">
          <cell r="A34" t="str">
            <v>LGS-T-T5</v>
          </cell>
          <cell r="B34" t="str">
            <v>Rider STA</v>
          </cell>
          <cell r="C34" t="str">
            <v>Large General Service State Tax Adjustment Surcharge</v>
          </cell>
          <cell r="E34">
            <v>-4.3E-3</v>
          </cell>
          <cell r="F34">
            <v>-4.3E-3</v>
          </cell>
          <cell r="G34">
            <v>-4.3E-3</v>
          </cell>
          <cell r="H34">
            <v>-4.3E-3</v>
          </cell>
          <cell r="I34">
            <v>-4.3E-3</v>
          </cell>
          <cell r="J34">
            <v>-4.3E-3</v>
          </cell>
          <cell r="K34">
            <v>-4.3E-3</v>
          </cell>
          <cell r="L34">
            <v>-4.3E-3</v>
          </cell>
          <cell r="M34">
            <v>-4.3E-3</v>
          </cell>
          <cell r="N34">
            <v>-4.3E-3</v>
          </cell>
          <cell r="O34">
            <v>-4.3E-3</v>
          </cell>
          <cell r="P34">
            <v>-4.3E-3</v>
          </cell>
          <cell r="Q34">
            <v>-4.3E-3</v>
          </cell>
          <cell r="R34">
            <v>-4.3E-3</v>
          </cell>
          <cell r="S34">
            <v>-4.3E-3</v>
          </cell>
          <cell r="T34">
            <v>-4.3E-3</v>
          </cell>
          <cell r="U34">
            <v>-4.3E-3</v>
          </cell>
          <cell r="V34">
            <v>-4.3E-3</v>
          </cell>
          <cell r="W34">
            <v>-4.3E-3</v>
          </cell>
          <cell r="X34">
            <v>-4.3E-3</v>
          </cell>
          <cell r="Y34">
            <v>-4.3E-3</v>
          </cell>
          <cell r="Z34">
            <v>-4.3E-3</v>
          </cell>
          <cell r="AA34">
            <v>-4.3E-3</v>
          </cell>
          <cell r="AB34">
            <v>-4.3E-3</v>
          </cell>
          <cell r="AC34">
            <v>-4.3E-3</v>
          </cell>
          <cell r="AD34">
            <v>-4.3E-3</v>
          </cell>
          <cell r="AE34">
            <v>-4.3E-3</v>
          </cell>
          <cell r="AF34">
            <v>-4.3E-3</v>
          </cell>
          <cell r="AG34">
            <v>-4.3E-3</v>
          </cell>
          <cell r="AH34">
            <v>-4.3E-3</v>
          </cell>
          <cell r="AI34">
            <v>-4.3E-3</v>
          </cell>
          <cell r="AJ34">
            <v>-4.3E-3</v>
          </cell>
          <cell r="AK34">
            <v>-4.3E-3</v>
          </cell>
          <cell r="AL34">
            <v>-4.3E-3</v>
          </cell>
          <cell r="AM34">
            <v>-4.3E-3</v>
          </cell>
          <cell r="AN34">
            <v>-4.3E-3</v>
          </cell>
          <cell r="AO34">
            <v>-4.3E-3</v>
          </cell>
          <cell r="AP34">
            <v>-4.3E-3</v>
          </cell>
          <cell r="AQ34">
            <v>-4.3E-3</v>
          </cell>
          <cell r="AR34">
            <v>-4.3E-3</v>
          </cell>
          <cell r="AS34">
            <v>-4.3E-3</v>
          </cell>
          <cell r="AT34">
            <v>-4.3E-3</v>
          </cell>
          <cell r="AU34">
            <v>-4.3E-3</v>
          </cell>
          <cell r="AV34">
            <v>-4.3E-3</v>
          </cell>
          <cell r="AW34">
            <v>-4.3E-3</v>
          </cell>
          <cell r="AX34">
            <v>-4.3E-3</v>
          </cell>
          <cell r="AY34">
            <v>-4.3E-3</v>
          </cell>
          <cell r="AZ34">
            <v>-4.3E-3</v>
          </cell>
          <cell r="BA34">
            <v>-4.3E-3</v>
          </cell>
          <cell r="BB34">
            <v>-4.3E-3</v>
          </cell>
          <cell r="BC34">
            <v>-4.3E-3</v>
          </cell>
          <cell r="BD34">
            <v>-4.3E-3</v>
          </cell>
          <cell r="BE34">
            <v>-4.3E-3</v>
          </cell>
          <cell r="BF34">
            <v>-4.3E-3</v>
          </cell>
          <cell r="BG34">
            <v>-4.3E-3</v>
          </cell>
          <cell r="BH34">
            <v>-4.3E-3</v>
          </cell>
          <cell r="BI34">
            <v>-4.3E-3</v>
          </cell>
          <cell r="BJ34">
            <v>-4.3E-3</v>
          </cell>
          <cell r="BK34">
            <v>-4.3E-3</v>
          </cell>
          <cell r="BL34">
            <v>-4.3E-3</v>
          </cell>
        </row>
        <row r="36">
          <cell r="E36" t="e">
            <v>#REF!</v>
          </cell>
          <cell r="F36" t="e">
            <v>#REF!</v>
          </cell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M36" t="e">
            <v>#REF!</v>
          </cell>
          <cell r="N36" t="e">
            <v>#REF!</v>
          </cell>
          <cell r="O36" t="e">
            <v>#REF!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#REF!</v>
          </cell>
          <cell r="U36" t="e">
            <v>#REF!</v>
          </cell>
          <cell r="V36" t="e">
            <v>#REF!</v>
          </cell>
          <cell r="W36" t="e">
            <v>#REF!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  <cell r="AQ36" t="e">
            <v>#REF!</v>
          </cell>
          <cell r="AR36" t="e">
            <v>#REF!</v>
          </cell>
          <cell r="AS36" t="e">
            <v>#REF!</v>
          </cell>
          <cell r="AT36" t="e">
            <v>#REF!</v>
          </cell>
          <cell r="AU36" t="e">
            <v>#REF!</v>
          </cell>
          <cell r="AV36" t="e">
            <v>#REF!</v>
          </cell>
          <cell r="AW36" t="e">
            <v>#REF!</v>
          </cell>
          <cell r="AX36" t="e">
            <v>#REF!</v>
          </cell>
          <cell r="AY36" t="e">
            <v>#REF!</v>
          </cell>
          <cell r="AZ36" t="e">
            <v>#REF!</v>
          </cell>
          <cell r="BA36" t="e">
            <v>#REF!</v>
          </cell>
          <cell r="BB36" t="e">
            <v>#REF!</v>
          </cell>
          <cell r="BC36" t="e">
            <v>#REF!</v>
          </cell>
          <cell r="BD36" t="e">
            <v>#REF!</v>
          </cell>
          <cell r="BE36" t="e">
            <v>#REF!</v>
          </cell>
          <cell r="BF36" t="e">
            <v>#REF!</v>
          </cell>
          <cell r="BG36" t="e">
            <v>#REF!</v>
          </cell>
          <cell r="BH36" t="e">
            <v>#REF!</v>
          </cell>
          <cell r="BI36" t="e">
            <v>#REF!</v>
          </cell>
          <cell r="BJ36" t="e">
            <v>#REF!</v>
          </cell>
          <cell r="BK36" t="e">
            <v>#REF!</v>
          </cell>
          <cell r="BL36" t="e">
            <v>#REF!</v>
          </cell>
        </row>
        <row r="37">
          <cell r="E37" t="e">
            <v>#REF!</v>
          </cell>
          <cell r="F37" t="e">
            <v>#REF!</v>
          </cell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M37" t="e">
            <v>#REF!</v>
          </cell>
          <cell r="N37" t="e">
            <v>#REF!</v>
          </cell>
          <cell r="O37" t="e">
            <v>#REF!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#REF!</v>
          </cell>
          <cell r="U37" t="e">
            <v>#REF!</v>
          </cell>
          <cell r="V37" t="e">
            <v>#REF!</v>
          </cell>
          <cell r="W37" t="e">
            <v>#REF!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  <cell r="AQ37" t="e">
            <v>#REF!</v>
          </cell>
          <cell r="AR37" t="e">
            <v>#REF!</v>
          </cell>
          <cell r="AS37" t="e">
            <v>#REF!</v>
          </cell>
          <cell r="AT37" t="e">
            <v>#REF!</v>
          </cell>
          <cell r="AU37" t="e">
            <v>#REF!</v>
          </cell>
          <cell r="AV37" t="e">
            <v>#REF!</v>
          </cell>
          <cell r="AW37" t="e">
            <v>#REF!</v>
          </cell>
          <cell r="AX37" t="e">
            <v>#REF!</v>
          </cell>
          <cell r="AY37" t="e">
            <v>#REF!</v>
          </cell>
          <cell r="AZ37" t="e">
            <v>#REF!</v>
          </cell>
          <cell r="BA37" t="e">
            <v>#REF!</v>
          </cell>
          <cell r="BB37" t="e">
            <v>#REF!</v>
          </cell>
          <cell r="BC37" t="e">
            <v>#REF!</v>
          </cell>
          <cell r="BD37" t="e">
            <v>#REF!</v>
          </cell>
          <cell r="BE37" t="e">
            <v>#REF!</v>
          </cell>
          <cell r="BF37" t="e">
            <v>#REF!</v>
          </cell>
          <cell r="BG37" t="e">
            <v>#REF!</v>
          </cell>
          <cell r="BH37" t="e">
            <v>#REF!</v>
          </cell>
          <cell r="BI37" t="e">
            <v>#REF!</v>
          </cell>
          <cell r="BJ37" t="e">
            <v>#REF!</v>
          </cell>
          <cell r="BK37" t="e">
            <v>#REF!</v>
          </cell>
          <cell r="BL37" t="e">
            <v>#REF!</v>
          </cell>
        </row>
        <row r="38">
          <cell r="E38" t="e">
            <v>#REF!</v>
          </cell>
          <cell r="F38" t="e">
            <v>#REF!</v>
          </cell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M38" t="e">
            <v>#REF!</v>
          </cell>
          <cell r="N38" t="e">
            <v>#REF!</v>
          </cell>
          <cell r="O38" t="e">
            <v>#REF!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#REF!</v>
          </cell>
          <cell r="U38" t="e">
            <v>#REF!</v>
          </cell>
          <cell r="V38" t="e">
            <v>#REF!</v>
          </cell>
          <cell r="W38" t="e">
            <v>#REF!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  <cell r="AQ38" t="e">
            <v>#REF!</v>
          </cell>
          <cell r="AR38" t="e">
            <v>#REF!</v>
          </cell>
          <cell r="AS38" t="e">
            <v>#REF!</v>
          </cell>
          <cell r="AT38" t="e">
            <v>#REF!</v>
          </cell>
          <cell r="AU38" t="e">
            <v>#REF!</v>
          </cell>
          <cell r="AV38" t="e">
            <v>#REF!</v>
          </cell>
          <cell r="AW38" t="e">
            <v>#REF!</v>
          </cell>
          <cell r="AX38" t="e">
            <v>#REF!</v>
          </cell>
          <cell r="AY38" t="e">
            <v>#REF!</v>
          </cell>
          <cell r="AZ38" t="e">
            <v>#REF!</v>
          </cell>
          <cell r="BA38" t="e">
            <v>#REF!</v>
          </cell>
          <cell r="BB38" t="e">
            <v>#REF!</v>
          </cell>
          <cell r="BC38" t="e">
            <v>#REF!</v>
          </cell>
          <cell r="BD38" t="e">
            <v>#REF!</v>
          </cell>
          <cell r="BE38" t="e">
            <v>#REF!</v>
          </cell>
          <cell r="BF38" t="e">
            <v>#REF!</v>
          </cell>
          <cell r="BG38" t="e">
            <v>#REF!</v>
          </cell>
          <cell r="BH38" t="e">
            <v>#REF!</v>
          </cell>
          <cell r="BI38" t="e">
            <v>#REF!</v>
          </cell>
          <cell r="BJ38" t="e">
            <v>#REF!</v>
          </cell>
          <cell r="BK38" t="e">
            <v>#REF!</v>
          </cell>
          <cell r="BL38" t="e">
            <v>#REF!</v>
          </cell>
        </row>
        <row r="39">
          <cell r="E39" t="e">
            <v>#REF!</v>
          </cell>
          <cell r="F39" t="e">
            <v>#REF!</v>
          </cell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 t="e">
            <v>#REF!</v>
          </cell>
          <cell r="O39" t="e">
            <v>#REF!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#REF!</v>
          </cell>
          <cell r="U39" t="e">
            <v>#REF!</v>
          </cell>
          <cell r="V39" t="e">
            <v>#REF!</v>
          </cell>
          <cell r="W39" t="e">
            <v>#REF!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  <cell r="AQ39" t="e">
            <v>#REF!</v>
          </cell>
          <cell r="AR39" t="e">
            <v>#REF!</v>
          </cell>
          <cell r="AS39" t="e">
            <v>#REF!</v>
          </cell>
          <cell r="AT39" t="e">
            <v>#REF!</v>
          </cell>
          <cell r="AU39" t="e">
            <v>#REF!</v>
          </cell>
          <cell r="AV39" t="e">
            <v>#REF!</v>
          </cell>
          <cell r="AW39" t="e">
            <v>#REF!</v>
          </cell>
          <cell r="AX39" t="e">
            <v>#REF!</v>
          </cell>
          <cell r="AY39" t="e">
            <v>#REF!</v>
          </cell>
          <cell r="AZ39" t="e">
            <v>#REF!</v>
          </cell>
          <cell r="BA39" t="e">
            <v>#REF!</v>
          </cell>
          <cell r="BB39" t="e">
            <v>#REF!</v>
          </cell>
          <cell r="BC39" t="e">
            <v>#REF!</v>
          </cell>
          <cell r="BD39" t="e">
            <v>#REF!</v>
          </cell>
          <cell r="BE39" t="e">
            <v>#REF!</v>
          </cell>
          <cell r="BF39" t="e">
            <v>#REF!</v>
          </cell>
          <cell r="BG39" t="e">
            <v>#REF!</v>
          </cell>
          <cell r="BH39" t="e">
            <v>#REF!</v>
          </cell>
          <cell r="BI39" t="e">
            <v>#REF!</v>
          </cell>
          <cell r="BJ39" t="e">
            <v>#REF!</v>
          </cell>
          <cell r="BK39" t="e">
            <v>#REF!</v>
          </cell>
          <cell r="BL39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M40" t="e">
            <v>#REF!</v>
          </cell>
          <cell r="N40" t="e">
            <v>#REF!</v>
          </cell>
          <cell r="O40" t="e">
            <v>#REF!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#REF!</v>
          </cell>
          <cell r="U40" t="e">
            <v>#REF!</v>
          </cell>
          <cell r="V40" t="e">
            <v>#REF!</v>
          </cell>
          <cell r="W40" t="e">
            <v>#REF!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  <cell r="AQ40" t="e">
            <v>#REF!</v>
          </cell>
          <cell r="AR40" t="e">
            <v>#REF!</v>
          </cell>
          <cell r="AS40" t="e">
            <v>#REF!</v>
          </cell>
          <cell r="AT40" t="e">
            <v>#REF!</v>
          </cell>
          <cell r="AU40" t="e">
            <v>#REF!</v>
          </cell>
          <cell r="AV40" t="e">
            <v>#REF!</v>
          </cell>
          <cell r="AW40" t="e">
            <v>#REF!</v>
          </cell>
          <cell r="AX40" t="e">
            <v>#REF!</v>
          </cell>
          <cell r="AY40" t="e">
            <v>#REF!</v>
          </cell>
          <cell r="AZ40" t="e">
            <v>#REF!</v>
          </cell>
          <cell r="BA40" t="e">
            <v>#REF!</v>
          </cell>
          <cell r="BB40" t="e">
            <v>#REF!</v>
          </cell>
          <cell r="BC40" t="e">
            <v>#REF!</v>
          </cell>
          <cell r="BD40" t="e">
            <v>#REF!</v>
          </cell>
          <cell r="BE40" t="e">
            <v>#REF!</v>
          </cell>
          <cell r="BF40" t="e">
            <v>#REF!</v>
          </cell>
          <cell r="BG40" t="e">
            <v>#REF!</v>
          </cell>
          <cell r="BH40" t="e">
            <v>#REF!</v>
          </cell>
          <cell r="BI40" t="e">
            <v>#REF!</v>
          </cell>
          <cell r="BJ40" t="e">
            <v>#REF!</v>
          </cell>
          <cell r="BK40" t="e">
            <v>#REF!</v>
          </cell>
          <cell r="BL40" t="e">
            <v>#REF!</v>
          </cell>
        </row>
        <row r="41"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#REF!</v>
          </cell>
          <cell r="U41" t="e">
            <v>#REF!</v>
          </cell>
          <cell r="V41" t="e">
            <v>#REF!</v>
          </cell>
          <cell r="W41" t="e">
            <v>#REF!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  <cell r="AQ41" t="e">
            <v>#REF!</v>
          </cell>
          <cell r="AR41" t="e">
            <v>#REF!</v>
          </cell>
          <cell r="AS41" t="e">
            <v>#REF!</v>
          </cell>
          <cell r="AT41" t="e">
            <v>#REF!</v>
          </cell>
          <cell r="AU41" t="e">
            <v>#REF!</v>
          </cell>
          <cell r="AV41" t="e">
            <v>#REF!</v>
          </cell>
          <cell r="AW41" t="e">
            <v>#REF!</v>
          </cell>
          <cell r="AX41" t="e">
            <v>#REF!</v>
          </cell>
          <cell r="AY41" t="e">
            <v>#REF!</v>
          </cell>
          <cell r="AZ41" t="e">
            <v>#REF!</v>
          </cell>
          <cell r="BA41" t="e">
            <v>#REF!</v>
          </cell>
          <cell r="BB41" t="e">
            <v>#REF!</v>
          </cell>
          <cell r="BC41" t="e">
            <v>#REF!</v>
          </cell>
          <cell r="BD41" t="e">
            <v>#REF!</v>
          </cell>
          <cell r="BE41" t="e">
            <v>#REF!</v>
          </cell>
          <cell r="BF41" t="e">
            <v>#REF!</v>
          </cell>
          <cell r="BG41" t="e">
            <v>#REF!</v>
          </cell>
          <cell r="BH41" t="e">
            <v>#REF!</v>
          </cell>
          <cell r="BI41" t="e">
            <v>#REF!</v>
          </cell>
          <cell r="BJ41" t="e">
            <v>#REF!</v>
          </cell>
          <cell r="BK41" t="e">
            <v>#REF!</v>
          </cell>
          <cell r="BL41" t="e">
            <v>#REF!</v>
          </cell>
        </row>
        <row r="43">
          <cell r="A43" t="str">
            <v>SLGS-T-T1</v>
          </cell>
          <cell r="B43" t="str">
            <v>Cust Charge</v>
          </cell>
          <cell r="C43" t="str">
            <v>Special Large General Service Customer Charge</v>
          </cell>
          <cell r="E43">
            <v>6000</v>
          </cell>
          <cell r="F43">
            <v>6000</v>
          </cell>
          <cell r="G43">
            <v>6000</v>
          </cell>
          <cell r="H43">
            <v>6000</v>
          </cell>
          <cell r="I43">
            <v>6000</v>
          </cell>
          <cell r="J43">
            <v>6000</v>
          </cell>
          <cell r="K43">
            <v>6000</v>
          </cell>
          <cell r="L43">
            <v>6000</v>
          </cell>
          <cell r="M43">
            <v>6000</v>
          </cell>
          <cell r="N43">
            <v>6000</v>
          </cell>
          <cell r="O43">
            <v>6000</v>
          </cell>
          <cell r="P43">
            <v>6000</v>
          </cell>
          <cell r="Q43">
            <v>6000</v>
          </cell>
          <cell r="R43">
            <v>6000</v>
          </cell>
          <cell r="S43">
            <v>6000</v>
          </cell>
          <cell r="T43">
            <v>6000</v>
          </cell>
          <cell r="U43">
            <v>6000</v>
          </cell>
          <cell r="V43">
            <v>6000</v>
          </cell>
          <cell r="W43">
            <v>6000</v>
          </cell>
          <cell r="X43">
            <v>6000</v>
          </cell>
          <cell r="Y43">
            <v>6000</v>
          </cell>
          <cell r="Z43">
            <v>6000</v>
          </cell>
          <cell r="AA43">
            <v>6000</v>
          </cell>
          <cell r="AB43">
            <v>6000</v>
          </cell>
          <cell r="AC43">
            <v>6000</v>
          </cell>
          <cell r="AD43">
            <v>6000</v>
          </cell>
          <cell r="AE43">
            <v>6000</v>
          </cell>
          <cell r="AF43">
            <v>6000</v>
          </cell>
          <cell r="AG43">
            <v>6000</v>
          </cell>
          <cell r="AH43">
            <v>6000</v>
          </cell>
          <cell r="AI43">
            <v>6000</v>
          </cell>
          <cell r="AJ43">
            <v>6000</v>
          </cell>
          <cell r="AK43">
            <v>6000</v>
          </cell>
          <cell r="AL43">
            <v>6000</v>
          </cell>
          <cell r="AM43">
            <v>6000</v>
          </cell>
          <cell r="AN43">
            <v>6000</v>
          </cell>
          <cell r="AO43">
            <v>6000</v>
          </cell>
          <cell r="AP43">
            <v>6000</v>
          </cell>
          <cell r="AQ43">
            <v>6000</v>
          </cell>
          <cell r="AR43">
            <v>6000</v>
          </cell>
          <cell r="AS43">
            <v>6000</v>
          </cell>
          <cell r="AT43">
            <v>6000</v>
          </cell>
          <cell r="AU43">
            <v>6000</v>
          </cell>
          <cell r="AV43">
            <v>6000</v>
          </cell>
          <cell r="AW43">
            <v>6000</v>
          </cell>
          <cell r="AX43">
            <v>6000</v>
          </cell>
          <cell r="AY43">
            <v>6000</v>
          </cell>
          <cell r="AZ43">
            <v>6000</v>
          </cell>
          <cell r="BA43">
            <v>6000</v>
          </cell>
          <cell r="BB43">
            <v>6000</v>
          </cell>
          <cell r="BC43">
            <v>6000</v>
          </cell>
          <cell r="BD43">
            <v>6000</v>
          </cell>
          <cell r="BE43">
            <v>6000</v>
          </cell>
          <cell r="BF43">
            <v>6000</v>
          </cell>
          <cell r="BG43">
            <v>6000</v>
          </cell>
          <cell r="BH43">
            <v>6000</v>
          </cell>
          <cell r="BI43">
            <v>6000</v>
          </cell>
          <cell r="BJ43">
            <v>6000</v>
          </cell>
          <cell r="BK43">
            <v>6000</v>
          </cell>
          <cell r="BL43">
            <v>6000</v>
          </cell>
        </row>
        <row r="44">
          <cell r="A44" t="str">
            <v>SLGS-T-T2</v>
          </cell>
          <cell r="B44" t="str">
            <v>Del Charge</v>
          </cell>
          <cell r="C44" t="str">
            <v>Special Large General Service Delivery Charge</v>
          </cell>
          <cell r="E44">
            <v>0.99880000000000002</v>
          </cell>
          <cell r="F44">
            <v>0.99880000000000002</v>
          </cell>
          <cell r="G44">
            <v>0.99880000000000002</v>
          </cell>
          <cell r="H44">
            <v>0.99880000000000002</v>
          </cell>
          <cell r="I44">
            <v>0.99880000000000002</v>
          </cell>
          <cell r="J44">
            <v>0.99880000000000002</v>
          </cell>
          <cell r="K44">
            <v>0.99880000000000002</v>
          </cell>
          <cell r="L44">
            <v>0.99880000000000002</v>
          </cell>
          <cell r="M44">
            <v>0.99880000000000002</v>
          </cell>
          <cell r="N44">
            <v>0.99880000000000002</v>
          </cell>
          <cell r="O44">
            <v>0.99880000000000002</v>
          </cell>
          <cell r="P44">
            <v>0.99880000000000002</v>
          </cell>
          <cell r="Q44">
            <v>0.99880000000000002</v>
          </cell>
          <cell r="R44">
            <v>0.99880000000000002</v>
          </cell>
          <cell r="S44">
            <v>0.99880000000000002</v>
          </cell>
          <cell r="T44">
            <v>0.99880000000000002</v>
          </cell>
          <cell r="U44">
            <v>0.99880000000000002</v>
          </cell>
          <cell r="V44">
            <v>0.99880000000000002</v>
          </cell>
          <cell r="W44">
            <v>0.99880000000000002</v>
          </cell>
          <cell r="X44">
            <v>0.99880000000000002</v>
          </cell>
          <cell r="Y44">
            <v>0.99880000000000002</v>
          </cell>
          <cell r="Z44">
            <v>0.99880000000000002</v>
          </cell>
          <cell r="AA44">
            <v>0.99880000000000002</v>
          </cell>
          <cell r="AB44">
            <v>0.99880000000000002</v>
          </cell>
          <cell r="AC44">
            <v>0.99880000000000002</v>
          </cell>
          <cell r="AD44">
            <v>0.99880000000000002</v>
          </cell>
          <cell r="AE44">
            <v>0.99880000000000002</v>
          </cell>
          <cell r="AF44">
            <v>0.99880000000000002</v>
          </cell>
          <cell r="AG44">
            <v>0.99880000000000002</v>
          </cell>
          <cell r="AH44">
            <v>0.99880000000000002</v>
          </cell>
          <cell r="AI44">
            <v>0.99880000000000002</v>
          </cell>
          <cell r="AJ44">
            <v>0.99880000000000002</v>
          </cell>
          <cell r="AK44">
            <v>0.99880000000000002</v>
          </cell>
          <cell r="AL44">
            <v>0.99880000000000002</v>
          </cell>
          <cell r="AM44">
            <v>0.99880000000000002</v>
          </cell>
          <cell r="AN44">
            <v>0.99880000000000002</v>
          </cell>
          <cell r="AO44">
            <v>0.99880000000000002</v>
          </cell>
          <cell r="AP44">
            <v>0.99880000000000002</v>
          </cell>
          <cell r="AQ44">
            <v>0.99880000000000002</v>
          </cell>
          <cell r="AR44">
            <v>0.99880000000000002</v>
          </cell>
          <cell r="AS44">
            <v>0.99880000000000002</v>
          </cell>
          <cell r="AT44">
            <v>0.99880000000000002</v>
          </cell>
          <cell r="AU44">
            <v>0.99880000000000002</v>
          </cell>
          <cell r="AV44">
            <v>0.99880000000000002</v>
          </cell>
          <cell r="AW44">
            <v>0.99880000000000002</v>
          </cell>
          <cell r="AX44">
            <v>0.99880000000000002</v>
          </cell>
          <cell r="AY44">
            <v>0.99880000000000002</v>
          </cell>
          <cell r="AZ44">
            <v>0.99880000000000002</v>
          </cell>
          <cell r="BA44">
            <v>0.99880000000000002</v>
          </cell>
          <cell r="BB44">
            <v>0.99880000000000002</v>
          </cell>
          <cell r="BC44">
            <v>0.99880000000000002</v>
          </cell>
          <cell r="BD44">
            <v>0.99880000000000002</v>
          </cell>
          <cell r="BE44">
            <v>0.99880000000000002</v>
          </cell>
          <cell r="BF44">
            <v>0.99880000000000002</v>
          </cell>
          <cell r="BG44">
            <v>0.99880000000000002</v>
          </cell>
          <cell r="BH44">
            <v>0.99880000000000002</v>
          </cell>
          <cell r="BI44">
            <v>0.99880000000000002</v>
          </cell>
          <cell r="BJ44">
            <v>0.99880000000000002</v>
          </cell>
          <cell r="BK44">
            <v>0.99880000000000002</v>
          </cell>
          <cell r="BL44">
            <v>0.99880000000000002</v>
          </cell>
        </row>
        <row r="45">
          <cell r="A45" t="str">
            <v>SLGS-T-T3</v>
          </cell>
          <cell r="B45" t="str">
            <v>Del Charge Comp</v>
          </cell>
          <cell r="C45" t="str">
            <v>Special Large General Service Delivery Charge - Competitive</v>
          </cell>
          <cell r="E45">
            <v>0.39380530973451328</v>
          </cell>
          <cell r="F45">
            <v>0.39745454545454545</v>
          </cell>
          <cell r="G45">
            <v>0.39621621621621622</v>
          </cell>
          <cell r="H45">
            <v>0.39808219178082194</v>
          </cell>
          <cell r="I45">
            <v>0.44118283726323926</v>
          </cell>
          <cell r="J45">
            <v>0.39808219178082194</v>
          </cell>
          <cell r="K45">
            <v>0.39808219178082194</v>
          </cell>
          <cell r="L45">
            <v>0.39808219178082194</v>
          </cell>
          <cell r="M45">
            <v>0.39808219178082194</v>
          </cell>
          <cell r="N45">
            <v>0.39808219178082194</v>
          </cell>
          <cell r="O45">
            <v>0.39808219178082194</v>
          </cell>
          <cell r="P45">
            <v>0.39621621621621622</v>
          </cell>
          <cell r="Q45">
            <v>0.39380530973451328</v>
          </cell>
          <cell r="R45">
            <v>0.39745454545454545</v>
          </cell>
          <cell r="S45">
            <v>0.39621621621621622</v>
          </cell>
          <cell r="T45">
            <v>0.39808219178082194</v>
          </cell>
          <cell r="U45">
            <v>0.44118283726323926</v>
          </cell>
          <cell r="V45">
            <v>0.39808219178082194</v>
          </cell>
          <cell r="W45">
            <v>0.39808219178082194</v>
          </cell>
          <cell r="X45">
            <v>0.39808219178082194</v>
          </cell>
          <cell r="Y45">
            <v>0.39808219178082194</v>
          </cell>
          <cell r="Z45">
            <v>0.39808219178082194</v>
          </cell>
          <cell r="AA45">
            <v>0.39808219178082194</v>
          </cell>
          <cell r="AB45">
            <v>0.39621621621621622</v>
          </cell>
          <cell r="AC45">
            <v>0.39380530973451328</v>
          </cell>
          <cell r="AD45">
            <v>0.39745454545454545</v>
          </cell>
          <cell r="AE45">
            <v>0.39621621621621622</v>
          </cell>
          <cell r="AF45">
            <v>0.39808219178082194</v>
          </cell>
          <cell r="AG45">
            <v>0.44118283726323926</v>
          </cell>
          <cell r="AH45">
            <v>0.39808219178082194</v>
          </cell>
          <cell r="AI45">
            <v>0.39808219178082194</v>
          </cell>
          <cell r="AJ45">
            <v>0.39808219178082194</v>
          </cell>
          <cell r="AK45">
            <v>0.39808219178082194</v>
          </cell>
          <cell r="AL45">
            <v>0.39808219178082194</v>
          </cell>
          <cell r="AM45">
            <v>0.39808219178082194</v>
          </cell>
          <cell r="AN45">
            <v>0.39621621621621622</v>
          </cell>
          <cell r="AO45">
            <v>0.39380530973451328</v>
          </cell>
          <cell r="AP45">
            <v>0.39745454545454545</v>
          </cell>
          <cell r="AQ45">
            <v>0.39621621621621622</v>
          </cell>
          <cell r="AR45">
            <v>0.39808219178082194</v>
          </cell>
          <cell r="AS45">
            <v>0.44118283726323926</v>
          </cell>
          <cell r="AT45">
            <v>0.39808219178082194</v>
          </cell>
          <cell r="AU45">
            <v>0.39808219178082194</v>
          </cell>
          <cell r="AV45">
            <v>0.39808219178082194</v>
          </cell>
          <cell r="AW45">
            <v>0.39808219178082194</v>
          </cell>
          <cell r="AX45">
            <v>0.39808219178082194</v>
          </cell>
          <cell r="AY45">
            <v>0.39808219178082194</v>
          </cell>
          <cell r="AZ45">
            <v>0.39621621621621622</v>
          </cell>
          <cell r="BA45">
            <v>0.39380530973451328</v>
          </cell>
          <cell r="BB45">
            <v>0.39745454545454545</v>
          </cell>
          <cell r="BC45">
            <v>0.39621621621621622</v>
          </cell>
          <cell r="BD45">
            <v>0.39808219178082194</v>
          </cell>
          <cell r="BE45">
            <v>0.44118283726323926</v>
          </cell>
          <cell r="BF45">
            <v>0.39808219178082194</v>
          </cell>
          <cell r="BG45">
            <v>0.39808219178082194</v>
          </cell>
          <cell r="BH45">
            <v>0.39808219178082194</v>
          </cell>
          <cell r="BI45">
            <v>0.39808219178082194</v>
          </cell>
          <cell r="BJ45">
            <v>0.39808219178082194</v>
          </cell>
          <cell r="BK45">
            <v>0.39808219178082194</v>
          </cell>
          <cell r="BL45">
            <v>0.39621621621621622</v>
          </cell>
        </row>
        <row r="47">
          <cell r="A47" t="str">
            <v>EPGS-T-T1</v>
          </cell>
          <cell r="B47" t="str">
            <v>Cust Charge</v>
          </cell>
          <cell r="C47" t="str">
            <v>Electric Power Generator Service Customer Charge</v>
          </cell>
          <cell r="E47">
            <v>6000</v>
          </cell>
          <cell r="F47">
            <v>6000</v>
          </cell>
          <cell r="G47">
            <v>6000</v>
          </cell>
          <cell r="H47">
            <v>6000</v>
          </cell>
          <cell r="I47">
            <v>6000</v>
          </cell>
          <cell r="J47">
            <v>6000</v>
          </cell>
          <cell r="K47">
            <v>6000</v>
          </cell>
          <cell r="L47">
            <v>6000</v>
          </cell>
          <cell r="M47">
            <v>6000</v>
          </cell>
          <cell r="N47">
            <v>6000</v>
          </cell>
          <cell r="O47">
            <v>6000</v>
          </cell>
          <cell r="P47">
            <v>6000</v>
          </cell>
          <cell r="Q47">
            <v>6000</v>
          </cell>
          <cell r="R47">
            <v>6000</v>
          </cell>
          <cell r="S47">
            <v>6000</v>
          </cell>
          <cell r="T47">
            <v>6000</v>
          </cell>
          <cell r="U47">
            <v>6000</v>
          </cell>
          <cell r="V47">
            <v>6000</v>
          </cell>
          <cell r="W47">
            <v>6000</v>
          </cell>
          <cell r="X47">
            <v>6000</v>
          </cell>
          <cell r="Y47">
            <v>6000</v>
          </cell>
          <cell r="Z47">
            <v>6000</v>
          </cell>
          <cell r="AA47">
            <v>6000</v>
          </cell>
          <cell r="AB47">
            <v>6000</v>
          </cell>
          <cell r="AC47">
            <v>6000</v>
          </cell>
          <cell r="AD47">
            <v>6000</v>
          </cell>
          <cell r="AE47">
            <v>6000</v>
          </cell>
          <cell r="AF47">
            <v>6000</v>
          </cell>
          <cell r="AG47">
            <v>6000</v>
          </cell>
          <cell r="AH47">
            <v>6000</v>
          </cell>
          <cell r="AI47">
            <v>6000</v>
          </cell>
          <cell r="AJ47">
            <v>6000</v>
          </cell>
          <cell r="AK47">
            <v>6000</v>
          </cell>
          <cell r="AL47">
            <v>6000</v>
          </cell>
          <cell r="AM47">
            <v>6000</v>
          </cell>
          <cell r="AN47">
            <v>6000</v>
          </cell>
          <cell r="AO47">
            <v>6000</v>
          </cell>
          <cell r="AP47">
            <v>6000</v>
          </cell>
          <cell r="AQ47">
            <v>6000</v>
          </cell>
          <cell r="AR47">
            <v>6000</v>
          </cell>
          <cell r="AS47">
            <v>6000</v>
          </cell>
          <cell r="AT47">
            <v>6000</v>
          </cell>
          <cell r="AU47">
            <v>6000</v>
          </cell>
          <cell r="AV47">
            <v>6000</v>
          </cell>
          <cell r="AW47">
            <v>6000</v>
          </cell>
          <cell r="AX47">
            <v>6000</v>
          </cell>
          <cell r="AY47">
            <v>6000</v>
          </cell>
          <cell r="AZ47">
            <v>6000</v>
          </cell>
          <cell r="BA47">
            <v>6000</v>
          </cell>
          <cell r="BB47">
            <v>6000</v>
          </cell>
          <cell r="BC47">
            <v>6000</v>
          </cell>
          <cell r="BD47">
            <v>6000</v>
          </cell>
          <cell r="BE47">
            <v>6000</v>
          </cell>
          <cell r="BF47">
            <v>6000</v>
          </cell>
          <cell r="BG47">
            <v>6000</v>
          </cell>
          <cell r="BH47">
            <v>6000</v>
          </cell>
          <cell r="BI47">
            <v>6000</v>
          </cell>
          <cell r="BJ47">
            <v>6000</v>
          </cell>
          <cell r="BK47">
            <v>6000</v>
          </cell>
          <cell r="BL47">
            <v>6000</v>
          </cell>
        </row>
        <row r="48">
          <cell r="A48" t="str">
            <v>EPGS-T-T2</v>
          </cell>
          <cell r="B48" t="str">
            <v>Del Charge</v>
          </cell>
          <cell r="C48" t="str">
            <v>Electric Power Generator Service Delivery Charge</v>
          </cell>
          <cell r="E48">
            <v>0.99880000000000002</v>
          </cell>
          <cell r="F48">
            <v>0.99880000000000002</v>
          </cell>
          <cell r="G48">
            <v>0.99880000000000002</v>
          </cell>
          <cell r="H48">
            <v>0.99880000000000002</v>
          </cell>
          <cell r="I48">
            <v>0.99880000000000002</v>
          </cell>
          <cell r="J48">
            <v>0.99880000000000002</v>
          </cell>
          <cell r="K48">
            <v>0.99880000000000002</v>
          </cell>
          <cell r="L48">
            <v>0.99880000000000002</v>
          </cell>
          <cell r="M48">
            <v>0.99880000000000002</v>
          </cell>
          <cell r="N48">
            <v>0.99880000000000002</v>
          </cell>
          <cell r="O48">
            <v>0.99880000000000002</v>
          </cell>
          <cell r="P48">
            <v>0.99880000000000002</v>
          </cell>
          <cell r="Q48">
            <v>0.99880000000000002</v>
          </cell>
          <cell r="R48">
            <v>0.99880000000000002</v>
          </cell>
          <cell r="S48">
            <v>0.99880000000000002</v>
          </cell>
          <cell r="T48">
            <v>0.99880000000000002</v>
          </cell>
          <cell r="U48">
            <v>0.99880000000000002</v>
          </cell>
          <cell r="V48">
            <v>0.99880000000000002</v>
          </cell>
          <cell r="W48">
            <v>0.99880000000000002</v>
          </cell>
          <cell r="X48">
            <v>0.99880000000000002</v>
          </cell>
          <cell r="Y48">
            <v>0.99880000000000002</v>
          </cell>
          <cell r="Z48">
            <v>0.99880000000000002</v>
          </cell>
          <cell r="AA48">
            <v>0.99880000000000002</v>
          </cell>
          <cell r="AB48">
            <v>0.99880000000000002</v>
          </cell>
          <cell r="AC48">
            <v>0.99880000000000002</v>
          </cell>
          <cell r="AD48">
            <v>0.99880000000000002</v>
          </cell>
          <cell r="AE48">
            <v>0.99880000000000002</v>
          </cell>
          <cell r="AF48">
            <v>0.99880000000000002</v>
          </cell>
          <cell r="AG48">
            <v>0.99880000000000002</v>
          </cell>
          <cell r="AH48">
            <v>0.99880000000000002</v>
          </cell>
          <cell r="AI48">
            <v>0.99880000000000002</v>
          </cell>
          <cell r="AJ48">
            <v>0.99880000000000002</v>
          </cell>
          <cell r="AK48">
            <v>0.99880000000000002</v>
          </cell>
          <cell r="AL48">
            <v>0.99880000000000002</v>
          </cell>
          <cell r="AM48">
            <v>0.99880000000000002</v>
          </cell>
          <cell r="AN48">
            <v>0.99880000000000002</v>
          </cell>
          <cell r="AO48">
            <v>0.99880000000000002</v>
          </cell>
          <cell r="AP48">
            <v>0.99880000000000002</v>
          </cell>
          <cell r="AQ48">
            <v>0.99880000000000002</v>
          </cell>
          <cell r="AR48">
            <v>0.99880000000000002</v>
          </cell>
          <cell r="AS48">
            <v>0.99880000000000002</v>
          </cell>
          <cell r="AT48">
            <v>0.99880000000000002</v>
          </cell>
          <cell r="AU48">
            <v>0.99880000000000002</v>
          </cell>
          <cell r="AV48">
            <v>0.99880000000000002</v>
          </cell>
          <cell r="AW48">
            <v>0.99880000000000002</v>
          </cell>
          <cell r="AX48">
            <v>0.99880000000000002</v>
          </cell>
          <cell r="AY48">
            <v>0.99880000000000002</v>
          </cell>
          <cell r="AZ48">
            <v>0.99880000000000002</v>
          </cell>
          <cell r="BA48">
            <v>0.99880000000000002</v>
          </cell>
          <cell r="BB48">
            <v>0.99880000000000002</v>
          </cell>
          <cell r="BC48">
            <v>0.99880000000000002</v>
          </cell>
          <cell r="BD48">
            <v>0.99880000000000002</v>
          </cell>
          <cell r="BE48">
            <v>0.99880000000000002</v>
          </cell>
          <cell r="BF48">
            <v>0.99880000000000002</v>
          </cell>
          <cell r="BG48">
            <v>0.99880000000000002</v>
          </cell>
          <cell r="BH48">
            <v>0.99880000000000002</v>
          </cell>
          <cell r="BI48">
            <v>0.99880000000000002</v>
          </cell>
          <cell r="BJ48">
            <v>0.99880000000000002</v>
          </cell>
          <cell r="BK48">
            <v>0.99880000000000002</v>
          </cell>
          <cell r="BL48">
            <v>0.99880000000000002</v>
          </cell>
        </row>
        <row r="49">
          <cell r="A49" t="str">
            <v>EPGS-T-T3</v>
          </cell>
          <cell r="B49" t="str">
            <v>Del Charge Comp</v>
          </cell>
          <cell r="C49" t="str">
            <v>Electric Power Generator Service Delivery Charge - Competitive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</row>
        <row r="50">
          <cell r="A50" t="str">
            <v>EPGS-T-T4</v>
          </cell>
          <cell r="B50" t="str">
            <v>BB&amp;A Charge</v>
          </cell>
          <cell r="C50" t="str">
            <v>Electric Power Generator Service Balancing Service Charge</v>
          </cell>
          <cell r="E50">
            <v>9.2499999999999999E-2</v>
          </cell>
          <cell r="F50">
            <v>9.2499999999999999E-2</v>
          </cell>
          <cell r="G50">
            <v>9.2499999999999999E-2</v>
          </cell>
          <cell r="H50">
            <v>9.2499999999999999E-2</v>
          </cell>
          <cell r="I50">
            <v>9.2499999999999999E-2</v>
          </cell>
          <cell r="J50">
            <v>9.2499999999999999E-2</v>
          </cell>
          <cell r="K50">
            <v>9.2499999999999999E-2</v>
          </cell>
          <cell r="L50">
            <v>9.2499999999999999E-2</v>
          </cell>
          <cell r="M50">
            <v>9.2499999999999999E-2</v>
          </cell>
          <cell r="N50">
            <v>9.2499999999999999E-2</v>
          </cell>
          <cell r="O50">
            <v>9.2499999999999999E-2</v>
          </cell>
          <cell r="P50">
            <v>9.2499999999999999E-2</v>
          </cell>
          <cell r="Q50">
            <v>9.2499999999999999E-2</v>
          </cell>
          <cell r="R50">
            <v>9.2499999999999999E-2</v>
          </cell>
          <cell r="S50">
            <v>9.2499999999999999E-2</v>
          </cell>
          <cell r="T50">
            <v>9.2499999999999999E-2</v>
          </cell>
          <cell r="U50">
            <v>9.2499999999999999E-2</v>
          </cell>
          <cell r="V50">
            <v>9.2499999999999999E-2</v>
          </cell>
          <cell r="W50">
            <v>9.2499999999999999E-2</v>
          </cell>
          <cell r="X50">
            <v>9.2499999999999999E-2</v>
          </cell>
          <cell r="Y50">
            <v>9.2499999999999999E-2</v>
          </cell>
          <cell r="Z50">
            <v>9.2499999999999999E-2</v>
          </cell>
          <cell r="AA50">
            <v>9.2499999999999999E-2</v>
          </cell>
          <cell r="AB50">
            <v>9.2499999999999999E-2</v>
          </cell>
          <cell r="AC50">
            <v>9.2499999999999999E-2</v>
          </cell>
          <cell r="AD50">
            <v>9.2499999999999999E-2</v>
          </cell>
          <cell r="AE50">
            <v>9.2499999999999999E-2</v>
          </cell>
          <cell r="AF50">
            <v>9.2499999999999999E-2</v>
          </cell>
          <cell r="AG50">
            <v>9.2499999999999999E-2</v>
          </cell>
          <cell r="AH50">
            <v>9.2499999999999999E-2</v>
          </cell>
          <cell r="AI50">
            <v>9.2499999999999999E-2</v>
          </cell>
          <cell r="AJ50">
            <v>9.2499999999999999E-2</v>
          </cell>
          <cell r="AK50">
            <v>9.2499999999999999E-2</v>
          </cell>
          <cell r="AL50">
            <v>9.2499999999999999E-2</v>
          </cell>
          <cell r="AM50">
            <v>9.2499999999999999E-2</v>
          </cell>
          <cell r="AN50">
            <v>9.2499999999999999E-2</v>
          </cell>
          <cell r="AO50">
            <v>9.2499999999999999E-2</v>
          </cell>
          <cell r="AP50">
            <v>9.2499999999999999E-2</v>
          </cell>
          <cell r="AQ50">
            <v>9.2499999999999999E-2</v>
          </cell>
          <cell r="AR50">
            <v>9.2499999999999999E-2</v>
          </cell>
          <cell r="AS50">
            <v>9.2499999999999999E-2</v>
          </cell>
          <cell r="AT50">
            <v>9.2499999999999999E-2</v>
          </cell>
          <cell r="AU50">
            <v>9.2499999999999999E-2</v>
          </cell>
          <cell r="AV50">
            <v>9.2499999999999999E-2</v>
          </cell>
          <cell r="AW50">
            <v>9.2499999999999999E-2</v>
          </cell>
          <cell r="AX50">
            <v>9.2499999999999999E-2</v>
          </cell>
          <cell r="AY50">
            <v>9.2499999999999999E-2</v>
          </cell>
          <cell r="AZ50">
            <v>9.2499999999999999E-2</v>
          </cell>
          <cell r="BA50">
            <v>9.2499999999999999E-2</v>
          </cell>
          <cell r="BB50">
            <v>9.2499999999999999E-2</v>
          </cell>
          <cell r="BC50">
            <v>9.2499999999999999E-2</v>
          </cell>
          <cell r="BD50">
            <v>9.2499999999999999E-2</v>
          </cell>
          <cell r="BE50">
            <v>9.2499999999999999E-2</v>
          </cell>
          <cell r="BF50">
            <v>9.2499999999999999E-2</v>
          </cell>
          <cell r="BG50">
            <v>9.2499999999999999E-2</v>
          </cell>
          <cell r="BH50">
            <v>9.2499999999999999E-2</v>
          </cell>
          <cell r="BI50">
            <v>9.2499999999999999E-2</v>
          </cell>
          <cell r="BJ50">
            <v>9.2499999999999999E-2</v>
          </cell>
          <cell r="BK50">
            <v>9.2499999999999999E-2</v>
          </cell>
          <cell r="BL50">
            <v>9.2499999999999999E-2</v>
          </cell>
        </row>
        <row r="51">
          <cell r="A51" t="str">
            <v>EPGS-T-T5</v>
          </cell>
          <cell r="B51" t="str">
            <v>Rider STA</v>
          </cell>
          <cell r="C51" t="str">
            <v>Electric Power Generator Service State Tax Adjustment Surcharge</v>
          </cell>
          <cell r="E51">
            <v>-4.3E-3</v>
          </cell>
          <cell r="F51">
            <v>-4.3E-3</v>
          </cell>
          <cell r="G51">
            <v>-4.3E-3</v>
          </cell>
          <cell r="H51">
            <v>-4.3E-3</v>
          </cell>
          <cell r="I51">
            <v>-4.3E-3</v>
          </cell>
          <cell r="J51">
            <v>-4.3E-3</v>
          </cell>
          <cell r="K51">
            <v>-4.3E-3</v>
          </cell>
          <cell r="L51">
            <v>-4.3E-3</v>
          </cell>
          <cell r="M51">
            <v>-4.3E-3</v>
          </cell>
          <cell r="N51">
            <v>-4.3E-3</v>
          </cell>
          <cell r="O51">
            <v>-4.3E-3</v>
          </cell>
          <cell r="P51">
            <v>-4.3E-3</v>
          </cell>
          <cell r="Q51">
            <v>-4.3E-3</v>
          </cell>
          <cell r="R51">
            <v>-4.3E-3</v>
          </cell>
          <cell r="S51">
            <v>-4.3E-3</v>
          </cell>
          <cell r="T51">
            <v>-4.3E-3</v>
          </cell>
          <cell r="U51">
            <v>-4.3E-3</v>
          </cell>
          <cell r="V51">
            <v>-4.3E-3</v>
          </cell>
          <cell r="W51">
            <v>-4.3E-3</v>
          </cell>
          <cell r="X51">
            <v>-4.3E-3</v>
          </cell>
          <cell r="Y51">
            <v>-4.3E-3</v>
          </cell>
          <cell r="Z51">
            <v>-4.3E-3</v>
          </cell>
          <cell r="AA51">
            <v>-4.3E-3</v>
          </cell>
          <cell r="AB51">
            <v>-4.3E-3</v>
          </cell>
          <cell r="AC51">
            <v>-4.3E-3</v>
          </cell>
          <cell r="AD51">
            <v>-4.3E-3</v>
          </cell>
          <cell r="AE51">
            <v>-4.3E-3</v>
          </cell>
          <cell r="AF51">
            <v>-4.3E-3</v>
          </cell>
          <cell r="AG51">
            <v>-4.3E-3</v>
          </cell>
          <cell r="AH51">
            <v>-4.3E-3</v>
          </cell>
          <cell r="AI51">
            <v>-4.3E-3</v>
          </cell>
          <cell r="AJ51">
            <v>-4.3E-3</v>
          </cell>
          <cell r="AK51">
            <v>-4.3E-3</v>
          </cell>
          <cell r="AL51">
            <v>-4.3E-3</v>
          </cell>
          <cell r="AM51">
            <v>-4.3E-3</v>
          </cell>
          <cell r="AN51">
            <v>-4.3E-3</v>
          </cell>
          <cell r="AO51">
            <v>-4.3E-3</v>
          </cell>
          <cell r="AP51">
            <v>-4.3E-3</v>
          </cell>
          <cell r="AQ51">
            <v>-4.3E-3</v>
          </cell>
          <cell r="AR51">
            <v>-4.3E-3</v>
          </cell>
          <cell r="AS51">
            <v>-4.3E-3</v>
          </cell>
          <cell r="AT51">
            <v>-4.3E-3</v>
          </cell>
          <cell r="AU51">
            <v>-4.3E-3</v>
          </cell>
          <cell r="AV51">
            <v>-4.3E-3</v>
          </cell>
          <cell r="AW51">
            <v>-4.3E-3</v>
          </cell>
          <cell r="AX51">
            <v>-4.3E-3</v>
          </cell>
          <cell r="AY51">
            <v>-4.3E-3</v>
          </cell>
          <cell r="AZ51">
            <v>-4.3E-3</v>
          </cell>
          <cell r="BA51">
            <v>-4.3E-3</v>
          </cell>
          <cell r="BB51">
            <v>-4.3E-3</v>
          </cell>
          <cell r="BC51">
            <v>-4.3E-3</v>
          </cell>
          <cell r="BD51">
            <v>-4.3E-3</v>
          </cell>
          <cell r="BE51">
            <v>-4.3E-3</v>
          </cell>
          <cell r="BF51">
            <v>-4.3E-3</v>
          </cell>
          <cell r="BG51">
            <v>-4.3E-3</v>
          </cell>
          <cell r="BH51">
            <v>-4.3E-3</v>
          </cell>
          <cell r="BI51">
            <v>-4.3E-3</v>
          </cell>
          <cell r="BJ51">
            <v>-4.3E-3</v>
          </cell>
          <cell r="BK51">
            <v>-4.3E-3</v>
          </cell>
          <cell r="BL51">
            <v>-4.3E-3</v>
          </cell>
        </row>
        <row r="53">
          <cell r="A53" t="str">
            <v>CGS-T-T1</v>
          </cell>
          <cell r="B53" t="str">
            <v>Cust Charge</v>
          </cell>
          <cell r="C53" t="str">
            <v>Cogenertation Gas Service Customer Charge</v>
          </cell>
          <cell r="E53">
            <v>4000</v>
          </cell>
          <cell r="F53">
            <v>4000</v>
          </cell>
          <cell r="G53">
            <v>4000</v>
          </cell>
          <cell r="H53">
            <v>4000</v>
          </cell>
          <cell r="I53">
            <v>4000</v>
          </cell>
          <cell r="J53">
            <v>4000</v>
          </cell>
          <cell r="K53">
            <v>4000</v>
          </cell>
          <cell r="L53">
            <v>4000</v>
          </cell>
          <cell r="M53">
            <v>4000</v>
          </cell>
          <cell r="N53">
            <v>4000</v>
          </cell>
          <cell r="O53">
            <v>4000</v>
          </cell>
          <cell r="P53">
            <v>4000</v>
          </cell>
          <cell r="Q53">
            <v>4000</v>
          </cell>
          <cell r="R53">
            <v>4000</v>
          </cell>
          <cell r="S53">
            <v>4000</v>
          </cell>
          <cell r="T53">
            <v>4000</v>
          </cell>
          <cell r="U53">
            <v>4000</v>
          </cell>
          <cell r="V53">
            <v>4000</v>
          </cell>
          <cell r="W53">
            <v>4000</v>
          </cell>
          <cell r="X53">
            <v>4000</v>
          </cell>
          <cell r="Y53">
            <v>4000</v>
          </cell>
          <cell r="Z53">
            <v>4000</v>
          </cell>
          <cell r="AA53">
            <v>4000</v>
          </cell>
          <cell r="AB53">
            <v>4000</v>
          </cell>
          <cell r="AC53">
            <v>4000</v>
          </cell>
          <cell r="AD53">
            <v>4000</v>
          </cell>
          <cell r="AE53">
            <v>4000</v>
          </cell>
          <cell r="AF53">
            <v>4000</v>
          </cell>
          <cell r="AG53">
            <v>4000</v>
          </cell>
          <cell r="AH53">
            <v>4000</v>
          </cell>
          <cell r="AI53">
            <v>4000</v>
          </cell>
          <cell r="AJ53">
            <v>4000</v>
          </cell>
          <cell r="AK53">
            <v>4000</v>
          </cell>
          <cell r="AL53">
            <v>4000</v>
          </cell>
          <cell r="AM53">
            <v>4000</v>
          </cell>
          <cell r="AN53">
            <v>4000</v>
          </cell>
          <cell r="AO53">
            <v>4000</v>
          </cell>
          <cell r="AP53">
            <v>4000</v>
          </cell>
          <cell r="AQ53">
            <v>4000</v>
          </cell>
          <cell r="AR53">
            <v>4000</v>
          </cell>
          <cell r="AS53">
            <v>4000</v>
          </cell>
          <cell r="AT53">
            <v>4000</v>
          </cell>
          <cell r="AU53">
            <v>4000</v>
          </cell>
          <cell r="AV53">
            <v>4000</v>
          </cell>
          <cell r="AW53">
            <v>4000</v>
          </cell>
          <cell r="AX53">
            <v>4000</v>
          </cell>
          <cell r="AY53">
            <v>4000</v>
          </cell>
          <cell r="AZ53">
            <v>4000</v>
          </cell>
          <cell r="BA53">
            <v>4000</v>
          </cell>
          <cell r="BB53">
            <v>4000</v>
          </cell>
          <cell r="BC53">
            <v>4000</v>
          </cell>
          <cell r="BD53">
            <v>4000</v>
          </cell>
          <cell r="BE53">
            <v>4000</v>
          </cell>
          <cell r="BF53">
            <v>4000</v>
          </cell>
          <cell r="BG53">
            <v>4000</v>
          </cell>
          <cell r="BH53">
            <v>4000</v>
          </cell>
          <cell r="BI53">
            <v>4000</v>
          </cell>
          <cell r="BJ53">
            <v>4000</v>
          </cell>
          <cell r="BK53">
            <v>4000</v>
          </cell>
          <cell r="BL53">
            <v>4000</v>
          </cell>
        </row>
        <row r="54">
          <cell r="A54" t="str">
            <v>CGS-T-T2</v>
          </cell>
          <cell r="B54" t="str">
            <v>Del Charge</v>
          </cell>
          <cell r="C54" t="str">
            <v>Cogenertation Gas Service Delivery Charge</v>
          </cell>
          <cell r="E54">
            <v>0.99880000000000002</v>
          </cell>
          <cell r="F54">
            <v>0.99880000000000002</v>
          </cell>
          <cell r="G54">
            <v>0.99880000000000002</v>
          </cell>
          <cell r="H54">
            <v>0.99880000000000002</v>
          </cell>
          <cell r="I54">
            <v>0.99880000000000002</v>
          </cell>
          <cell r="J54">
            <v>0.99880000000000002</v>
          </cell>
          <cell r="K54">
            <v>0.99880000000000002</v>
          </cell>
          <cell r="L54">
            <v>0.99880000000000002</v>
          </cell>
          <cell r="M54">
            <v>0.99880000000000002</v>
          </cell>
          <cell r="N54">
            <v>0.99880000000000002</v>
          </cell>
          <cell r="O54">
            <v>0.99880000000000002</v>
          </cell>
          <cell r="P54">
            <v>0.99880000000000002</v>
          </cell>
          <cell r="Q54">
            <v>0.99880000000000002</v>
          </cell>
          <cell r="R54">
            <v>0.99880000000000002</v>
          </cell>
          <cell r="S54">
            <v>0.99880000000000002</v>
          </cell>
          <cell r="T54">
            <v>0.99880000000000002</v>
          </cell>
          <cell r="U54">
            <v>0.99880000000000002</v>
          </cell>
          <cell r="V54">
            <v>0.99880000000000002</v>
          </cell>
          <cell r="W54">
            <v>0.99880000000000002</v>
          </cell>
          <cell r="X54">
            <v>0.99880000000000002</v>
          </cell>
          <cell r="Y54">
            <v>0.99880000000000002</v>
          </cell>
          <cell r="Z54">
            <v>0.99880000000000002</v>
          </cell>
          <cell r="AA54">
            <v>0.99880000000000002</v>
          </cell>
          <cell r="AB54">
            <v>0.99880000000000002</v>
          </cell>
          <cell r="AC54">
            <v>0.99880000000000002</v>
          </cell>
          <cell r="AD54">
            <v>0.99880000000000002</v>
          </cell>
          <cell r="AE54">
            <v>0.99880000000000002</v>
          </cell>
          <cell r="AF54">
            <v>0.99880000000000002</v>
          </cell>
          <cell r="AG54">
            <v>0.99880000000000002</v>
          </cell>
          <cell r="AH54">
            <v>0.99880000000000002</v>
          </cell>
          <cell r="AI54">
            <v>0.99880000000000002</v>
          </cell>
          <cell r="AJ54">
            <v>0.99880000000000002</v>
          </cell>
          <cell r="AK54">
            <v>0.99880000000000002</v>
          </cell>
          <cell r="AL54">
            <v>0.99880000000000002</v>
          </cell>
          <cell r="AM54">
            <v>0.99880000000000002</v>
          </cell>
          <cell r="AN54">
            <v>0.99880000000000002</v>
          </cell>
          <cell r="AO54">
            <v>0.99880000000000002</v>
          </cell>
          <cell r="AP54">
            <v>0.99880000000000002</v>
          </cell>
          <cell r="AQ54">
            <v>0.99880000000000002</v>
          </cell>
          <cell r="AR54">
            <v>0.99880000000000002</v>
          </cell>
          <cell r="AS54">
            <v>0.99880000000000002</v>
          </cell>
          <cell r="AT54">
            <v>0.99880000000000002</v>
          </cell>
          <cell r="AU54">
            <v>0.99880000000000002</v>
          </cell>
          <cell r="AV54">
            <v>0.99880000000000002</v>
          </cell>
          <cell r="AW54">
            <v>0.99880000000000002</v>
          </cell>
          <cell r="AX54">
            <v>0.99880000000000002</v>
          </cell>
          <cell r="AY54">
            <v>0.99880000000000002</v>
          </cell>
          <cell r="AZ54">
            <v>0.99880000000000002</v>
          </cell>
          <cell r="BA54">
            <v>0.99880000000000002</v>
          </cell>
          <cell r="BB54">
            <v>0.99880000000000002</v>
          </cell>
          <cell r="BC54">
            <v>0.99880000000000002</v>
          </cell>
          <cell r="BD54">
            <v>0.99880000000000002</v>
          </cell>
          <cell r="BE54">
            <v>0.99880000000000002</v>
          </cell>
          <cell r="BF54">
            <v>0.99880000000000002</v>
          </cell>
          <cell r="BG54">
            <v>0.99880000000000002</v>
          </cell>
          <cell r="BH54">
            <v>0.99880000000000002</v>
          </cell>
          <cell r="BI54">
            <v>0.99880000000000002</v>
          </cell>
          <cell r="BJ54">
            <v>0.99880000000000002</v>
          </cell>
          <cell r="BK54">
            <v>0.99880000000000002</v>
          </cell>
          <cell r="BL54">
            <v>0.99880000000000002</v>
          </cell>
        </row>
        <row r="55">
          <cell r="A55" t="str">
            <v>CGS-T-T3</v>
          </cell>
          <cell r="B55" t="str">
            <v>Del Charge Comp</v>
          </cell>
          <cell r="C55" t="str">
            <v>Cogenertation Gas Service Delivery Charge - Competitive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</row>
        <row r="57">
          <cell r="A57" t="str">
            <v>FTS-T-T1</v>
          </cell>
          <cell r="B57" t="str">
            <v>Cust Charge</v>
          </cell>
          <cell r="C57" t="str">
            <v>Field Transportation Service Customer Charge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</row>
        <row r="58">
          <cell r="A58" t="str">
            <v>FTS-T-T2</v>
          </cell>
          <cell r="B58" t="str">
            <v>Del Charge</v>
          </cell>
          <cell r="C58" t="str">
            <v>Field Transportation Service Delivery Charge</v>
          </cell>
          <cell r="E58">
            <v>0.34399999999999997</v>
          </cell>
          <cell r="F58">
            <v>0.34399999999999997</v>
          </cell>
          <cell r="G58">
            <v>0.34399999999999997</v>
          </cell>
          <cell r="H58">
            <v>0.34399999999999997</v>
          </cell>
          <cell r="I58">
            <v>0.34399999999999997</v>
          </cell>
          <cell r="J58">
            <v>0.34399999999999997</v>
          </cell>
          <cell r="K58">
            <v>0.34399999999999997</v>
          </cell>
          <cell r="L58">
            <v>0.34399999999999997</v>
          </cell>
          <cell r="M58">
            <v>0.34399999999999997</v>
          </cell>
          <cell r="N58">
            <v>0.34399999999999997</v>
          </cell>
          <cell r="O58">
            <v>0.34399999999999997</v>
          </cell>
          <cell r="P58">
            <v>0.34399999999999997</v>
          </cell>
          <cell r="Q58">
            <v>0.34399999999999997</v>
          </cell>
          <cell r="R58">
            <v>0.34399999999999997</v>
          </cell>
          <cell r="S58">
            <v>0.34399999999999997</v>
          </cell>
          <cell r="T58">
            <v>0.34399999999999997</v>
          </cell>
          <cell r="U58">
            <v>0.34399999999999997</v>
          </cell>
          <cell r="V58">
            <v>0.34399999999999997</v>
          </cell>
          <cell r="W58">
            <v>0.34399999999999997</v>
          </cell>
          <cell r="X58">
            <v>0.34399999999999997</v>
          </cell>
          <cell r="Y58">
            <v>0.34399999999999997</v>
          </cell>
          <cell r="Z58">
            <v>0.34399999999999997</v>
          </cell>
          <cell r="AA58">
            <v>0.34399999999999997</v>
          </cell>
          <cell r="AB58">
            <v>0.34399999999999997</v>
          </cell>
          <cell r="AC58">
            <v>0.34399999999999997</v>
          </cell>
          <cell r="AD58">
            <v>0.34399999999999997</v>
          </cell>
          <cell r="AE58">
            <v>0.34399999999999997</v>
          </cell>
          <cell r="AF58">
            <v>0.34399999999999997</v>
          </cell>
          <cell r="AG58">
            <v>0.34399999999999997</v>
          </cell>
          <cell r="AH58">
            <v>0.34399999999999997</v>
          </cell>
          <cell r="AI58">
            <v>0.34399999999999997</v>
          </cell>
          <cell r="AJ58">
            <v>0.34399999999999997</v>
          </cell>
          <cell r="AK58">
            <v>0.34399999999999997</v>
          </cell>
          <cell r="AL58">
            <v>0.34399999999999997</v>
          </cell>
          <cell r="AM58">
            <v>0.34399999999999997</v>
          </cell>
          <cell r="AN58">
            <v>0.34399999999999997</v>
          </cell>
          <cell r="AO58">
            <v>0.34399999999999997</v>
          </cell>
          <cell r="AP58">
            <v>0.34399999999999997</v>
          </cell>
          <cell r="AQ58">
            <v>0.34399999999999997</v>
          </cell>
          <cell r="AR58">
            <v>0.34399999999999997</v>
          </cell>
          <cell r="AS58">
            <v>0.34399999999999997</v>
          </cell>
          <cell r="AT58">
            <v>0.34399999999999997</v>
          </cell>
          <cell r="AU58">
            <v>0.34399999999999997</v>
          </cell>
          <cell r="AV58">
            <v>0.34399999999999997</v>
          </cell>
          <cell r="AW58">
            <v>0.34399999999999997</v>
          </cell>
          <cell r="AX58">
            <v>0.34399999999999997</v>
          </cell>
          <cell r="AY58">
            <v>0.34399999999999997</v>
          </cell>
          <cell r="AZ58">
            <v>0.34399999999999997</v>
          </cell>
          <cell r="BA58">
            <v>0.34399999999999997</v>
          </cell>
          <cell r="BB58">
            <v>0.34399999999999997</v>
          </cell>
          <cell r="BC58">
            <v>0.34399999999999997</v>
          </cell>
          <cell r="BD58">
            <v>0.34399999999999997</v>
          </cell>
          <cell r="BE58">
            <v>0.34399999999999997</v>
          </cell>
          <cell r="BF58">
            <v>0.34399999999999997</v>
          </cell>
          <cell r="BG58">
            <v>0.34399999999999997</v>
          </cell>
          <cell r="BH58">
            <v>0.34399999999999997</v>
          </cell>
          <cell r="BI58">
            <v>0.34399999999999997</v>
          </cell>
          <cell r="BJ58">
            <v>0.34399999999999997</v>
          </cell>
          <cell r="BK58">
            <v>0.34399999999999997</v>
          </cell>
          <cell r="BL58">
            <v>0.34399999999999997</v>
          </cell>
        </row>
        <row r="59">
          <cell r="A59" t="str">
            <v>FTS-T-T3</v>
          </cell>
          <cell r="B59" t="str">
            <v>Del Charge Comp</v>
          </cell>
          <cell r="C59" t="str">
            <v>Field Transportation Service Delivery Charge - Competitive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</sheetData>
      <sheetData sheetId="21">
        <row r="5"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</row>
        <row r="6">
          <cell r="A6" t="str">
            <v>R1</v>
          </cell>
          <cell r="B6" t="str">
            <v>RSS-COMM</v>
          </cell>
          <cell r="C6" t="str">
            <v>Residential Sales Commodity (Total)</v>
          </cell>
          <cell r="E6">
            <v>892.85900000000004</v>
          </cell>
          <cell r="F6">
            <v>764.86199999999997</v>
          </cell>
          <cell r="G6">
            <v>647.90200000000004</v>
          </cell>
          <cell r="H6">
            <v>419.267</v>
          </cell>
          <cell r="I6">
            <v>229.666</v>
          </cell>
          <cell r="J6">
            <v>68.319999999999993</v>
          </cell>
          <cell r="K6">
            <v>70.253</v>
          </cell>
          <cell r="L6">
            <v>70.494</v>
          </cell>
          <cell r="M6">
            <v>135.16300000000001</v>
          </cell>
          <cell r="N6">
            <v>383.67899999999997</v>
          </cell>
          <cell r="O6">
            <v>542.303</v>
          </cell>
          <cell r="P6">
            <v>803.91099999999994</v>
          </cell>
          <cell r="Q6">
            <v>887.59699999999998</v>
          </cell>
          <cell r="R6">
            <v>760.35599999999999</v>
          </cell>
          <cell r="S6">
            <v>644.08600000000001</v>
          </cell>
          <cell r="T6">
            <v>417.14800000000002</v>
          </cell>
          <cell r="U6">
            <v>231.208</v>
          </cell>
          <cell r="V6">
            <v>68.254999999999995</v>
          </cell>
          <cell r="W6">
            <v>70.667000000000002</v>
          </cell>
          <cell r="X6">
            <v>70.322999999999993</v>
          </cell>
          <cell r="Y6">
            <v>135.35300000000001</v>
          </cell>
          <cell r="Z6">
            <v>384.20600000000002</v>
          </cell>
          <cell r="AA6">
            <v>540.59100000000001</v>
          </cell>
          <cell r="AB6">
            <v>799.61699999999996</v>
          </cell>
          <cell r="AC6">
            <v>883.50900000000001</v>
          </cell>
          <cell r="AD6">
            <v>756.85500000000002</v>
          </cell>
          <cell r="AE6">
            <v>641.12</v>
          </cell>
          <cell r="AF6">
            <v>414.87799999999999</v>
          </cell>
          <cell r="AG6">
            <v>227.262</v>
          </cell>
          <cell r="AH6">
            <v>60.594999999999999</v>
          </cell>
          <cell r="AI6">
            <v>69.516999999999996</v>
          </cell>
          <cell r="AJ6">
            <v>69.756</v>
          </cell>
          <cell r="AK6">
            <v>133.74799999999999</v>
          </cell>
          <cell r="AL6">
            <v>379.66300000000001</v>
          </cell>
          <cell r="AM6">
            <v>536.62599999999998</v>
          </cell>
          <cell r="AN6">
            <v>795.49400000000003</v>
          </cell>
          <cell r="AO6">
            <v>872.54300000000001</v>
          </cell>
          <cell r="AP6">
            <v>772.86300000000006</v>
          </cell>
          <cell r="AQ6">
            <v>633.16200000000003</v>
          </cell>
          <cell r="AR6">
            <v>410.07400000000001</v>
          </cell>
          <cell r="AS6">
            <v>227.28700000000001</v>
          </cell>
          <cell r="AT6">
            <v>67.096999999999994</v>
          </cell>
          <cell r="AU6">
            <v>69.468999999999994</v>
          </cell>
          <cell r="AV6">
            <v>69.13</v>
          </cell>
          <cell r="AW6">
            <v>133.05799999999999</v>
          </cell>
          <cell r="AX6">
            <v>377.69</v>
          </cell>
          <cell r="AY6">
            <v>531.42200000000003</v>
          </cell>
          <cell r="AZ6">
            <v>786.05600000000004</v>
          </cell>
          <cell r="BA6">
            <v>871.81799999999998</v>
          </cell>
          <cell r="BB6">
            <v>746.83900000000006</v>
          </cell>
          <cell r="BC6">
            <v>632.63599999999997</v>
          </cell>
          <cell r="BD6">
            <v>409.387</v>
          </cell>
          <cell r="BE6">
            <v>224.25399999999999</v>
          </cell>
          <cell r="BF6">
            <v>66.709999999999994</v>
          </cell>
          <cell r="BG6">
            <v>68.596999999999994</v>
          </cell>
          <cell r="BH6">
            <v>68.832999999999998</v>
          </cell>
          <cell r="BI6">
            <v>131.97800000000001</v>
          </cell>
          <cell r="BJ6">
            <v>374.63900000000001</v>
          </cell>
          <cell r="BK6">
            <v>529.52499999999998</v>
          </cell>
          <cell r="BL6">
            <v>784.96799999999996</v>
          </cell>
        </row>
        <row r="7">
          <cell r="A7" t="str">
            <v>R1A</v>
          </cell>
          <cell r="B7" t="str">
            <v>RSS-COMM-NONRUS</v>
          </cell>
          <cell r="C7" t="str">
            <v>Residential Non RUS Sales Commodity</v>
          </cell>
          <cell r="E7">
            <v>863.96311189686253</v>
          </cell>
          <cell r="F7">
            <v>739.26293959864677</v>
          </cell>
          <cell r="G7">
            <v>627.88260081023861</v>
          </cell>
          <cell r="H7">
            <v>408.17852259575261</v>
          </cell>
          <cell r="I7">
            <v>223.2667273844275</v>
          </cell>
          <cell r="J7">
            <v>65.915522316446612</v>
          </cell>
          <cell r="K7">
            <v>68.293914676934847</v>
          </cell>
          <cell r="L7">
            <v>68.528181572519713</v>
          </cell>
          <cell r="M7">
            <v>133.19718157251972</v>
          </cell>
          <cell r="N7">
            <v>377.06592494249304</v>
          </cell>
          <cell r="O7">
            <v>528.85953673208473</v>
          </cell>
          <cell r="P7">
            <v>781.51583590107327</v>
          </cell>
          <cell r="Q7">
            <v>861.83596992376931</v>
          </cell>
          <cell r="R7">
            <v>738.23074603768953</v>
          </cell>
          <cell r="S7">
            <v>625.22955229321815</v>
          </cell>
          <cell r="T7">
            <v>406.33076352798429</v>
          </cell>
          <cell r="U7">
            <v>224.88060771162884</v>
          </cell>
          <cell r="V7">
            <v>64.918880652855918</v>
          </cell>
          <cell r="W7">
            <v>68.012345224539246</v>
          </cell>
          <cell r="X7">
            <v>67.66833334212194</v>
          </cell>
          <cell r="Y7">
            <v>131.82401723404539</v>
          </cell>
          <cell r="Z7">
            <v>377.20293340832268</v>
          </cell>
          <cell r="AA7">
            <v>524.35941758886429</v>
          </cell>
          <cell r="AB7">
            <v>776.16443305496045</v>
          </cell>
          <cell r="AC7">
            <v>857.76345577740096</v>
          </cell>
          <cell r="AD7">
            <v>734.65745323773467</v>
          </cell>
          <cell r="AE7">
            <v>622.27487568743948</v>
          </cell>
          <cell r="AF7">
            <v>404.06718537895728</v>
          </cell>
          <cell r="AG7">
            <v>220.93835271276234</v>
          </cell>
          <cell r="AH7">
            <v>57.260827225921972</v>
          </cell>
          <cell r="AI7">
            <v>66.863901145491184</v>
          </cell>
          <cell r="AJ7">
            <v>67.102889308820735</v>
          </cell>
          <cell r="AK7">
            <v>130.22113064516677</v>
          </cell>
          <cell r="AL7">
            <v>372.66424133996213</v>
          </cell>
          <cell r="AM7">
            <v>520.40416028285279</v>
          </cell>
          <cell r="AN7">
            <v>772.05552725748976</v>
          </cell>
          <cell r="AO7">
            <v>846.78204939474972</v>
          </cell>
          <cell r="AP7">
            <v>750.7378102331943</v>
          </cell>
          <cell r="AQ7">
            <v>614.30558674021893</v>
          </cell>
          <cell r="AR7">
            <v>399.25663552978273</v>
          </cell>
          <cell r="AS7">
            <v>220.95951006274927</v>
          </cell>
          <cell r="AT7">
            <v>63.760773212952202</v>
          </cell>
          <cell r="AU7">
            <v>66.81427372651676</v>
          </cell>
          <cell r="AV7">
            <v>66.475261921202105</v>
          </cell>
          <cell r="AW7">
            <v>129.52901215686234</v>
          </cell>
          <cell r="AX7">
            <v>370.68715109951802</v>
          </cell>
          <cell r="AY7">
            <v>515.19043823860966</v>
          </cell>
          <cell r="AZ7">
            <v>762.60349768364415</v>
          </cell>
          <cell r="BA7">
            <v>846.19301534312626</v>
          </cell>
          <cell r="BB7">
            <v>724.07737445929695</v>
          </cell>
          <cell r="BC7">
            <v>613.87909903929017</v>
          </cell>
          <cell r="BD7">
            <v>398.62664958573976</v>
          </cell>
          <cell r="BE7">
            <v>217.95984855566513</v>
          </cell>
          <cell r="BF7">
            <v>63.391323569572485</v>
          </cell>
          <cell r="BG7">
            <v>65.956245915744844</v>
          </cell>
          <cell r="BH7">
            <v>66.192234158099538</v>
          </cell>
          <cell r="BI7">
            <v>128.46763022668779</v>
          </cell>
          <cell r="BJ7">
            <v>367.67320938432732</v>
          </cell>
          <cell r="BK7">
            <v>513.37909381569273</v>
          </cell>
          <cell r="BL7">
            <v>761.63927594675692</v>
          </cell>
        </row>
        <row r="8">
          <cell r="A8" t="str">
            <v>R1B</v>
          </cell>
          <cell r="B8" t="str">
            <v>RSS-COMM-RUS</v>
          </cell>
          <cell r="C8" t="str">
            <v>Residential RUS Sales Commodity</v>
          </cell>
          <cell r="E8">
            <v>28.89588810313748</v>
          </cell>
          <cell r="F8">
            <v>25.599060401353249</v>
          </cell>
          <cell r="G8">
            <v>20.019399189761444</v>
          </cell>
          <cell r="H8">
            <v>11.088477404247396</v>
          </cell>
          <cell r="I8">
            <v>6.3992726155724906</v>
          </cell>
          <cell r="J8">
            <v>2.4044776835533819</v>
          </cell>
          <cell r="K8">
            <v>1.9590853230651473</v>
          </cell>
          <cell r="L8">
            <v>1.9658184274802903</v>
          </cell>
          <cell r="M8">
            <v>1.9658184274802903</v>
          </cell>
          <cell r="N8">
            <v>6.6130750575069088</v>
          </cell>
          <cell r="O8">
            <v>13.443463267915238</v>
          </cell>
          <cell r="P8">
            <v>22.39516409892666</v>
          </cell>
          <cell r="Q8">
            <v>25.761030076230682</v>
          </cell>
          <cell r="R8">
            <v>22.125253962310474</v>
          </cell>
          <cell r="S8">
            <v>18.856447706781857</v>
          </cell>
          <cell r="T8">
            <v>10.817236472015729</v>
          </cell>
          <cell r="U8">
            <v>6.3273922883711666</v>
          </cell>
          <cell r="V8">
            <v>3.3361193471440806</v>
          </cell>
          <cell r="W8">
            <v>2.6546547754607581</v>
          </cell>
          <cell r="X8">
            <v>2.6546666578780522</v>
          </cell>
          <cell r="Y8">
            <v>3.5289827659546344</v>
          </cell>
          <cell r="Z8">
            <v>7.0030665916773662</v>
          </cell>
          <cell r="AA8">
            <v>16.231582411135726</v>
          </cell>
          <cell r="AB8">
            <v>23.4525669450395</v>
          </cell>
          <cell r="AC8">
            <v>25.745544222599001</v>
          </cell>
          <cell r="AD8">
            <v>22.197546762265382</v>
          </cell>
          <cell r="AE8">
            <v>18.845124312560561</v>
          </cell>
          <cell r="AF8">
            <v>10.810814621042704</v>
          </cell>
          <cell r="AG8">
            <v>6.3236472872376712</v>
          </cell>
          <cell r="AH8">
            <v>3.3341727740780236</v>
          </cell>
          <cell r="AI8">
            <v>2.6530988545088174</v>
          </cell>
          <cell r="AJ8">
            <v>2.6531106911792617</v>
          </cell>
          <cell r="AK8">
            <v>3.5268693548332153</v>
          </cell>
          <cell r="AL8">
            <v>6.9987586600379066</v>
          </cell>
          <cell r="AM8">
            <v>16.221839717147187</v>
          </cell>
          <cell r="AN8">
            <v>23.438472742510278</v>
          </cell>
          <cell r="AO8">
            <v>25.760950605250343</v>
          </cell>
          <cell r="AP8">
            <v>22.125189766805772</v>
          </cell>
          <cell r="AQ8">
            <v>18.856413259781078</v>
          </cell>
          <cell r="AR8">
            <v>10.817364470217264</v>
          </cell>
          <cell r="AS8">
            <v>6.3274899372507267</v>
          </cell>
          <cell r="AT8">
            <v>3.3362267870477944</v>
          </cell>
          <cell r="AU8">
            <v>2.6547262734832402</v>
          </cell>
          <cell r="AV8">
            <v>2.6547380787978936</v>
          </cell>
          <cell r="AW8">
            <v>3.5289878431376436</v>
          </cell>
          <cell r="AX8">
            <v>7.0028489004819958</v>
          </cell>
          <cell r="AY8">
            <v>16.231561761390353</v>
          </cell>
          <cell r="AZ8">
            <v>23.45250231635589</v>
          </cell>
          <cell r="BA8">
            <v>25.624984656873682</v>
          </cell>
          <cell r="BB8">
            <v>22.761625540703101</v>
          </cell>
          <cell r="BC8">
            <v>18.756900960709793</v>
          </cell>
          <cell r="BD8">
            <v>10.760350414260254</v>
          </cell>
          <cell r="BE8">
            <v>6.294151444334859</v>
          </cell>
          <cell r="BF8">
            <v>3.3186764304275087</v>
          </cell>
          <cell r="BG8">
            <v>2.6407540842551476</v>
          </cell>
          <cell r="BH8">
            <v>2.6407658419004618</v>
          </cell>
          <cell r="BI8">
            <v>3.5103697733122341</v>
          </cell>
          <cell r="BJ8">
            <v>6.9657906156726916</v>
          </cell>
          <cell r="BK8">
            <v>16.145906184307247</v>
          </cell>
          <cell r="BL8">
            <v>23.328724053242986</v>
          </cell>
        </row>
        <row r="9">
          <cell r="A9" t="str">
            <v>R2</v>
          </cell>
          <cell r="B9" t="str">
            <v>GSS-COMM</v>
          </cell>
          <cell r="C9" t="str">
            <v>General Service Small Sales Commodity</v>
          </cell>
          <cell r="E9">
            <v>223.68100000000001</v>
          </cell>
          <cell r="F9">
            <v>199.59200000000001</v>
          </cell>
          <cell r="G9">
            <v>169.75800000000001</v>
          </cell>
          <cell r="H9">
            <v>114.892</v>
          </cell>
          <cell r="I9">
            <v>66.378</v>
          </cell>
          <cell r="J9">
            <v>23.646999999999998</v>
          </cell>
          <cell r="K9">
            <v>24.425000000000001</v>
          </cell>
          <cell r="L9">
            <v>24.457000000000001</v>
          </cell>
          <cell r="M9">
            <v>45.13</v>
          </cell>
          <cell r="N9">
            <v>124.759</v>
          </cell>
          <cell r="O9">
            <v>144.78399999999999</v>
          </cell>
          <cell r="P9">
            <v>208.86</v>
          </cell>
          <cell r="Q9">
            <v>223.68100000000001</v>
          </cell>
          <cell r="R9">
            <v>199.59200000000001</v>
          </cell>
          <cell r="S9">
            <v>169.75800000000001</v>
          </cell>
          <cell r="T9">
            <v>114.892</v>
          </cell>
          <cell r="U9">
            <v>66.378</v>
          </cell>
          <cell r="V9">
            <v>23.646999999999998</v>
          </cell>
          <cell r="W9">
            <v>24.425000000000001</v>
          </cell>
          <cell r="X9">
            <v>24.457000000000001</v>
          </cell>
          <cell r="Y9">
            <v>45.13</v>
          </cell>
          <cell r="Z9">
            <v>124.759</v>
          </cell>
          <cell r="AA9">
            <v>144.78399999999999</v>
          </cell>
          <cell r="AB9">
            <v>208.86</v>
          </cell>
          <cell r="AC9">
            <v>223.68100000000001</v>
          </cell>
          <cell r="AD9">
            <v>199.59200000000001</v>
          </cell>
          <cell r="AE9">
            <v>169.75800000000001</v>
          </cell>
          <cell r="AF9">
            <v>114.892</v>
          </cell>
          <cell r="AG9">
            <v>66.378</v>
          </cell>
          <cell r="AH9">
            <v>23.646999999999998</v>
          </cell>
          <cell r="AI9">
            <v>24.425000000000001</v>
          </cell>
          <cell r="AJ9">
            <v>24.457000000000001</v>
          </cell>
          <cell r="AK9">
            <v>45.13</v>
          </cell>
          <cell r="AL9">
            <v>124.759</v>
          </cell>
          <cell r="AM9">
            <v>144.78399999999999</v>
          </cell>
          <cell r="AN9">
            <v>208.86</v>
          </cell>
          <cell r="AO9">
            <v>223.68100000000001</v>
          </cell>
          <cell r="AP9">
            <v>199.59200000000001</v>
          </cell>
          <cell r="AQ9">
            <v>169.75800000000001</v>
          </cell>
          <cell r="AR9">
            <v>114.892</v>
          </cell>
          <cell r="AS9">
            <v>66.378</v>
          </cell>
          <cell r="AT9">
            <v>23.646999999999998</v>
          </cell>
          <cell r="AU9">
            <v>24.425000000000001</v>
          </cell>
          <cell r="AV9">
            <v>24.457000000000001</v>
          </cell>
          <cell r="AW9">
            <v>45.13</v>
          </cell>
          <cell r="AX9">
            <v>124.759</v>
          </cell>
          <cell r="AY9">
            <v>144.78399999999999</v>
          </cell>
          <cell r="AZ9">
            <v>208.86</v>
          </cell>
          <cell r="BA9">
            <v>223.68100000000001</v>
          </cell>
          <cell r="BB9">
            <v>199.59200000000001</v>
          </cell>
          <cell r="BC9">
            <v>169.75800000000001</v>
          </cell>
          <cell r="BD9">
            <v>114.892</v>
          </cell>
          <cell r="BE9">
            <v>66.378</v>
          </cell>
          <cell r="BF9">
            <v>23.646999999999998</v>
          </cell>
          <cell r="BG9">
            <v>24.425000000000001</v>
          </cell>
          <cell r="BH9">
            <v>24.457000000000001</v>
          </cell>
          <cell r="BI9">
            <v>45.13</v>
          </cell>
          <cell r="BJ9">
            <v>124.759</v>
          </cell>
          <cell r="BK9">
            <v>144.78399999999999</v>
          </cell>
          <cell r="BL9">
            <v>208.86</v>
          </cell>
        </row>
        <row r="10">
          <cell r="A10" t="str">
            <v>R2A</v>
          </cell>
          <cell r="B10" t="str">
            <v>GSS-COMM-COMP</v>
          </cell>
          <cell r="C10" t="str">
            <v>General Service Small Sales Commodity - Competitive</v>
          </cell>
          <cell r="E10">
            <v>21</v>
          </cell>
          <cell r="F10">
            <v>11</v>
          </cell>
          <cell r="G10">
            <v>10</v>
          </cell>
          <cell r="H10">
            <v>5</v>
          </cell>
          <cell r="I10">
            <v>3</v>
          </cell>
          <cell r="J10">
            <v>2</v>
          </cell>
          <cell r="K10">
            <v>2</v>
          </cell>
          <cell r="L10">
            <v>2</v>
          </cell>
          <cell r="M10">
            <v>2</v>
          </cell>
          <cell r="N10">
            <v>3</v>
          </cell>
          <cell r="O10">
            <v>7</v>
          </cell>
          <cell r="P10">
            <v>10</v>
          </cell>
          <cell r="Q10">
            <v>21</v>
          </cell>
          <cell r="R10">
            <v>11</v>
          </cell>
          <cell r="S10">
            <v>10</v>
          </cell>
          <cell r="T10">
            <v>5</v>
          </cell>
          <cell r="U10">
            <v>3</v>
          </cell>
          <cell r="V10">
            <v>2</v>
          </cell>
          <cell r="W10">
            <v>2</v>
          </cell>
          <cell r="X10">
            <v>2</v>
          </cell>
          <cell r="Y10">
            <v>2</v>
          </cell>
          <cell r="Z10">
            <v>3</v>
          </cell>
          <cell r="AA10">
            <v>7</v>
          </cell>
          <cell r="AB10">
            <v>10</v>
          </cell>
          <cell r="AC10">
            <v>21</v>
          </cell>
          <cell r="AD10">
            <v>11</v>
          </cell>
          <cell r="AE10">
            <v>10</v>
          </cell>
          <cell r="AF10">
            <v>5</v>
          </cell>
          <cell r="AG10">
            <v>3</v>
          </cell>
          <cell r="AH10">
            <v>2</v>
          </cell>
          <cell r="AI10">
            <v>2</v>
          </cell>
          <cell r="AJ10">
            <v>2</v>
          </cell>
          <cell r="AK10">
            <v>2</v>
          </cell>
          <cell r="AL10">
            <v>3</v>
          </cell>
          <cell r="AM10">
            <v>7</v>
          </cell>
          <cell r="AN10">
            <v>10</v>
          </cell>
          <cell r="AO10">
            <v>21</v>
          </cell>
          <cell r="AP10">
            <v>11</v>
          </cell>
          <cell r="AQ10">
            <v>10</v>
          </cell>
          <cell r="AR10">
            <v>5</v>
          </cell>
          <cell r="AS10">
            <v>3</v>
          </cell>
          <cell r="AT10">
            <v>2</v>
          </cell>
          <cell r="AU10">
            <v>2</v>
          </cell>
          <cell r="AV10">
            <v>2</v>
          </cell>
          <cell r="AW10">
            <v>2</v>
          </cell>
          <cell r="AX10">
            <v>3</v>
          </cell>
          <cell r="AY10">
            <v>7</v>
          </cell>
          <cell r="AZ10">
            <v>10</v>
          </cell>
          <cell r="BA10">
            <v>21</v>
          </cell>
          <cell r="BB10">
            <v>11</v>
          </cell>
          <cell r="BC10">
            <v>10</v>
          </cell>
          <cell r="BD10">
            <v>5</v>
          </cell>
          <cell r="BE10">
            <v>3</v>
          </cell>
          <cell r="BF10">
            <v>2</v>
          </cell>
          <cell r="BG10">
            <v>2</v>
          </cell>
          <cell r="BH10">
            <v>2</v>
          </cell>
          <cell r="BI10">
            <v>2</v>
          </cell>
          <cell r="BJ10">
            <v>3</v>
          </cell>
          <cell r="BK10">
            <v>7</v>
          </cell>
          <cell r="BL10">
            <v>10</v>
          </cell>
        </row>
        <row r="11">
          <cell r="A11" t="str">
            <v>R3</v>
          </cell>
          <cell r="B11" t="str">
            <v>GSL-COMM</v>
          </cell>
          <cell r="C11" t="str">
            <v>General Service Large Sales Commodity</v>
          </cell>
          <cell r="E11">
            <v>42.902000000000001</v>
          </cell>
          <cell r="F11">
            <v>31.885999999999999</v>
          </cell>
          <cell r="G11">
            <v>32.338000000000001</v>
          </cell>
          <cell r="H11">
            <v>18.584</v>
          </cell>
          <cell r="I11">
            <v>14.656000000000001</v>
          </cell>
          <cell r="J11">
            <v>13.138</v>
          </cell>
          <cell r="K11">
            <v>14.179</v>
          </cell>
          <cell r="L11">
            <v>14.179</v>
          </cell>
          <cell r="M11">
            <v>19.263999999999999</v>
          </cell>
          <cell r="N11">
            <v>36.298999999999999</v>
          </cell>
          <cell r="O11">
            <v>25.416</v>
          </cell>
          <cell r="P11">
            <v>36.448</v>
          </cell>
          <cell r="Q11">
            <v>42.902000000000001</v>
          </cell>
          <cell r="R11">
            <v>31.885999999999999</v>
          </cell>
          <cell r="S11">
            <v>32.338000000000001</v>
          </cell>
          <cell r="T11">
            <v>18.584</v>
          </cell>
          <cell r="U11">
            <v>14.656000000000001</v>
          </cell>
          <cell r="V11">
            <v>13.138</v>
          </cell>
          <cell r="W11">
            <v>14.179</v>
          </cell>
          <cell r="X11">
            <v>14.179</v>
          </cell>
          <cell r="Y11">
            <v>19.263999999999999</v>
          </cell>
          <cell r="Z11">
            <v>36.298999999999999</v>
          </cell>
          <cell r="AA11">
            <v>25.416</v>
          </cell>
          <cell r="AB11">
            <v>36.448</v>
          </cell>
          <cell r="AC11">
            <v>42.902000000000001</v>
          </cell>
          <cell r="AD11">
            <v>31.885999999999999</v>
          </cell>
          <cell r="AE11">
            <v>32.338000000000001</v>
          </cell>
          <cell r="AF11">
            <v>18.584</v>
          </cell>
          <cell r="AG11">
            <v>14.656000000000001</v>
          </cell>
          <cell r="AH11">
            <v>13.138</v>
          </cell>
          <cell r="AI11">
            <v>14.179</v>
          </cell>
          <cell r="AJ11">
            <v>14.179</v>
          </cell>
          <cell r="AK11">
            <v>19.263999999999999</v>
          </cell>
          <cell r="AL11">
            <v>36.298999999999999</v>
          </cell>
          <cell r="AM11">
            <v>25.416</v>
          </cell>
          <cell r="AN11">
            <v>36.448</v>
          </cell>
          <cell r="AO11">
            <v>42.902000000000001</v>
          </cell>
          <cell r="AP11">
            <v>31.885999999999999</v>
          </cell>
          <cell r="AQ11">
            <v>32.338000000000001</v>
          </cell>
          <cell r="AR11">
            <v>18.584</v>
          </cell>
          <cell r="AS11">
            <v>14.656000000000001</v>
          </cell>
          <cell r="AT11">
            <v>13.138</v>
          </cell>
          <cell r="AU11">
            <v>14.179</v>
          </cell>
          <cell r="AV11">
            <v>14.179</v>
          </cell>
          <cell r="AW11">
            <v>19.263999999999999</v>
          </cell>
          <cell r="AX11">
            <v>36.298999999999999</v>
          </cell>
          <cell r="AY11">
            <v>25.416</v>
          </cell>
          <cell r="AZ11">
            <v>36.448</v>
          </cell>
          <cell r="BA11">
            <v>42.902000000000001</v>
          </cell>
          <cell r="BB11">
            <v>31.885999999999999</v>
          </cell>
          <cell r="BC11">
            <v>32.338000000000001</v>
          </cell>
          <cell r="BD11">
            <v>18.584</v>
          </cell>
          <cell r="BE11">
            <v>14.656000000000001</v>
          </cell>
          <cell r="BF11">
            <v>13.138</v>
          </cell>
          <cell r="BG11">
            <v>14.179</v>
          </cell>
          <cell r="BH11">
            <v>14.179</v>
          </cell>
          <cell r="BI11">
            <v>19.263999999999999</v>
          </cell>
          <cell r="BJ11">
            <v>36.298999999999999</v>
          </cell>
          <cell r="BK11">
            <v>25.416</v>
          </cell>
          <cell r="BL11">
            <v>36.448</v>
          </cell>
        </row>
        <row r="12">
          <cell r="A12" t="str">
            <v>R3A</v>
          </cell>
          <cell r="B12" t="str">
            <v>GSL-COMM-COMP</v>
          </cell>
          <cell r="C12" t="str">
            <v>General Service Large Sales Commodity - Competitive</v>
          </cell>
          <cell r="E12">
            <v>40</v>
          </cell>
          <cell r="F12">
            <v>40</v>
          </cell>
          <cell r="G12">
            <v>33</v>
          </cell>
          <cell r="H12">
            <v>19</v>
          </cell>
          <cell r="I12">
            <v>16</v>
          </cell>
          <cell r="J12">
            <v>11</v>
          </cell>
          <cell r="K12">
            <v>10</v>
          </cell>
          <cell r="L12">
            <v>10</v>
          </cell>
          <cell r="M12">
            <v>11</v>
          </cell>
          <cell r="N12">
            <v>20</v>
          </cell>
          <cell r="O12">
            <v>32</v>
          </cell>
          <cell r="P12">
            <v>40</v>
          </cell>
          <cell r="Q12">
            <v>40</v>
          </cell>
          <cell r="R12">
            <v>40</v>
          </cell>
          <cell r="S12">
            <v>33</v>
          </cell>
          <cell r="T12">
            <v>19</v>
          </cell>
          <cell r="U12">
            <v>16</v>
          </cell>
          <cell r="V12">
            <v>11</v>
          </cell>
          <cell r="W12">
            <v>10</v>
          </cell>
          <cell r="X12">
            <v>10</v>
          </cell>
          <cell r="Y12">
            <v>11</v>
          </cell>
          <cell r="Z12">
            <v>20</v>
          </cell>
          <cell r="AA12">
            <v>32</v>
          </cell>
          <cell r="AB12">
            <v>40</v>
          </cell>
          <cell r="AC12">
            <v>40</v>
          </cell>
          <cell r="AD12">
            <v>40</v>
          </cell>
          <cell r="AE12">
            <v>33</v>
          </cell>
          <cell r="AF12">
            <v>19</v>
          </cell>
          <cell r="AG12">
            <v>16</v>
          </cell>
          <cell r="AH12">
            <v>11</v>
          </cell>
          <cell r="AI12">
            <v>10</v>
          </cell>
          <cell r="AJ12">
            <v>10</v>
          </cell>
          <cell r="AK12">
            <v>11</v>
          </cell>
          <cell r="AL12">
            <v>20</v>
          </cell>
          <cell r="AM12">
            <v>32</v>
          </cell>
          <cell r="AN12">
            <v>40</v>
          </cell>
          <cell r="AO12">
            <v>40</v>
          </cell>
          <cell r="AP12">
            <v>40</v>
          </cell>
          <cell r="AQ12">
            <v>33</v>
          </cell>
          <cell r="AR12">
            <v>19</v>
          </cell>
          <cell r="AS12">
            <v>16</v>
          </cell>
          <cell r="AT12">
            <v>11</v>
          </cell>
          <cell r="AU12">
            <v>10</v>
          </cell>
          <cell r="AV12">
            <v>10</v>
          </cell>
          <cell r="AW12">
            <v>11</v>
          </cell>
          <cell r="AX12">
            <v>20</v>
          </cell>
          <cell r="AY12">
            <v>32</v>
          </cell>
          <cell r="AZ12">
            <v>40</v>
          </cell>
          <cell r="BA12">
            <v>40</v>
          </cell>
          <cell r="BB12">
            <v>40</v>
          </cell>
          <cell r="BC12">
            <v>33</v>
          </cell>
          <cell r="BD12">
            <v>19</v>
          </cell>
          <cell r="BE12">
            <v>16</v>
          </cell>
          <cell r="BF12">
            <v>11</v>
          </cell>
          <cell r="BG12">
            <v>10</v>
          </cell>
          <cell r="BH12">
            <v>10</v>
          </cell>
          <cell r="BI12">
            <v>11</v>
          </cell>
          <cell r="BJ12">
            <v>20</v>
          </cell>
          <cell r="BK12">
            <v>32</v>
          </cell>
          <cell r="BL12">
            <v>40</v>
          </cell>
        </row>
        <row r="13">
          <cell r="A13" t="str">
            <v>R4</v>
          </cell>
          <cell r="B13" t="str">
            <v>LGS-COMM</v>
          </cell>
          <cell r="C13" t="str">
            <v>Large General Service Sales Commodity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</row>
        <row r="14">
          <cell r="A14" t="str">
            <v>R4A</v>
          </cell>
          <cell r="B14" t="str">
            <v>LGS-COMM-COMP</v>
          </cell>
          <cell r="C14" t="str">
            <v>Large General Service Sales Commodity - Competitive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</row>
        <row r="15">
          <cell r="A15" t="str">
            <v>R5</v>
          </cell>
          <cell r="B15" t="str">
            <v>SLGS-COMM</v>
          </cell>
          <cell r="C15" t="str">
            <v>Special Large General Service Sales Commodity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</row>
        <row r="16">
          <cell r="A16" t="str">
            <v>R5A</v>
          </cell>
          <cell r="B16" t="str">
            <v>SLGS-COMM-COMP</v>
          </cell>
          <cell r="C16" t="str">
            <v>Special Large General Service Sales Commodity - Competitive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</row>
        <row r="17">
          <cell r="A17" t="str">
            <v>R6</v>
          </cell>
          <cell r="B17" t="str">
            <v>EPGS-COMM</v>
          </cell>
          <cell r="C17" t="str">
            <v>Electric Power Generation Service Sales Commodity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</row>
        <row r="18">
          <cell r="A18" t="str">
            <v>R6A</v>
          </cell>
          <cell r="B18" t="str">
            <v>EPGS-COMM-COMP</v>
          </cell>
          <cell r="C18" t="str">
            <v>Electric Power Generation Service Sales Commodity - Competitve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</row>
        <row r="19">
          <cell r="A19" t="str">
            <v>R7</v>
          </cell>
          <cell r="B19" t="str">
            <v>CGS-COMM</v>
          </cell>
          <cell r="C19" t="str">
            <v>Cogeneration Gas Service Sales Commodity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</row>
        <row r="20">
          <cell r="A20" t="str">
            <v>R7A</v>
          </cell>
          <cell r="B20" t="str">
            <v>CGS-COMM-COMP</v>
          </cell>
          <cell r="C20" t="str">
            <v>Cogeneration Gas Service Sales Commodity - Competitive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</row>
        <row r="21">
          <cell r="A21" t="str">
            <v>R8</v>
          </cell>
          <cell r="B21" t="str">
            <v>WS-COMM</v>
          </cell>
          <cell r="C21" t="str">
            <v>Wholesale Service Sales Commodity</v>
          </cell>
          <cell r="E21">
            <v>0.56026371693959476</v>
          </cell>
          <cell r="F21">
            <v>0.62256558927361105</v>
          </cell>
          <cell r="G21">
            <v>2.0791323213486832</v>
          </cell>
          <cell r="H21">
            <v>-0.87941726923147678</v>
          </cell>
          <cell r="I21">
            <v>0.46105493919155116</v>
          </cell>
          <cell r="J21">
            <v>-1.1366532632230142E-2</v>
          </cell>
          <cell r="K21">
            <v>7.8184658212186814E-2</v>
          </cell>
          <cell r="L21">
            <v>-1.2864212805444031E-3</v>
          </cell>
          <cell r="M21">
            <v>0.52620874827639041</v>
          </cell>
          <cell r="N21">
            <v>1.4903426535927686</v>
          </cell>
          <cell r="O21">
            <v>1.0829360917076016</v>
          </cell>
          <cell r="P21">
            <v>0.96484193904172955</v>
          </cell>
          <cell r="Q21">
            <v>0.56026371693959476</v>
          </cell>
          <cell r="R21">
            <v>0.62256558927361105</v>
          </cell>
          <cell r="S21">
            <v>2.0791323213486832</v>
          </cell>
          <cell r="T21">
            <v>-0.87941726923147678</v>
          </cell>
          <cell r="U21">
            <v>0.46105493919155116</v>
          </cell>
          <cell r="V21">
            <v>-1.1366532632230142E-2</v>
          </cell>
          <cell r="W21">
            <v>7.8184658212186814E-2</v>
          </cell>
          <cell r="X21">
            <v>-1.2864212805444031E-3</v>
          </cell>
          <cell r="Y21">
            <v>0.52620874827639041</v>
          </cell>
          <cell r="Z21">
            <v>1.4903426535927686</v>
          </cell>
          <cell r="AA21">
            <v>1.0829360917076016</v>
          </cell>
          <cell r="AB21">
            <v>0.96484193904172955</v>
          </cell>
          <cell r="AC21">
            <v>0.56026371693959476</v>
          </cell>
          <cell r="AD21">
            <v>0.62256558927361105</v>
          </cell>
          <cell r="AE21">
            <v>2.0791323213486832</v>
          </cell>
          <cell r="AF21">
            <v>-0.87941726923147678</v>
          </cell>
          <cell r="AG21">
            <v>0.46105493919155116</v>
          </cell>
          <cell r="AH21">
            <v>-1.1366532632230142E-2</v>
          </cell>
          <cell r="AI21">
            <v>7.8184658212186814E-2</v>
          </cell>
          <cell r="AJ21">
            <v>-1.2864212805444031E-3</v>
          </cell>
          <cell r="AK21">
            <v>0.52620874827639041</v>
          </cell>
          <cell r="AL21">
            <v>1.4903426535927686</v>
          </cell>
          <cell r="AM21">
            <v>1.0829360917076016</v>
          </cell>
          <cell r="AN21">
            <v>0.96484193904172955</v>
          </cell>
          <cell r="AO21">
            <v>0.56026371693959476</v>
          </cell>
          <cell r="AP21">
            <v>0.62256558927361105</v>
          </cell>
          <cell r="AQ21">
            <v>2.0791323213486832</v>
          </cell>
          <cell r="AR21">
            <v>-0.87941726923147678</v>
          </cell>
          <cell r="AS21">
            <v>0.46105493919155116</v>
          </cell>
          <cell r="AT21">
            <v>-1.1366532632230142E-2</v>
          </cell>
          <cell r="AU21">
            <v>7.8184658212186814E-2</v>
          </cell>
          <cell r="AV21">
            <v>-1.2864212805444031E-3</v>
          </cell>
          <cell r="AW21">
            <v>0.52620874827639041</v>
          </cell>
          <cell r="AX21">
            <v>1.4903426535927686</v>
          </cell>
          <cell r="AY21">
            <v>1.0829360917076016</v>
          </cell>
          <cell r="AZ21">
            <v>0.96484193904172955</v>
          </cell>
          <cell r="BA21">
            <v>0.56026371693959476</v>
          </cell>
          <cell r="BB21">
            <v>0.62256558927361105</v>
          </cell>
          <cell r="BC21">
            <v>2.0791323213486832</v>
          </cell>
          <cell r="BD21">
            <v>-0.87941726923147678</v>
          </cell>
          <cell r="BE21">
            <v>0.46105493919155116</v>
          </cell>
          <cell r="BF21">
            <v>-1.1366532632230142E-2</v>
          </cell>
          <cell r="BG21">
            <v>7.8184658212186814E-2</v>
          </cell>
          <cell r="BH21">
            <v>-1.2864212805444031E-3</v>
          </cell>
          <cell r="BI21">
            <v>0.52620874827639041</v>
          </cell>
          <cell r="BJ21">
            <v>1.4903426535927686</v>
          </cell>
          <cell r="BK21">
            <v>1.0829360917076016</v>
          </cell>
          <cell r="BL21">
            <v>0.96484193904172955</v>
          </cell>
        </row>
        <row r="22">
          <cell r="A22" t="str">
            <v>R8A</v>
          </cell>
          <cell r="B22" t="str">
            <v>WS-COMM-COMP</v>
          </cell>
          <cell r="C22" t="str">
            <v>Wholesale Service Sales Commodity - Competitive</v>
          </cell>
          <cell r="E22">
            <v>5.9080000000000004</v>
          </cell>
          <cell r="F22">
            <v>4.9000000000000004</v>
          </cell>
          <cell r="G22">
            <v>2.5129999999999999</v>
          </cell>
          <cell r="H22">
            <v>2.4209999999999998</v>
          </cell>
          <cell r="I22">
            <v>0.35199999999999998</v>
          </cell>
          <cell r="J22">
            <v>0.26600000000000001</v>
          </cell>
          <cell r="K22">
            <v>0.124</v>
          </cell>
          <cell r="L22">
            <v>0.21</v>
          </cell>
          <cell r="M22">
            <v>0.31</v>
          </cell>
          <cell r="N22">
            <v>1.732</v>
          </cell>
          <cell r="O22">
            <v>2.74</v>
          </cell>
          <cell r="P22">
            <v>4.8140000000000001</v>
          </cell>
          <cell r="Q22">
            <v>5.9080000000000004</v>
          </cell>
          <cell r="R22">
            <v>4.9000000000000004</v>
          </cell>
          <cell r="S22">
            <v>2.5129999999999999</v>
          </cell>
          <cell r="T22">
            <v>2.4209999999999998</v>
          </cell>
          <cell r="U22">
            <v>0.35199999999999998</v>
          </cell>
          <cell r="V22">
            <v>0.26600000000000001</v>
          </cell>
          <cell r="W22">
            <v>0.124</v>
          </cell>
          <cell r="X22">
            <v>0.21</v>
          </cell>
          <cell r="Y22">
            <v>0.31</v>
          </cell>
          <cell r="Z22">
            <v>1.732</v>
          </cell>
          <cell r="AA22">
            <v>2.74</v>
          </cell>
          <cell r="AB22">
            <v>4.8140000000000001</v>
          </cell>
          <cell r="AC22">
            <v>5.9080000000000004</v>
          </cell>
          <cell r="AD22">
            <v>4.9000000000000004</v>
          </cell>
          <cell r="AE22">
            <v>2.5129999999999999</v>
          </cell>
          <cell r="AF22">
            <v>2.4209999999999998</v>
          </cell>
          <cell r="AG22">
            <v>0.35199999999999998</v>
          </cell>
          <cell r="AH22">
            <v>0.26600000000000001</v>
          </cell>
          <cell r="AI22">
            <v>0.124</v>
          </cell>
          <cell r="AJ22">
            <v>0.21</v>
          </cell>
          <cell r="AK22">
            <v>0.31</v>
          </cell>
          <cell r="AL22">
            <v>1.732</v>
          </cell>
          <cell r="AM22">
            <v>2.74</v>
          </cell>
          <cell r="AN22">
            <v>4.8140000000000001</v>
          </cell>
          <cell r="AO22">
            <v>5.9080000000000004</v>
          </cell>
          <cell r="AP22">
            <v>4.9000000000000004</v>
          </cell>
          <cell r="AQ22">
            <v>2.5129999999999999</v>
          </cell>
          <cell r="AR22">
            <v>2.4209999999999998</v>
          </cell>
          <cell r="AS22">
            <v>0.35199999999999998</v>
          </cell>
          <cell r="AT22">
            <v>0.26600000000000001</v>
          </cell>
          <cell r="AU22">
            <v>0.124</v>
          </cell>
          <cell r="AV22">
            <v>0.21</v>
          </cell>
          <cell r="AW22">
            <v>0.31</v>
          </cell>
          <cell r="AX22">
            <v>1.732</v>
          </cell>
          <cell r="AY22">
            <v>2.74</v>
          </cell>
          <cell r="AZ22">
            <v>4.8140000000000001</v>
          </cell>
          <cell r="BA22">
            <v>5.9080000000000004</v>
          </cell>
          <cell r="BB22">
            <v>4.9000000000000004</v>
          </cell>
          <cell r="BC22">
            <v>2.5129999999999999</v>
          </cell>
          <cell r="BD22">
            <v>2.4209999999999998</v>
          </cell>
          <cell r="BE22">
            <v>0.35199999999999998</v>
          </cell>
          <cell r="BF22">
            <v>0.26600000000000001</v>
          </cell>
          <cell r="BG22">
            <v>0.124</v>
          </cell>
          <cell r="BH22">
            <v>0.21</v>
          </cell>
          <cell r="BI22">
            <v>0.31</v>
          </cell>
          <cell r="BJ22">
            <v>1.732</v>
          </cell>
          <cell r="BK22">
            <v>2.74</v>
          </cell>
          <cell r="BL22">
            <v>4.8140000000000001</v>
          </cell>
        </row>
        <row r="23">
          <cell r="A23" t="str">
            <v>R20</v>
          </cell>
          <cell r="B23" t="str">
            <v>RSS-CUST</v>
          </cell>
          <cell r="C23" t="str">
            <v>Residential Sales Customers (Total)</v>
          </cell>
          <cell r="E23">
            <v>55899</v>
          </cell>
          <cell r="F23">
            <v>55899</v>
          </cell>
          <cell r="G23">
            <v>55899</v>
          </cell>
          <cell r="H23">
            <v>55899</v>
          </cell>
          <cell r="I23">
            <v>55899</v>
          </cell>
          <cell r="J23">
            <v>55899</v>
          </cell>
          <cell r="K23">
            <v>55899</v>
          </cell>
          <cell r="L23">
            <v>55899</v>
          </cell>
          <cell r="M23">
            <v>55899</v>
          </cell>
          <cell r="N23">
            <v>55899</v>
          </cell>
          <cell r="O23">
            <v>55899</v>
          </cell>
          <cell r="P23">
            <v>55899</v>
          </cell>
          <cell r="Q23">
            <v>55899</v>
          </cell>
          <cell r="R23">
            <v>55899</v>
          </cell>
          <cell r="S23">
            <v>55899</v>
          </cell>
          <cell r="T23">
            <v>55899</v>
          </cell>
          <cell r="U23">
            <v>55899</v>
          </cell>
          <cell r="V23">
            <v>55899</v>
          </cell>
          <cell r="W23">
            <v>55899</v>
          </cell>
          <cell r="X23">
            <v>55899</v>
          </cell>
          <cell r="Y23">
            <v>55899</v>
          </cell>
          <cell r="Z23">
            <v>55899</v>
          </cell>
          <cell r="AA23">
            <v>55899</v>
          </cell>
          <cell r="AB23">
            <v>55899</v>
          </cell>
          <cell r="AC23">
            <v>55899</v>
          </cell>
          <cell r="AD23">
            <v>55899</v>
          </cell>
          <cell r="AE23">
            <v>55899</v>
          </cell>
          <cell r="AF23">
            <v>55899</v>
          </cell>
          <cell r="AG23">
            <v>55899</v>
          </cell>
          <cell r="AH23">
            <v>55899</v>
          </cell>
          <cell r="AI23">
            <v>55899</v>
          </cell>
          <cell r="AJ23">
            <v>55899</v>
          </cell>
          <cell r="AK23">
            <v>55899</v>
          </cell>
          <cell r="AL23">
            <v>55899</v>
          </cell>
          <cell r="AM23">
            <v>55899</v>
          </cell>
          <cell r="AN23">
            <v>55899</v>
          </cell>
          <cell r="AO23">
            <v>55899</v>
          </cell>
          <cell r="AP23">
            <v>55899</v>
          </cell>
          <cell r="AQ23">
            <v>55899</v>
          </cell>
          <cell r="AR23">
            <v>55899</v>
          </cell>
          <cell r="AS23">
            <v>55899</v>
          </cell>
          <cell r="AT23">
            <v>55899</v>
          </cell>
          <cell r="AU23">
            <v>55899</v>
          </cell>
          <cell r="AV23">
            <v>55899</v>
          </cell>
          <cell r="AW23">
            <v>55899</v>
          </cell>
          <cell r="AX23">
            <v>55899</v>
          </cell>
          <cell r="AY23">
            <v>55899</v>
          </cell>
          <cell r="AZ23">
            <v>55899</v>
          </cell>
          <cell r="BA23">
            <v>55899</v>
          </cell>
          <cell r="BB23">
            <v>55899</v>
          </cell>
          <cell r="BC23">
            <v>55899</v>
          </cell>
          <cell r="BD23">
            <v>55899</v>
          </cell>
          <cell r="BE23">
            <v>55899</v>
          </cell>
          <cell r="BF23">
            <v>55899</v>
          </cell>
          <cell r="BG23">
            <v>55899</v>
          </cell>
          <cell r="BH23">
            <v>55899</v>
          </cell>
          <cell r="BI23">
            <v>55899</v>
          </cell>
          <cell r="BJ23">
            <v>55899</v>
          </cell>
          <cell r="BK23">
            <v>55899</v>
          </cell>
          <cell r="BL23">
            <v>55899</v>
          </cell>
        </row>
        <row r="24">
          <cell r="A24" t="str">
            <v>R20A</v>
          </cell>
          <cell r="B24" t="str">
            <v>RSS-CUST-NONRUS</v>
          </cell>
          <cell r="C24" t="str">
            <v>Residential Non RUS Sales Customers</v>
          </cell>
          <cell r="E24">
            <v>54717</v>
          </cell>
          <cell r="F24">
            <v>54717</v>
          </cell>
          <cell r="G24">
            <v>54717</v>
          </cell>
          <cell r="H24">
            <v>54717</v>
          </cell>
          <cell r="I24">
            <v>54717</v>
          </cell>
          <cell r="J24">
            <v>54717</v>
          </cell>
          <cell r="K24">
            <v>54717</v>
          </cell>
          <cell r="L24">
            <v>54717</v>
          </cell>
          <cell r="M24">
            <v>54717</v>
          </cell>
          <cell r="N24">
            <v>54717</v>
          </cell>
          <cell r="O24">
            <v>54717</v>
          </cell>
          <cell r="P24">
            <v>54717</v>
          </cell>
          <cell r="Q24">
            <v>54717</v>
          </cell>
          <cell r="R24">
            <v>54717</v>
          </cell>
          <cell r="S24">
            <v>54717</v>
          </cell>
          <cell r="T24">
            <v>54717</v>
          </cell>
          <cell r="U24">
            <v>54717</v>
          </cell>
          <cell r="V24">
            <v>54717</v>
          </cell>
          <cell r="W24">
            <v>54717</v>
          </cell>
          <cell r="X24">
            <v>54717</v>
          </cell>
          <cell r="Y24">
            <v>54717</v>
          </cell>
          <cell r="Z24">
            <v>54717</v>
          </cell>
          <cell r="AA24">
            <v>54717</v>
          </cell>
          <cell r="AB24">
            <v>54717</v>
          </cell>
          <cell r="AC24">
            <v>54717</v>
          </cell>
          <cell r="AD24">
            <v>54717</v>
          </cell>
          <cell r="AE24">
            <v>54717</v>
          </cell>
          <cell r="AF24">
            <v>54717</v>
          </cell>
          <cell r="AG24">
            <v>54717</v>
          </cell>
          <cell r="AH24">
            <v>54717</v>
          </cell>
          <cell r="AI24">
            <v>54717</v>
          </cell>
          <cell r="AJ24">
            <v>54717</v>
          </cell>
          <cell r="AK24">
            <v>54717</v>
          </cell>
          <cell r="AL24">
            <v>54717</v>
          </cell>
          <cell r="AM24">
            <v>54717</v>
          </cell>
          <cell r="AN24">
            <v>54717</v>
          </cell>
          <cell r="AO24">
            <v>54717</v>
          </cell>
          <cell r="AP24">
            <v>54717</v>
          </cell>
          <cell r="AQ24">
            <v>54717</v>
          </cell>
          <cell r="AR24">
            <v>54717</v>
          </cell>
          <cell r="AS24">
            <v>54717</v>
          </cell>
          <cell r="AT24">
            <v>54717</v>
          </cell>
          <cell r="AU24">
            <v>54717</v>
          </cell>
          <cell r="AV24">
            <v>54717</v>
          </cell>
          <cell r="AW24">
            <v>54717</v>
          </cell>
          <cell r="AX24">
            <v>54717</v>
          </cell>
          <cell r="AY24">
            <v>54717</v>
          </cell>
          <cell r="AZ24">
            <v>54717</v>
          </cell>
          <cell r="BA24">
            <v>54717</v>
          </cell>
          <cell r="BB24">
            <v>54717</v>
          </cell>
          <cell r="BC24">
            <v>54717</v>
          </cell>
          <cell r="BD24">
            <v>54717</v>
          </cell>
          <cell r="BE24">
            <v>54717</v>
          </cell>
          <cell r="BF24">
            <v>54717</v>
          </cell>
          <cell r="BG24">
            <v>54717</v>
          </cell>
          <cell r="BH24">
            <v>54717</v>
          </cell>
          <cell r="BI24">
            <v>54717</v>
          </cell>
          <cell r="BJ24">
            <v>54717</v>
          </cell>
          <cell r="BK24">
            <v>54717</v>
          </cell>
          <cell r="BL24">
            <v>54717</v>
          </cell>
        </row>
        <row r="25">
          <cell r="A25" t="str">
            <v>R20B</v>
          </cell>
          <cell r="B25" t="str">
            <v>RSS-CUST-RUS</v>
          </cell>
          <cell r="C25" t="str">
            <v>Residential RUS Sales Customers</v>
          </cell>
          <cell r="E25">
            <v>1182</v>
          </cell>
          <cell r="F25">
            <v>1182</v>
          </cell>
          <cell r="G25">
            <v>1182</v>
          </cell>
          <cell r="H25">
            <v>1182</v>
          </cell>
          <cell r="I25">
            <v>1182</v>
          </cell>
          <cell r="J25">
            <v>1182</v>
          </cell>
          <cell r="K25">
            <v>1182</v>
          </cell>
          <cell r="L25">
            <v>1182</v>
          </cell>
          <cell r="M25">
            <v>1182</v>
          </cell>
          <cell r="N25">
            <v>1182</v>
          </cell>
          <cell r="O25">
            <v>1182</v>
          </cell>
          <cell r="P25">
            <v>1182</v>
          </cell>
          <cell r="Q25">
            <v>1182</v>
          </cell>
          <cell r="R25">
            <v>1182</v>
          </cell>
          <cell r="S25">
            <v>1182</v>
          </cell>
          <cell r="T25">
            <v>1182</v>
          </cell>
          <cell r="U25">
            <v>1182</v>
          </cell>
          <cell r="V25">
            <v>1182</v>
          </cell>
          <cell r="W25">
            <v>1182</v>
          </cell>
          <cell r="X25">
            <v>1182</v>
          </cell>
          <cell r="Y25">
            <v>1182</v>
          </cell>
          <cell r="Z25">
            <v>1182</v>
          </cell>
          <cell r="AA25">
            <v>1182</v>
          </cell>
          <cell r="AB25">
            <v>1182</v>
          </cell>
          <cell r="AC25">
            <v>1182</v>
          </cell>
          <cell r="AD25">
            <v>1182</v>
          </cell>
          <cell r="AE25">
            <v>1182</v>
          </cell>
          <cell r="AF25">
            <v>1182</v>
          </cell>
          <cell r="AG25">
            <v>1182</v>
          </cell>
          <cell r="AH25">
            <v>1182</v>
          </cell>
          <cell r="AI25">
            <v>1182</v>
          </cell>
          <cell r="AJ25">
            <v>1182</v>
          </cell>
          <cell r="AK25">
            <v>1182</v>
          </cell>
          <cell r="AL25">
            <v>1182</v>
          </cell>
          <cell r="AM25">
            <v>1182</v>
          </cell>
          <cell r="AN25">
            <v>1182</v>
          </cell>
          <cell r="AO25">
            <v>1182</v>
          </cell>
          <cell r="AP25">
            <v>1182</v>
          </cell>
          <cell r="AQ25">
            <v>1182</v>
          </cell>
          <cell r="AR25">
            <v>1182</v>
          </cell>
          <cell r="AS25">
            <v>1182</v>
          </cell>
          <cell r="AT25">
            <v>1182</v>
          </cell>
          <cell r="AU25">
            <v>1182</v>
          </cell>
          <cell r="AV25">
            <v>1182</v>
          </cell>
          <cell r="AW25">
            <v>1182</v>
          </cell>
          <cell r="AX25">
            <v>1182</v>
          </cell>
          <cell r="AY25">
            <v>1182</v>
          </cell>
          <cell r="AZ25">
            <v>1182</v>
          </cell>
          <cell r="BA25">
            <v>1182</v>
          </cell>
          <cell r="BB25">
            <v>1182</v>
          </cell>
          <cell r="BC25">
            <v>1182</v>
          </cell>
          <cell r="BD25">
            <v>1182</v>
          </cell>
          <cell r="BE25">
            <v>1182</v>
          </cell>
          <cell r="BF25">
            <v>1182</v>
          </cell>
          <cell r="BG25">
            <v>1182</v>
          </cell>
          <cell r="BH25">
            <v>1182</v>
          </cell>
          <cell r="BI25">
            <v>1182</v>
          </cell>
          <cell r="BJ25">
            <v>1182</v>
          </cell>
          <cell r="BK25">
            <v>1182</v>
          </cell>
          <cell r="BL25">
            <v>1182</v>
          </cell>
        </row>
        <row r="26">
          <cell r="A26" t="str">
            <v>R21</v>
          </cell>
          <cell r="B26" t="str">
            <v>GSS-CUST</v>
          </cell>
          <cell r="C26" t="str">
            <v>General Service Small Sales Customers (Total)</v>
          </cell>
          <cell r="E26">
            <v>4154</v>
          </cell>
          <cell r="F26">
            <v>4154</v>
          </cell>
          <cell r="G26">
            <v>4154</v>
          </cell>
          <cell r="H26">
            <v>4154</v>
          </cell>
          <cell r="I26">
            <v>4154</v>
          </cell>
          <cell r="J26">
            <v>4154</v>
          </cell>
          <cell r="K26">
            <v>4154</v>
          </cell>
          <cell r="L26">
            <v>4154</v>
          </cell>
          <cell r="M26">
            <v>4154</v>
          </cell>
          <cell r="N26">
            <v>4154</v>
          </cell>
          <cell r="O26">
            <v>4154</v>
          </cell>
          <cell r="P26">
            <v>4154</v>
          </cell>
          <cell r="Q26">
            <v>4154</v>
          </cell>
          <cell r="R26">
            <v>4154</v>
          </cell>
          <cell r="S26">
            <v>4154</v>
          </cell>
          <cell r="T26">
            <v>4154</v>
          </cell>
          <cell r="U26">
            <v>4154</v>
          </cell>
          <cell r="V26">
            <v>4154</v>
          </cell>
          <cell r="W26">
            <v>4154</v>
          </cell>
          <cell r="X26">
            <v>4154</v>
          </cell>
          <cell r="Y26">
            <v>4154</v>
          </cell>
          <cell r="Z26">
            <v>4154</v>
          </cell>
          <cell r="AA26">
            <v>4154</v>
          </cell>
          <cell r="AB26">
            <v>4154</v>
          </cell>
          <cell r="AC26">
            <v>4154</v>
          </cell>
          <cell r="AD26">
            <v>4154</v>
          </cell>
          <cell r="AE26">
            <v>4154</v>
          </cell>
          <cell r="AF26">
            <v>4154</v>
          </cell>
          <cell r="AG26">
            <v>4154</v>
          </cell>
          <cell r="AH26">
            <v>4154</v>
          </cell>
          <cell r="AI26">
            <v>4154</v>
          </cell>
          <cell r="AJ26">
            <v>4154</v>
          </cell>
          <cell r="AK26">
            <v>4154</v>
          </cell>
          <cell r="AL26">
            <v>4154</v>
          </cell>
          <cell r="AM26">
            <v>4154</v>
          </cell>
          <cell r="AN26">
            <v>4154</v>
          </cell>
          <cell r="AO26">
            <v>4154</v>
          </cell>
          <cell r="AP26">
            <v>4154</v>
          </cell>
          <cell r="AQ26">
            <v>4154</v>
          </cell>
          <cell r="AR26">
            <v>4154</v>
          </cell>
          <cell r="AS26">
            <v>4154</v>
          </cell>
          <cell r="AT26">
            <v>4154</v>
          </cell>
          <cell r="AU26">
            <v>4154</v>
          </cell>
          <cell r="AV26">
            <v>4154</v>
          </cell>
          <cell r="AW26">
            <v>4154</v>
          </cell>
          <cell r="AX26">
            <v>4154</v>
          </cell>
          <cell r="AY26">
            <v>4154</v>
          </cell>
          <cell r="AZ26">
            <v>4154</v>
          </cell>
          <cell r="BA26">
            <v>4154</v>
          </cell>
          <cell r="BB26">
            <v>4154</v>
          </cell>
          <cell r="BC26">
            <v>4154</v>
          </cell>
          <cell r="BD26">
            <v>4154</v>
          </cell>
          <cell r="BE26">
            <v>4154</v>
          </cell>
          <cell r="BF26">
            <v>4154</v>
          </cell>
          <cell r="BG26">
            <v>4154</v>
          </cell>
          <cell r="BH26">
            <v>4154</v>
          </cell>
          <cell r="BI26">
            <v>4154</v>
          </cell>
          <cell r="BJ26">
            <v>4154</v>
          </cell>
          <cell r="BK26">
            <v>4154</v>
          </cell>
          <cell r="BL26">
            <v>4154</v>
          </cell>
        </row>
        <row r="27">
          <cell r="A27" t="str">
            <v>R21A</v>
          </cell>
          <cell r="B27" t="str">
            <v>GSS-CUST-BLK1</v>
          </cell>
          <cell r="C27" t="str">
            <v>General Service Small Sales Customers - Block 1</v>
          </cell>
          <cell r="D27">
            <v>0.58199015341872484</v>
          </cell>
          <cell r="E27">
            <v>2400.127392698821</v>
          </cell>
          <cell r="F27">
            <v>2400.127392698821</v>
          </cell>
          <cell r="G27">
            <v>2400.127392698821</v>
          </cell>
          <cell r="H27">
            <v>2400.127392698821</v>
          </cell>
          <cell r="I27">
            <v>2400.127392698821</v>
          </cell>
          <cell r="J27">
            <v>2400.127392698821</v>
          </cell>
          <cell r="K27">
            <v>2400.127392698821</v>
          </cell>
          <cell r="L27">
            <v>2400.127392698821</v>
          </cell>
          <cell r="M27">
            <v>2400.127392698821</v>
          </cell>
          <cell r="N27">
            <v>2400.127392698821</v>
          </cell>
          <cell r="O27">
            <v>2400.127392698821</v>
          </cell>
          <cell r="P27">
            <v>2400.127392698821</v>
          </cell>
          <cell r="Q27">
            <v>2400.127392698821</v>
          </cell>
          <cell r="R27">
            <v>2400.127392698821</v>
          </cell>
          <cell r="S27">
            <v>2400.127392698821</v>
          </cell>
          <cell r="T27">
            <v>2400.127392698821</v>
          </cell>
          <cell r="U27">
            <v>2400.127392698821</v>
          </cell>
          <cell r="V27">
            <v>2400.127392698821</v>
          </cell>
          <cell r="W27">
            <v>2400.127392698821</v>
          </cell>
          <cell r="X27">
            <v>2400.127392698821</v>
          </cell>
          <cell r="Y27">
            <v>2400.127392698821</v>
          </cell>
          <cell r="Z27">
            <v>2400.127392698821</v>
          </cell>
          <cell r="AA27">
            <v>2400.127392698821</v>
          </cell>
          <cell r="AB27">
            <v>2400.127392698821</v>
          </cell>
          <cell r="AC27">
            <v>2400.127392698821</v>
          </cell>
          <cell r="AD27">
            <v>2400.127392698821</v>
          </cell>
          <cell r="AE27">
            <v>2400.127392698821</v>
          </cell>
          <cell r="AF27">
            <v>2400.127392698821</v>
          </cell>
          <cell r="AG27">
            <v>2400.127392698821</v>
          </cell>
          <cell r="AH27">
            <v>2400.127392698821</v>
          </cell>
          <cell r="AI27">
            <v>2400.127392698821</v>
          </cell>
          <cell r="AJ27">
            <v>2400.127392698821</v>
          </cell>
          <cell r="AK27">
            <v>2400.127392698821</v>
          </cell>
          <cell r="AL27">
            <v>2400.127392698821</v>
          </cell>
          <cell r="AM27">
            <v>2400.127392698821</v>
          </cell>
          <cell r="AN27">
            <v>2400.127392698821</v>
          </cell>
          <cell r="AO27">
            <v>2400.127392698821</v>
          </cell>
          <cell r="AP27">
            <v>2400.127392698821</v>
          </cell>
          <cell r="AQ27">
            <v>2400.127392698821</v>
          </cell>
          <cell r="AR27">
            <v>2400.127392698821</v>
          </cell>
          <cell r="AS27">
            <v>2400.127392698821</v>
          </cell>
          <cell r="AT27">
            <v>2400.127392698821</v>
          </cell>
          <cell r="AU27">
            <v>2400.127392698821</v>
          </cell>
          <cell r="AV27">
            <v>2400.127392698821</v>
          </cell>
          <cell r="AW27">
            <v>2400.127392698821</v>
          </cell>
          <cell r="AX27">
            <v>2400.127392698821</v>
          </cell>
          <cell r="AY27">
            <v>2400.127392698821</v>
          </cell>
          <cell r="AZ27">
            <v>2400.127392698821</v>
          </cell>
          <cell r="BA27">
            <v>2400.127392698821</v>
          </cell>
          <cell r="BB27">
            <v>2400.127392698821</v>
          </cell>
          <cell r="BC27">
            <v>2400.127392698821</v>
          </cell>
          <cell r="BD27">
            <v>2400.127392698821</v>
          </cell>
          <cell r="BE27">
            <v>2400.127392698821</v>
          </cell>
          <cell r="BF27">
            <v>2400.127392698821</v>
          </cell>
          <cell r="BG27">
            <v>2400.127392698821</v>
          </cell>
          <cell r="BH27">
            <v>2400.127392698821</v>
          </cell>
          <cell r="BI27">
            <v>2400.127392698821</v>
          </cell>
          <cell r="BJ27">
            <v>2400.127392698821</v>
          </cell>
          <cell r="BK27">
            <v>2400.127392698821</v>
          </cell>
          <cell r="BL27">
            <v>2400.127392698821</v>
          </cell>
        </row>
        <row r="28">
          <cell r="A28" t="str">
            <v>R21B</v>
          </cell>
          <cell r="B28" t="str">
            <v>GSS-CUST-BLK2</v>
          </cell>
          <cell r="C28" t="str">
            <v>General Service Small Sales Customers - Block 2</v>
          </cell>
          <cell r="D28">
            <v>0.41800984658127516</v>
          </cell>
          <cell r="E28">
            <v>1723.8726073011787</v>
          </cell>
          <cell r="F28">
            <v>1723.8726073011787</v>
          </cell>
          <cell r="G28">
            <v>1723.8726073011787</v>
          </cell>
          <cell r="H28">
            <v>1723.8726073011787</v>
          </cell>
          <cell r="I28">
            <v>1723.8726073011787</v>
          </cell>
          <cell r="J28">
            <v>1723.8726073011787</v>
          </cell>
          <cell r="K28">
            <v>1723.8726073011787</v>
          </cell>
          <cell r="L28">
            <v>1723.8726073011787</v>
          </cell>
          <cell r="M28">
            <v>1723.8726073011787</v>
          </cell>
          <cell r="N28">
            <v>1723.8726073011787</v>
          </cell>
          <cell r="O28">
            <v>1723.8726073011787</v>
          </cell>
          <cell r="P28">
            <v>1723.8726073011787</v>
          </cell>
          <cell r="Q28">
            <v>1723.8726073011787</v>
          </cell>
          <cell r="R28">
            <v>1723.8726073011787</v>
          </cell>
          <cell r="S28">
            <v>1723.8726073011787</v>
          </cell>
          <cell r="T28">
            <v>1723.8726073011787</v>
          </cell>
          <cell r="U28">
            <v>1723.8726073011787</v>
          </cell>
          <cell r="V28">
            <v>1723.8726073011787</v>
          </cell>
          <cell r="W28">
            <v>1723.8726073011787</v>
          </cell>
          <cell r="X28">
            <v>1723.8726073011787</v>
          </cell>
          <cell r="Y28">
            <v>1723.8726073011787</v>
          </cell>
          <cell r="Z28">
            <v>1723.8726073011787</v>
          </cell>
          <cell r="AA28">
            <v>1723.8726073011787</v>
          </cell>
          <cell r="AB28">
            <v>1723.8726073011787</v>
          </cell>
          <cell r="AC28">
            <v>1723.8726073011787</v>
          </cell>
          <cell r="AD28">
            <v>1723.8726073011787</v>
          </cell>
          <cell r="AE28">
            <v>1723.8726073011787</v>
          </cell>
          <cell r="AF28">
            <v>1723.8726073011787</v>
          </cell>
          <cell r="AG28">
            <v>1723.8726073011787</v>
          </cell>
          <cell r="AH28">
            <v>1723.8726073011787</v>
          </cell>
          <cell r="AI28">
            <v>1723.8726073011787</v>
          </cell>
          <cell r="AJ28">
            <v>1723.8726073011787</v>
          </cell>
          <cell r="AK28">
            <v>1723.8726073011787</v>
          </cell>
          <cell r="AL28">
            <v>1723.8726073011787</v>
          </cell>
          <cell r="AM28">
            <v>1723.8726073011787</v>
          </cell>
          <cell r="AN28">
            <v>1723.8726073011787</v>
          </cell>
          <cell r="AO28">
            <v>1723.8726073011787</v>
          </cell>
          <cell r="AP28">
            <v>1723.8726073011787</v>
          </cell>
          <cell r="AQ28">
            <v>1723.8726073011787</v>
          </cell>
          <cell r="AR28">
            <v>1723.8726073011787</v>
          </cell>
          <cell r="AS28">
            <v>1723.8726073011787</v>
          </cell>
          <cell r="AT28">
            <v>1723.8726073011787</v>
          </cell>
          <cell r="AU28">
            <v>1723.8726073011787</v>
          </cell>
          <cell r="AV28">
            <v>1723.8726073011787</v>
          </cell>
          <cell r="AW28">
            <v>1723.8726073011787</v>
          </cell>
          <cell r="AX28">
            <v>1723.8726073011787</v>
          </cell>
          <cell r="AY28">
            <v>1723.8726073011787</v>
          </cell>
          <cell r="AZ28">
            <v>1723.8726073011787</v>
          </cell>
          <cell r="BA28">
            <v>1723.8726073011787</v>
          </cell>
          <cell r="BB28">
            <v>1723.8726073011787</v>
          </cell>
          <cell r="BC28">
            <v>1723.8726073011787</v>
          </cell>
          <cell r="BD28">
            <v>1723.8726073011787</v>
          </cell>
          <cell r="BE28">
            <v>1723.8726073011787</v>
          </cell>
          <cell r="BF28">
            <v>1723.8726073011787</v>
          </cell>
          <cell r="BG28">
            <v>1723.8726073011787</v>
          </cell>
          <cell r="BH28">
            <v>1723.8726073011787</v>
          </cell>
          <cell r="BI28">
            <v>1723.8726073011787</v>
          </cell>
          <cell r="BJ28">
            <v>1723.8726073011787</v>
          </cell>
          <cell r="BK28">
            <v>1723.8726073011787</v>
          </cell>
          <cell r="BL28">
            <v>1723.8726073011787</v>
          </cell>
        </row>
        <row r="29">
          <cell r="A29" t="str">
            <v>R21C</v>
          </cell>
          <cell r="B29" t="str">
            <v>GSS-CUST-BLK1-COMP</v>
          </cell>
          <cell r="C29" t="str">
            <v>General Service Small Sales Customers - Block 1 - Competitive</v>
          </cell>
          <cell r="D29">
            <v>0.11363636363636363</v>
          </cell>
          <cell r="E29">
            <v>3.4090909090909092</v>
          </cell>
          <cell r="F29">
            <v>3.4090909090909092</v>
          </cell>
          <cell r="G29">
            <v>3.4090909090909092</v>
          </cell>
          <cell r="H29">
            <v>3.4090909090909092</v>
          </cell>
          <cell r="I29">
            <v>3.4090909090909092</v>
          </cell>
          <cell r="J29">
            <v>3.4090909090909092</v>
          </cell>
          <cell r="K29">
            <v>3.4090909090909092</v>
          </cell>
          <cell r="L29">
            <v>3.4090909090909092</v>
          </cell>
          <cell r="M29">
            <v>3.4090909090909092</v>
          </cell>
          <cell r="N29">
            <v>3.4090909090909092</v>
          </cell>
          <cell r="O29">
            <v>3.4090909090909092</v>
          </cell>
          <cell r="P29">
            <v>3.4090909090909092</v>
          </cell>
          <cell r="Q29">
            <v>3.4090909090909092</v>
          </cell>
          <cell r="R29">
            <v>3.4090909090909092</v>
          </cell>
          <cell r="S29">
            <v>3.4090909090909092</v>
          </cell>
          <cell r="T29">
            <v>3.4090909090909092</v>
          </cell>
          <cell r="U29">
            <v>3.4090909090909092</v>
          </cell>
          <cell r="V29">
            <v>3.4090909090909092</v>
          </cell>
          <cell r="W29">
            <v>3.4090909090909092</v>
          </cell>
          <cell r="X29">
            <v>3.4090909090909092</v>
          </cell>
          <cell r="Y29">
            <v>3.4090909090909092</v>
          </cell>
          <cell r="Z29">
            <v>3.4090909090909092</v>
          </cell>
          <cell r="AA29">
            <v>3.4090909090909092</v>
          </cell>
          <cell r="AB29">
            <v>3.4090909090909092</v>
          </cell>
          <cell r="AC29">
            <v>3.4090909090909092</v>
          </cell>
          <cell r="AD29">
            <v>3.4090909090909092</v>
          </cell>
          <cell r="AE29">
            <v>3.4090909090909092</v>
          </cell>
          <cell r="AF29">
            <v>3.4090909090909092</v>
          </cell>
          <cell r="AG29">
            <v>3.4090909090909092</v>
          </cell>
          <cell r="AH29">
            <v>3.4090909090909092</v>
          </cell>
          <cell r="AI29">
            <v>3.4090909090909092</v>
          </cell>
          <cell r="AJ29">
            <v>3.4090909090909092</v>
          </cell>
          <cell r="AK29">
            <v>3.4090909090909092</v>
          </cell>
          <cell r="AL29">
            <v>3.4090909090909092</v>
          </cell>
          <cell r="AM29">
            <v>3.4090909090909092</v>
          </cell>
          <cell r="AN29">
            <v>3.4090909090909092</v>
          </cell>
          <cell r="AO29">
            <v>3.4090909090909092</v>
          </cell>
          <cell r="AP29">
            <v>3.4090909090909092</v>
          </cell>
          <cell r="AQ29">
            <v>3.4090909090909092</v>
          </cell>
          <cell r="AR29">
            <v>3.4090909090909092</v>
          </cell>
          <cell r="AS29">
            <v>3.4090909090909092</v>
          </cell>
          <cell r="AT29">
            <v>3.4090909090909092</v>
          </cell>
          <cell r="AU29">
            <v>3.4090909090909092</v>
          </cell>
          <cell r="AV29">
            <v>3.4090909090909092</v>
          </cell>
          <cell r="AW29">
            <v>3.4090909090909092</v>
          </cell>
          <cell r="AX29">
            <v>3.4090909090909092</v>
          </cell>
          <cell r="AY29">
            <v>3.4090909090909092</v>
          </cell>
          <cell r="AZ29">
            <v>3.4090909090909092</v>
          </cell>
          <cell r="BA29">
            <v>3.4090909090909092</v>
          </cell>
          <cell r="BB29">
            <v>3.4090909090909092</v>
          </cell>
          <cell r="BC29">
            <v>3.4090909090909092</v>
          </cell>
          <cell r="BD29">
            <v>3.4090909090909092</v>
          </cell>
          <cell r="BE29">
            <v>3.4090909090909092</v>
          </cell>
          <cell r="BF29">
            <v>3.4090909090909092</v>
          </cell>
          <cell r="BG29">
            <v>3.4090909090909092</v>
          </cell>
          <cell r="BH29">
            <v>3.4090909090909092</v>
          </cell>
          <cell r="BI29">
            <v>3.4090909090909092</v>
          </cell>
          <cell r="BJ29">
            <v>3.4090909090909092</v>
          </cell>
          <cell r="BK29">
            <v>3.4090909090909092</v>
          </cell>
          <cell r="BL29">
            <v>3.4090909090909092</v>
          </cell>
        </row>
        <row r="30">
          <cell r="A30" t="str">
            <v>R21D</v>
          </cell>
          <cell r="B30" t="str">
            <v>GSS-CUST-BLK2-COMP</v>
          </cell>
          <cell r="C30" t="str">
            <v>General Service Small Sales Customers - Block 2 - Competitive</v>
          </cell>
          <cell r="D30">
            <v>0.88636363636363635</v>
          </cell>
          <cell r="E30">
            <v>26.59090909090909</v>
          </cell>
          <cell r="F30">
            <v>26.59090909090909</v>
          </cell>
          <cell r="G30">
            <v>26.59090909090909</v>
          </cell>
          <cell r="H30">
            <v>26.59090909090909</v>
          </cell>
          <cell r="I30">
            <v>26.59090909090909</v>
          </cell>
          <cell r="J30">
            <v>26.59090909090909</v>
          </cell>
          <cell r="K30">
            <v>26.59090909090909</v>
          </cell>
          <cell r="L30">
            <v>26.59090909090909</v>
          </cell>
          <cell r="M30">
            <v>26.59090909090909</v>
          </cell>
          <cell r="N30">
            <v>26.59090909090909</v>
          </cell>
          <cell r="O30">
            <v>26.59090909090909</v>
          </cell>
          <cell r="P30">
            <v>26.59090909090909</v>
          </cell>
          <cell r="Q30">
            <v>26.59090909090909</v>
          </cell>
          <cell r="R30">
            <v>26.59090909090909</v>
          </cell>
          <cell r="S30">
            <v>26.59090909090909</v>
          </cell>
          <cell r="T30">
            <v>26.59090909090909</v>
          </cell>
          <cell r="U30">
            <v>26.59090909090909</v>
          </cell>
          <cell r="V30">
            <v>26.59090909090909</v>
          </cell>
          <cell r="W30">
            <v>26.59090909090909</v>
          </cell>
          <cell r="X30">
            <v>26.59090909090909</v>
          </cell>
          <cell r="Y30">
            <v>26.59090909090909</v>
          </cell>
          <cell r="Z30">
            <v>26.59090909090909</v>
          </cell>
          <cell r="AA30">
            <v>26.59090909090909</v>
          </cell>
          <cell r="AB30">
            <v>26.59090909090909</v>
          </cell>
          <cell r="AC30">
            <v>26.59090909090909</v>
          </cell>
          <cell r="AD30">
            <v>26.59090909090909</v>
          </cell>
          <cell r="AE30">
            <v>26.59090909090909</v>
          </cell>
          <cell r="AF30">
            <v>26.59090909090909</v>
          </cell>
          <cell r="AG30">
            <v>26.59090909090909</v>
          </cell>
          <cell r="AH30">
            <v>26.59090909090909</v>
          </cell>
          <cell r="AI30">
            <v>26.59090909090909</v>
          </cell>
          <cell r="AJ30">
            <v>26.59090909090909</v>
          </cell>
          <cell r="AK30">
            <v>26.59090909090909</v>
          </cell>
          <cell r="AL30">
            <v>26.59090909090909</v>
          </cell>
          <cell r="AM30">
            <v>26.59090909090909</v>
          </cell>
          <cell r="AN30">
            <v>26.59090909090909</v>
          </cell>
          <cell r="AO30">
            <v>26.59090909090909</v>
          </cell>
          <cell r="AP30">
            <v>26.59090909090909</v>
          </cell>
          <cell r="AQ30">
            <v>26.59090909090909</v>
          </cell>
          <cell r="AR30">
            <v>26.59090909090909</v>
          </cell>
          <cell r="AS30">
            <v>26.59090909090909</v>
          </cell>
          <cell r="AT30">
            <v>26.59090909090909</v>
          </cell>
          <cell r="AU30">
            <v>26.59090909090909</v>
          </cell>
          <cell r="AV30">
            <v>26.59090909090909</v>
          </cell>
          <cell r="AW30">
            <v>26.59090909090909</v>
          </cell>
          <cell r="AX30">
            <v>26.59090909090909</v>
          </cell>
          <cell r="AY30">
            <v>26.59090909090909</v>
          </cell>
          <cell r="AZ30">
            <v>26.59090909090909</v>
          </cell>
          <cell r="BA30">
            <v>26.59090909090909</v>
          </cell>
          <cell r="BB30">
            <v>26.59090909090909</v>
          </cell>
          <cell r="BC30">
            <v>26.59090909090909</v>
          </cell>
          <cell r="BD30">
            <v>26.59090909090909</v>
          </cell>
          <cell r="BE30">
            <v>26.59090909090909</v>
          </cell>
          <cell r="BF30">
            <v>26.59090909090909</v>
          </cell>
          <cell r="BG30">
            <v>26.59090909090909</v>
          </cell>
          <cell r="BH30">
            <v>26.59090909090909</v>
          </cell>
          <cell r="BI30">
            <v>26.59090909090909</v>
          </cell>
          <cell r="BJ30">
            <v>26.59090909090909</v>
          </cell>
          <cell r="BK30">
            <v>26.59090909090909</v>
          </cell>
          <cell r="BL30">
            <v>26.59090909090909</v>
          </cell>
        </row>
        <row r="31">
          <cell r="A31" t="str">
            <v>R22</v>
          </cell>
          <cell r="B31" t="str">
            <v>GSL-CUST</v>
          </cell>
          <cell r="C31" t="str">
            <v>General Service Large Sales Customers (Total)</v>
          </cell>
          <cell r="E31">
            <v>56</v>
          </cell>
          <cell r="F31">
            <v>56</v>
          </cell>
          <cell r="G31">
            <v>56</v>
          </cell>
          <cell r="H31">
            <v>56</v>
          </cell>
          <cell r="I31">
            <v>56</v>
          </cell>
          <cell r="J31">
            <v>56</v>
          </cell>
          <cell r="K31">
            <v>56</v>
          </cell>
          <cell r="L31">
            <v>56</v>
          </cell>
          <cell r="M31">
            <v>56</v>
          </cell>
          <cell r="N31">
            <v>56</v>
          </cell>
          <cell r="O31">
            <v>56</v>
          </cell>
          <cell r="P31">
            <v>56</v>
          </cell>
          <cell r="Q31">
            <v>56</v>
          </cell>
          <cell r="R31">
            <v>56</v>
          </cell>
          <cell r="S31">
            <v>56</v>
          </cell>
          <cell r="T31">
            <v>56</v>
          </cell>
          <cell r="U31">
            <v>56</v>
          </cell>
          <cell r="V31">
            <v>56</v>
          </cell>
          <cell r="W31">
            <v>56</v>
          </cell>
          <cell r="X31">
            <v>56</v>
          </cell>
          <cell r="Y31">
            <v>56</v>
          </cell>
          <cell r="Z31">
            <v>56</v>
          </cell>
          <cell r="AA31">
            <v>56</v>
          </cell>
          <cell r="AB31">
            <v>56</v>
          </cell>
          <cell r="AC31">
            <v>56</v>
          </cell>
          <cell r="AD31">
            <v>56</v>
          </cell>
          <cell r="AE31">
            <v>56</v>
          </cell>
          <cell r="AF31">
            <v>56</v>
          </cell>
          <cell r="AG31">
            <v>56</v>
          </cell>
          <cell r="AH31">
            <v>56</v>
          </cell>
          <cell r="AI31">
            <v>56</v>
          </cell>
          <cell r="AJ31">
            <v>56</v>
          </cell>
          <cell r="AK31">
            <v>56</v>
          </cell>
          <cell r="AL31">
            <v>56</v>
          </cell>
          <cell r="AM31">
            <v>56</v>
          </cell>
          <cell r="AN31">
            <v>56</v>
          </cell>
          <cell r="AO31">
            <v>56</v>
          </cell>
          <cell r="AP31">
            <v>56</v>
          </cell>
          <cell r="AQ31">
            <v>56</v>
          </cell>
          <cell r="AR31">
            <v>56</v>
          </cell>
          <cell r="AS31">
            <v>56</v>
          </cell>
          <cell r="AT31">
            <v>56</v>
          </cell>
          <cell r="AU31">
            <v>56</v>
          </cell>
          <cell r="AV31">
            <v>56</v>
          </cell>
          <cell r="AW31">
            <v>56</v>
          </cell>
          <cell r="AX31">
            <v>56</v>
          </cell>
          <cell r="AY31">
            <v>56</v>
          </cell>
          <cell r="AZ31">
            <v>56</v>
          </cell>
          <cell r="BA31">
            <v>56</v>
          </cell>
          <cell r="BB31">
            <v>56</v>
          </cell>
          <cell r="BC31">
            <v>56</v>
          </cell>
          <cell r="BD31">
            <v>56</v>
          </cell>
          <cell r="BE31">
            <v>56</v>
          </cell>
          <cell r="BF31">
            <v>56</v>
          </cell>
          <cell r="BG31">
            <v>56</v>
          </cell>
          <cell r="BH31">
            <v>56</v>
          </cell>
          <cell r="BI31">
            <v>56</v>
          </cell>
          <cell r="BJ31">
            <v>56</v>
          </cell>
          <cell r="BK31">
            <v>56</v>
          </cell>
          <cell r="BL31">
            <v>56</v>
          </cell>
        </row>
        <row r="32">
          <cell r="A32" t="str">
            <v>R22A</v>
          </cell>
          <cell r="B32" t="str">
            <v>GSL-CUST-BLK1</v>
          </cell>
          <cell r="C32" t="str">
            <v>General Service Large Sales Customers - Block 1</v>
          </cell>
          <cell r="D32">
            <v>0.51851851851851849</v>
          </cell>
          <cell r="E32">
            <v>21.777777777777775</v>
          </cell>
          <cell r="F32">
            <v>21.777777777777775</v>
          </cell>
          <cell r="G32">
            <v>21.777777777777775</v>
          </cell>
          <cell r="H32">
            <v>21.777777777777775</v>
          </cell>
          <cell r="I32">
            <v>21.777777777777775</v>
          </cell>
          <cell r="J32">
            <v>21.777777777777775</v>
          </cell>
          <cell r="K32">
            <v>21.777777777777775</v>
          </cell>
          <cell r="L32">
            <v>21.777777777777775</v>
          </cell>
          <cell r="M32">
            <v>21.777777777777775</v>
          </cell>
          <cell r="N32">
            <v>21.777777777777775</v>
          </cell>
          <cell r="O32">
            <v>21.777777777777775</v>
          </cell>
          <cell r="P32">
            <v>21.777777777777775</v>
          </cell>
          <cell r="Q32">
            <v>21.777777777777775</v>
          </cell>
          <cell r="R32">
            <v>21.777777777777775</v>
          </cell>
          <cell r="S32">
            <v>21.777777777777775</v>
          </cell>
          <cell r="T32">
            <v>21.777777777777775</v>
          </cell>
          <cell r="U32">
            <v>21.777777777777775</v>
          </cell>
          <cell r="V32">
            <v>21.777777777777775</v>
          </cell>
          <cell r="W32">
            <v>21.777777777777775</v>
          </cell>
          <cell r="X32">
            <v>21.777777777777775</v>
          </cell>
          <cell r="Y32">
            <v>21.777777777777775</v>
          </cell>
          <cell r="Z32">
            <v>21.777777777777775</v>
          </cell>
          <cell r="AA32">
            <v>21.777777777777775</v>
          </cell>
          <cell r="AB32">
            <v>21.777777777777775</v>
          </cell>
          <cell r="AC32">
            <v>21.777777777777775</v>
          </cell>
          <cell r="AD32">
            <v>21.777777777777775</v>
          </cell>
          <cell r="AE32">
            <v>21.777777777777775</v>
          </cell>
          <cell r="AF32">
            <v>21.777777777777775</v>
          </cell>
          <cell r="AG32">
            <v>21.777777777777775</v>
          </cell>
          <cell r="AH32">
            <v>21.777777777777775</v>
          </cell>
          <cell r="AI32">
            <v>21.777777777777775</v>
          </cell>
          <cell r="AJ32">
            <v>21.777777777777775</v>
          </cell>
          <cell r="AK32">
            <v>21.777777777777775</v>
          </cell>
          <cell r="AL32">
            <v>21.777777777777775</v>
          </cell>
          <cell r="AM32">
            <v>21.777777777777775</v>
          </cell>
          <cell r="AN32">
            <v>21.777777777777775</v>
          </cell>
          <cell r="AO32">
            <v>21.777777777777775</v>
          </cell>
          <cell r="AP32">
            <v>21.777777777777775</v>
          </cell>
          <cell r="AQ32">
            <v>21.777777777777775</v>
          </cell>
          <cell r="AR32">
            <v>21.777777777777775</v>
          </cell>
          <cell r="AS32">
            <v>21.777777777777775</v>
          </cell>
          <cell r="AT32">
            <v>21.777777777777775</v>
          </cell>
          <cell r="AU32">
            <v>21.777777777777775</v>
          </cell>
          <cell r="AV32">
            <v>21.777777777777775</v>
          </cell>
          <cell r="AW32">
            <v>21.777777777777775</v>
          </cell>
          <cell r="AX32">
            <v>21.777777777777775</v>
          </cell>
          <cell r="AY32">
            <v>21.777777777777775</v>
          </cell>
          <cell r="AZ32">
            <v>21.777777777777775</v>
          </cell>
          <cell r="BA32">
            <v>21.777777777777775</v>
          </cell>
          <cell r="BB32">
            <v>21.777777777777775</v>
          </cell>
          <cell r="BC32">
            <v>21.777777777777775</v>
          </cell>
          <cell r="BD32">
            <v>21.777777777777775</v>
          </cell>
          <cell r="BE32">
            <v>21.777777777777775</v>
          </cell>
          <cell r="BF32">
            <v>21.777777777777775</v>
          </cell>
          <cell r="BG32">
            <v>21.777777777777775</v>
          </cell>
          <cell r="BH32">
            <v>21.777777777777775</v>
          </cell>
          <cell r="BI32">
            <v>21.777777777777775</v>
          </cell>
          <cell r="BJ32">
            <v>21.777777777777775</v>
          </cell>
          <cell r="BK32">
            <v>21.777777777777775</v>
          </cell>
          <cell r="BL32">
            <v>21.777777777777775</v>
          </cell>
        </row>
        <row r="33">
          <cell r="A33" t="str">
            <v>R22B</v>
          </cell>
          <cell r="B33" t="str">
            <v>GSL-CUST-BLK2</v>
          </cell>
          <cell r="C33" t="str">
            <v>General Service Large Sales Customers - Block 2</v>
          </cell>
          <cell r="D33">
            <v>0.25925925925925924</v>
          </cell>
          <cell r="E33">
            <v>10.888888888888888</v>
          </cell>
          <cell r="F33">
            <v>10.888888888888888</v>
          </cell>
          <cell r="G33">
            <v>10.888888888888888</v>
          </cell>
          <cell r="H33">
            <v>10.888888888888888</v>
          </cell>
          <cell r="I33">
            <v>10.888888888888888</v>
          </cell>
          <cell r="J33">
            <v>10.888888888888888</v>
          </cell>
          <cell r="K33">
            <v>10.888888888888888</v>
          </cell>
          <cell r="L33">
            <v>10.888888888888888</v>
          </cell>
          <cell r="M33">
            <v>10.888888888888888</v>
          </cell>
          <cell r="N33">
            <v>10.888888888888888</v>
          </cell>
          <cell r="O33">
            <v>10.888888888888888</v>
          </cell>
          <cell r="P33">
            <v>10.888888888888888</v>
          </cell>
          <cell r="Q33">
            <v>10.888888888888888</v>
          </cell>
          <cell r="R33">
            <v>10.888888888888888</v>
          </cell>
          <cell r="S33">
            <v>10.888888888888888</v>
          </cell>
          <cell r="T33">
            <v>10.888888888888888</v>
          </cell>
          <cell r="U33">
            <v>10.888888888888888</v>
          </cell>
          <cell r="V33">
            <v>10.888888888888888</v>
          </cell>
          <cell r="W33">
            <v>10.888888888888888</v>
          </cell>
          <cell r="X33">
            <v>10.888888888888888</v>
          </cell>
          <cell r="Y33">
            <v>10.888888888888888</v>
          </cell>
          <cell r="Z33">
            <v>10.888888888888888</v>
          </cell>
          <cell r="AA33">
            <v>10.888888888888888</v>
          </cell>
          <cell r="AB33">
            <v>10.888888888888888</v>
          </cell>
          <cell r="AC33">
            <v>10.888888888888888</v>
          </cell>
          <cell r="AD33">
            <v>10.888888888888888</v>
          </cell>
          <cell r="AE33">
            <v>10.888888888888888</v>
          </cell>
          <cell r="AF33">
            <v>10.888888888888888</v>
          </cell>
          <cell r="AG33">
            <v>10.888888888888888</v>
          </cell>
          <cell r="AH33">
            <v>10.888888888888888</v>
          </cell>
          <cell r="AI33">
            <v>10.888888888888888</v>
          </cell>
          <cell r="AJ33">
            <v>10.888888888888888</v>
          </cell>
          <cell r="AK33">
            <v>10.888888888888888</v>
          </cell>
          <cell r="AL33">
            <v>10.888888888888888</v>
          </cell>
          <cell r="AM33">
            <v>10.888888888888888</v>
          </cell>
          <cell r="AN33">
            <v>10.888888888888888</v>
          </cell>
          <cell r="AO33">
            <v>10.888888888888888</v>
          </cell>
          <cell r="AP33">
            <v>10.888888888888888</v>
          </cell>
          <cell r="AQ33">
            <v>10.888888888888888</v>
          </cell>
          <cell r="AR33">
            <v>10.888888888888888</v>
          </cell>
          <cell r="AS33">
            <v>10.888888888888888</v>
          </cell>
          <cell r="AT33">
            <v>10.888888888888888</v>
          </cell>
          <cell r="AU33">
            <v>10.888888888888888</v>
          </cell>
          <cell r="AV33">
            <v>10.888888888888888</v>
          </cell>
          <cell r="AW33">
            <v>10.888888888888888</v>
          </cell>
          <cell r="AX33">
            <v>10.888888888888888</v>
          </cell>
          <cell r="AY33">
            <v>10.888888888888888</v>
          </cell>
          <cell r="AZ33">
            <v>10.888888888888888</v>
          </cell>
          <cell r="BA33">
            <v>10.888888888888888</v>
          </cell>
          <cell r="BB33">
            <v>10.888888888888888</v>
          </cell>
          <cell r="BC33">
            <v>10.888888888888888</v>
          </cell>
          <cell r="BD33">
            <v>10.888888888888888</v>
          </cell>
          <cell r="BE33">
            <v>10.888888888888888</v>
          </cell>
          <cell r="BF33">
            <v>10.888888888888888</v>
          </cell>
          <cell r="BG33">
            <v>10.888888888888888</v>
          </cell>
          <cell r="BH33">
            <v>10.888888888888888</v>
          </cell>
          <cell r="BI33">
            <v>10.888888888888888</v>
          </cell>
          <cell r="BJ33">
            <v>10.888888888888888</v>
          </cell>
          <cell r="BK33">
            <v>10.888888888888888</v>
          </cell>
          <cell r="BL33">
            <v>10.888888888888888</v>
          </cell>
        </row>
        <row r="34">
          <cell r="A34" t="str">
            <v>R22C</v>
          </cell>
          <cell r="B34" t="str">
            <v>GSL-CUST-BLK3</v>
          </cell>
          <cell r="C34" t="str">
            <v>General Service Large Sales Customers - Block 3</v>
          </cell>
          <cell r="D34">
            <v>0.22222222222222221</v>
          </cell>
          <cell r="E34">
            <v>9.3333333333333321</v>
          </cell>
          <cell r="F34">
            <v>9.3333333333333321</v>
          </cell>
          <cell r="G34">
            <v>9.3333333333333321</v>
          </cell>
          <cell r="H34">
            <v>9.3333333333333321</v>
          </cell>
          <cell r="I34">
            <v>9.3333333333333321</v>
          </cell>
          <cell r="J34">
            <v>9.3333333333333321</v>
          </cell>
          <cell r="K34">
            <v>9.3333333333333321</v>
          </cell>
          <cell r="L34">
            <v>9.3333333333333321</v>
          </cell>
          <cell r="M34">
            <v>9.3333333333333321</v>
          </cell>
          <cell r="N34">
            <v>9.3333333333333321</v>
          </cell>
          <cell r="O34">
            <v>9.3333333333333321</v>
          </cell>
          <cell r="P34">
            <v>9.3333333333333321</v>
          </cell>
          <cell r="Q34">
            <v>9.3333333333333321</v>
          </cell>
          <cell r="R34">
            <v>9.3333333333333321</v>
          </cell>
          <cell r="S34">
            <v>9.3333333333333321</v>
          </cell>
          <cell r="T34">
            <v>9.3333333333333321</v>
          </cell>
          <cell r="U34">
            <v>9.3333333333333321</v>
          </cell>
          <cell r="V34">
            <v>9.3333333333333321</v>
          </cell>
          <cell r="W34">
            <v>9.3333333333333321</v>
          </cell>
          <cell r="X34">
            <v>9.3333333333333321</v>
          </cell>
          <cell r="Y34">
            <v>9.3333333333333321</v>
          </cell>
          <cell r="Z34">
            <v>9.3333333333333321</v>
          </cell>
          <cell r="AA34">
            <v>9.3333333333333321</v>
          </cell>
          <cell r="AB34">
            <v>9.3333333333333321</v>
          </cell>
          <cell r="AC34">
            <v>9.3333333333333321</v>
          </cell>
          <cell r="AD34">
            <v>9.3333333333333321</v>
          </cell>
          <cell r="AE34">
            <v>9.3333333333333321</v>
          </cell>
          <cell r="AF34">
            <v>9.3333333333333321</v>
          </cell>
          <cell r="AG34">
            <v>9.3333333333333321</v>
          </cell>
          <cell r="AH34">
            <v>9.3333333333333321</v>
          </cell>
          <cell r="AI34">
            <v>9.3333333333333321</v>
          </cell>
          <cell r="AJ34">
            <v>9.3333333333333321</v>
          </cell>
          <cell r="AK34">
            <v>9.3333333333333321</v>
          </cell>
          <cell r="AL34">
            <v>9.3333333333333321</v>
          </cell>
          <cell r="AM34">
            <v>9.3333333333333321</v>
          </cell>
          <cell r="AN34">
            <v>9.3333333333333321</v>
          </cell>
          <cell r="AO34">
            <v>9.3333333333333321</v>
          </cell>
          <cell r="AP34">
            <v>9.3333333333333321</v>
          </cell>
          <cell r="AQ34">
            <v>9.3333333333333321</v>
          </cell>
          <cell r="AR34">
            <v>9.3333333333333321</v>
          </cell>
          <cell r="AS34">
            <v>9.3333333333333321</v>
          </cell>
          <cell r="AT34">
            <v>9.3333333333333321</v>
          </cell>
          <cell r="AU34">
            <v>9.3333333333333321</v>
          </cell>
          <cell r="AV34">
            <v>9.3333333333333321</v>
          </cell>
          <cell r="AW34">
            <v>9.3333333333333321</v>
          </cell>
          <cell r="AX34">
            <v>9.3333333333333321</v>
          </cell>
          <cell r="AY34">
            <v>9.3333333333333321</v>
          </cell>
          <cell r="AZ34">
            <v>9.3333333333333321</v>
          </cell>
          <cell r="BA34">
            <v>9.3333333333333321</v>
          </cell>
          <cell r="BB34">
            <v>9.3333333333333321</v>
          </cell>
          <cell r="BC34">
            <v>9.3333333333333321</v>
          </cell>
          <cell r="BD34">
            <v>9.3333333333333321</v>
          </cell>
          <cell r="BE34">
            <v>9.3333333333333321</v>
          </cell>
          <cell r="BF34">
            <v>9.3333333333333321</v>
          </cell>
          <cell r="BG34">
            <v>9.3333333333333321</v>
          </cell>
          <cell r="BH34">
            <v>9.3333333333333321</v>
          </cell>
          <cell r="BI34">
            <v>9.3333333333333321</v>
          </cell>
          <cell r="BJ34">
            <v>9.3333333333333321</v>
          </cell>
          <cell r="BK34">
            <v>9.3333333333333321</v>
          </cell>
          <cell r="BL34">
            <v>9.3333333333333321</v>
          </cell>
        </row>
        <row r="35">
          <cell r="A35" t="str">
            <v>R22D</v>
          </cell>
          <cell r="B35" t="str">
            <v>GSL-CUST-BLK1-COMP</v>
          </cell>
          <cell r="C35" t="str">
            <v>General Service Large Sales Customers - Block 1 - Competitive</v>
          </cell>
          <cell r="D35">
            <v>0.4375</v>
          </cell>
          <cell r="E35">
            <v>6.125</v>
          </cell>
          <cell r="F35">
            <v>6.125</v>
          </cell>
          <cell r="G35">
            <v>6.125</v>
          </cell>
          <cell r="H35">
            <v>6.125</v>
          </cell>
          <cell r="I35">
            <v>6.125</v>
          </cell>
          <cell r="J35">
            <v>6.125</v>
          </cell>
          <cell r="K35">
            <v>6.125</v>
          </cell>
          <cell r="L35">
            <v>6.125</v>
          </cell>
          <cell r="M35">
            <v>6.125</v>
          </cell>
          <cell r="N35">
            <v>6.125</v>
          </cell>
          <cell r="O35">
            <v>6.125</v>
          </cell>
          <cell r="P35">
            <v>6.125</v>
          </cell>
          <cell r="Q35">
            <v>6.125</v>
          </cell>
          <cell r="R35">
            <v>6.125</v>
          </cell>
          <cell r="S35">
            <v>6.125</v>
          </cell>
          <cell r="T35">
            <v>6.125</v>
          </cell>
          <cell r="U35">
            <v>6.125</v>
          </cell>
          <cell r="V35">
            <v>6.125</v>
          </cell>
          <cell r="W35">
            <v>6.125</v>
          </cell>
          <cell r="X35">
            <v>6.125</v>
          </cell>
          <cell r="Y35">
            <v>6.125</v>
          </cell>
          <cell r="Z35">
            <v>6.125</v>
          </cell>
          <cell r="AA35">
            <v>6.125</v>
          </cell>
          <cell r="AB35">
            <v>6.125</v>
          </cell>
          <cell r="AC35">
            <v>6.125</v>
          </cell>
          <cell r="AD35">
            <v>6.125</v>
          </cell>
          <cell r="AE35">
            <v>6.125</v>
          </cell>
          <cell r="AF35">
            <v>6.125</v>
          </cell>
          <cell r="AG35">
            <v>6.125</v>
          </cell>
          <cell r="AH35">
            <v>6.125</v>
          </cell>
          <cell r="AI35">
            <v>6.125</v>
          </cell>
          <cell r="AJ35">
            <v>6.125</v>
          </cell>
          <cell r="AK35">
            <v>6.125</v>
          </cell>
          <cell r="AL35">
            <v>6.125</v>
          </cell>
          <cell r="AM35">
            <v>6.125</v>
          </cell>
          <cell r="AN35">
            <v>6.125</v>
          </cell>
          <cell r="AO35">
            <v>6.125</v>
          </cell>
          <cell r="AP35">
            <v>6.125</v>
          </cell>
          <cell r="AQ35">
            <v>6.125</v>
          </cell>
          <cell r="AR35">
            <v>6.125</v>
          </cell>
          <cell r="AS35">
            <v>6.125</v>
          </cell>
          <cell r="AT35">
            <v>6.125</v>
          </cell>
          <cell r="AU35">
            <v>6.125</v>
          </cell>
          <cell r="AV35">
            <v>6.125</v>
          </cell>
          <cell r="AW35">
            <v>6.125</v>
          </cell>
          <cell r="AX35">
            <v>6.125</v>
          </cell>
          <cell r="AY35">
            <v>6.125</v>
          </cell>
          <cell r="AZ35">
            <v>6.125</v>
          </cell>
          <cell r="BA35">
            <v>6.125</v>
          </cell>
          <cell r="BB35">
            <v>6.125</v>
          </cell>
          <cell r="BC35">
            <v>6.125</v>
          </cell>
          <cell r="BD35">
            <v>6.125</v>
          </cell>
          <cell r="BE35">
            <v>6.125</v>
          </cell>
          <cell r="BF35">
            <v>6.125</v>
          </cell>
          <cell r="BG35">
            <v>6.125</v>
          </cell>
          <cell r="BH35">
            <v>6.125</v>
          </cell>
          <cell r="BI35">
            <v>6.125</v>
          </cell>
          <cell r="BJ35">
            <v>6.125</v>
          </cell>
          <cell r="BK35">
            <v>6.125</v>
          </cell>
          <cell r="BL35">
            <v>6.125</v>
          </cell>
        </row>
        <row r="36">
          <cell r="A36" t="str">
            <v>R22E</v>
          </cell>
          <cell r="B36" t="str">
            <v>GSL-CUST-BLK2-COMP</v>
          </cell>
          <cell r="C36" t="str">
            <v>General Service Large Sales Customers - Block 2 - Competitive</v>
          </cell>
          <cell r="D36">
            <v>0.4375</v>
          </cell>
          <cell r="E36">
            <v>6.125</v>
          </cell>
          <cell r="F36">
            <v>6.125</v>
          </cell>
          <cell r="G36">
            <v>6.125</v>
          </cell>
          <cell r="H36">
            <v>6.125</v>
          </cell>
          <cell r="I36">
            <v>6.125</v>
          </cell>
          <cell r="J36">
            <v>6.125</v>
          </cell>
          <cell r="K36">
            <v>6.125</v>
          </cell>
          <cell r="L36">
            <v>6.125</v>
          </cell>
          <cell r="M36">
            <v>6.125</v>
          </cell>
          <cell r="N36">
            <v>6.125</v>
          </cell>
          <cell r="O36">
            <v>6.125</v>
          </cell>
          <cell r="P36">
            <v>6.125</v>
          </cell>
          <cell r="Q36">
            <v>6.125</v>
          </cell>
          <cell r="R36">
            <v>6.125</v>
          </cell>
          <cell r="S36">
            <v>6.125</v>
          </cell>
          <cell r="T36">
            <v>6.125</v>
          </cell>
          <cell r="U36">
            <v>6.125</v>
          </cell>
          <cell r="V36">
            <v>6.125</v>
          </cell>
          <cell r="W36">
            <v>6.125</v>
          </cell>
          <cell r="X36">
            <v>6.125</v>
          </cell>
          <cell r="Y36">
            <v>6.125</v>
          </cell>
          <cell r="Z36">
            <v>6.125</v>
          </cell>
          <cell r="AA36">
            <v>6.125</v>
          </cell>
          <cell r="AB36">
            <v>6.125</v>
          </cell>
          <cell r="AC36">
            <v>6.125</v>
          </cell>
          <cell r="AD36">
            <v>6.125</v>
          </cell>
          <cell r="AE36">
            <v>6.125</v>
          </cell>
          <cell r="AF36">
            <v>6.125</v>
          </cell>
          <cell r="AG36">
            <v>6.125</v>
          </cell>
          <cell r="AH36">
            <v>6.125</v>
          </cell>
          <cell r="AI36">
            <v>6.125</v>
          </cell>
          <cell r="AJ36">
            <v>6.125</v>
          </cell>
          <cell r="AK36">
            <v>6.125</v>
          </cell>
          <cell r="AL36">
            <v>6.125</v>
          </cell>
          <cell r="AM36">
            <v>6.125</v>
          </cell>
          <cell r="AN36">
            <v>6.125</v>
          </cell>
          <cell r="AO36">
            <v>6.125</v>
          </cell>
          <cell r="AP36">
            <v>6.125</v>
          </cell>
          <cell r="AQ36">
            <v>6.125</v>
          </cell>
          <cell r="AR36">
            <v>6.125</v>
          </cell>
          <cell r="AS36">
            <v>6.125</v>
          </cell>
          <cell r="AT36">
            <v>6.125</v>
          </cell>
          <cell r="AU36">
            <v>6.125</v>
          </cell>
          <cell r="AV36">
            <v>6.125</v>
          </cell>
          <cell r="AW36">
            <v>6.125</v>
          </cell>
          <cell r="AX36">
            <v>6.125</v>
          </cell>
          <cell r="AY36">
            <v>6.125</v>
          </cell>
          <cell r="AZ36">
            <v>6.125</v>
          </cell>
          <cell r="BA36">
            <v>6.125</v>
          </cell>
          <cell r="BB36">
            <v>6.125</v>
          </cell>
          <cell r="BC36">
            <v>6.125</v>
          </cell>
          <cell r="BD36">
            <v>6.125</v>
          </cell>
          <cell r="BE36">
            <v>6.125</v>
          </cell>
          <cell r="BF36">
            <v>6.125</v>
          </cell>
          <cell r="BG36">
            <v>6.125</v>
          </cell>
          <cell r="BH36">
            <v>6.125</v>
          </cell>
          <cell r="BI36">
            <v>6.125</v>
          </cell>
          <cell r="BJ36">
            <v>6.125</v>
          </cell>
          <cell r="BK36">
            <v>6.125</v>
          </cell>
          <cell r="BL36">
            <v>6.125</v>
          </cell>
        </row>
        <row r="37">
          <cell r="A37" t="str">
            <v>R22F</v>
          </cell>
          <cell r="B37" t="str">
            <v>GSL-CUST-BLK3-COMP</v>
          </cell>
          <cell r="C37" t="str">
            <v>General Service Large Sales Customers - Block 3 - Competitive</v>
          </cell>
          <cell r="D37">
            <v>0.125</v>
          </cell>
          <cell r="E37">
            <v>1.75</v>
          </cell>
          <cell r="F37">
            <v>1.75</v>
          </cell>
          <cell r="G37">
            <v>1.75</v>
          </cell>
          <cell r="H37">
            <v>1.75</v>
          </cell>
          <cell r="I37">
            <v>1.75</v>
          </cell>
          <cell r="J37">
            <v>1.75</v>
          </cell>
          <cell r="K37">
            <v>1.75</v>
          </cell>
          <cell r="L37">
            <v>1.75</v>
          </cell>
          <cell r="M37">
            <v>1.75</v>
          </cell>
          <cell r="N37">
            <v>1.75</v>
          </cell>
          <cell r="O37">
            <v>1.75</v>
          </cell>
          <cell r="P37">
            <v>1.75</v>
          </cell>
          <cell r="Q37">
            <v>1.75</v>
          </cell>
          <cell r="R37">
            <v>1.75</v>
          </cell>
          <cell r="S37">
            <v>1.75</v>
          </cell>
          <cell r="T37">
            <v>1.75</v>
          </cell>
          <cell r="U37">
            <v>1.75</v>
          </cell>
          <cell r="V37">
            <v>1.75</v>
          </cell>
          <cell r="W37">
            <v>1.75</v>
          </cell>
          <cell r="X37">
            <v>1.75</v>
          </cell>
          <cell r="Y37">
            <v>1.75</v>
          </cell>
          <cell r="Z37">
            <v>1.75</v>
          </cell>
          <cell r="AA37">
            <v>1.75</v>
          </cell>
          <cell r="AB37">
            <v>1.75</v>
          </cell>
          <cell r="AC37">
            <v>1.75</v>
          </cell>
          <cell r="AD37">
            <v>1.75</v>
          </cell>
          <cell r="AE37">
            <v>1.75</v>
          </cell>
          <cell r="AF37">
            <v>1.75</v>
          </cell>
          <cell r="AG37">
            <v>1.75</v>
          </cell>
          <cell r="AH37">
            <v>1.75</v>
          </cell>
          <cell r="AI37">
            <v>1.75</v>
          </cell>
          <cell r="AJ37">
            <v>1.75</v>
          </cell>
          <cell r="AK37">
            <v>1.75</v>
          </cell>
          <cell r="AL37">
            <v>1.75</v>
          </cell>
          <cell r="AM37">
            <v>1.75</v>
          </cell>
          <cell r="AN37">
            <v>1.75</v>
          </cell>
          <cell r="AO37">
            <v>1.75</v>
          </cell>
          <cell r="AP37">
            <v>1.75</v>
          </cell>
          <cell r="AQ37">
            <v>1.75</v>
          </cell>
          <cell r="AR37">
            <v>1.75</v>
          </cell>
          <cell r="AS37">
            <v>1.75</v>
          </cell>
          <cell r="AT37">
            <v>1.75</v>
          </cell>
          <cell r="AU37">
            <v>1.75</v>
          </cell>
          <cell r="AV37">
            <v>1.75</v>
          </cell>
          <cell r="AW37">
            <v>1.75</v>
          </cell>
          <cell r="AX37">
            <v>1.75</v>
          </cell>
          <cell r="AY37">
            <v>1.75</v>
          </cell>
          <cell r="AZ37">
            <v>1.75</v>
          </cell>
          <cell r="BA37">
            <v>1.75</v>
          </cell>
          <cell r="BB37">
            <v>1.75</v>
          </cell>
          <cell r="BC37">
            <v>1.75</v>
          </cell>
          <cell r="BD37">
            <v>1.75</v>
          </cell>
          <cell r="BE37">
            <v>1.75</v>
          </cell>
          <cell r="BF37">
            <v>1.75</v>
          </cell>
          <cell r="BG37">
            <v>1.75</v>
          </cell>
          <cell r="BH37">
            <v>1.75</v>
          </cell>
          <cell r="BI37">
            <v>1.75</v>
          </cell>
          <cell r="BJ37">
            <v>1.75</v>
          </cell>
          <cell r="BK37">
            <v>1.75</v>
          </cell>
          <cell r="BL37">
            <v>1.75</v>
          </cell>
        </row>
        <row r="38">
          <cell r="A38" t="str">
            <v>R23</v>
          </cell>
          <cell r="B38" t="str">
            <v>LGS-CUST</v>
          </cell>
          <cell r="C38" t="str">
            <v>Large General Service Sales Customers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</row>
        <row r="39">
          <cell r="A39" t="str">
            <v>R23A</v>
          </cell>
          <cell r="B39" t="str">
            <v>LGS-CUST-COMP</v>
          </cell>
          <cell r="C39" t="str">
            <v>Large General Service Sales Customers - Competitive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</row>
        <row r="40">
          <cell r="A40" t="str">
            <v>R24</v>
          </cell>
          <cell r="B40" t="str">
            <v>SLGS-CUST</v>
          </cell>
          <cell r="C40" t="str">
            <v>Special Large General Service Sales Customers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</row>
        <row r="41">
          <cell r="A41" t="str">
            <v>R24A</v>
          </cell>
          <cell r="B41" t="str">
            <v>SLGS-CUST-COMP</v>
          </cell>
          <cell r="C41" t="str">
            <v>Special Large General Service Sales Customers - Competitive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</row>
        <row r="42">
          <cell r="A42" t="str">
            <v>R25</v>
          </cell>
          <cell r="B42" t="str">
            <v>EPGS-CUST</v>
          </cell>
          <cell r="C42" t="str">
            <v>Electric Power Generation Service Sales Customers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</row>
        <row r="43">
          <cell r="A43" t="str">
            <v>R25A</v>
          </cell>
          <cell r="B43" t="str">
            <v>EPGS-CUST-COMP</v>
          </cell>
          <cell r="C43" t="str">
            <v>Electric Power Generation Service Sales Customers - Competitive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</row>
        <row r="44">
          <cell r="A44" t="str">
            <v>R26</v>
          </cell>
          <cell r="B44" t="str">
            <v>CGS-CUST</v>
          </cell>
          <cell r="C44" t="str">
            <v>Cogeneration Gas Service Sales Customers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</row>
        <row r="45">
          <cell r="A45" t="str">
            <v>R26A</v>
          </cell>
          <cell r="B45" t="str">
            <v>CGS-CUST-COMP</v>
          </cell>
          <cell r="C45" t="str">
            <v>Cogeneration Gas Service Sales Customers - Competitive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</row>
        <row r="46">
          <cell r="A46" t="str">
            <v>R27</v>
          </cell>
          <cell r="B46" t="str">
            <v>WS-CUST</v>
          </cell>
          <cell r="C46" t="str">
            <v>Wholesale Service Sales Customers</v>
          </cell>
          <cell r="E46">
            <v>5</v>
          </cell>
          <cell r="F46">
            <v>5</v>
          </cell>
          <cell r="G46">
            <v>5</v>
          </cell>
          <cell r="H46">
            <v>5</v>
          </cell>
          <cell r="I46">
            <v>5</v>
          </cell>
          <cell r="J46">
            <v>5</v>
          </cell>
          <cell r="K46">
            <v>5</v>
          </cell>
          <cell r="L46">
            <v>5</v>
          </cell>
          <cell r="M46">
            <v>5</v>
          </cell>
          <cell r="N46">
            <v>5</v>
          </cell>
          <cell r="O46">
            <v>5</v>
          </cell>
          <cell r="P46">
            <v>5</v>
          </cell>
          <cell r="Q46">
            <v>5</v>
          </cell>
          <cell r="R46">
            <v>5</v>
          </cell>
          <cell r="S46">
            <v>5</v>
          </cell>
          <cell r="T46">
            <v>5</v>
          </cell>
          <cell r="U46">
            <v>5</v>
          </cell>
          <cell r="V46">
            <v>5</v>
          </cell>
          <cell r="W46">
            <v>5</v>
          </cell>
          <cell r="X46">
            <v>5</v>
          </cell>
          <cell r="Y46">
            <v>5</v>
          </cell>
          <cell r="Z46">
            <v>5</v>
          </cell>
          <cell r="AA46">
            <v>5</v>
          </cell>
          <cell r="AB46">
            <v>5</v>
          </cell>
          <cell r="AC46">
            <v>5</v>
          </cell>
          <cell r="AD46">
            <v>5</v>
          </cell>
          <cell r="AE46">
            <v>5</v>
          </cell>
          <cell r="AF46">
            <v>5</v>
          </cell>
          <cell r="AG46">
            <v>5</v>
          </cell>
          <cell r="AH46">
            <v>5</v>
          </cell>
          <cell r="AI46">
            <v>5</v>
          </cell>
          <cell r="AJ46">
            <v>5</v>
          </cell>
          <cell r="AK46">
            <v>5</v>
          </cell>
          <cell r="AL46">
            <v>5</v>
          </cell>
          <cell r="AM46">
            <v>5</v>
          </cell>
          <cell r="AN46">
            <v>5</v>
          </cell>
          <cell r="AO46">
            <v>5</v>
          </cell>
          <cell r="AP46">
            <v>5</v>
          </cell>
          <cell r="AQ46">
            <v>5</v>
          </cell>
          <cell r="AR46">
            <v>5</v>
          </cell>
          <cell r="AS46">
            <v>5</v>
          </cell>
          <cell r="AT46">
            <v>5</v>
          </cell>
          <cell r="AU46">
            <v>5</v>
          </cell>
          <cell r="AV46">
            <v>5</v>
          </cell>
          <cell r="AW46">
            <v>5</v>
          </cell>
          <cell r="AX46">
            <v>5</v>
          </cell>
          <cell r="AY46">
            <v>5</v>
          </cell>
          <cell r="AZ46">
            <v>5</v>
          </cell>
          <cell r="BA46">
            <v>5</v>
          </cell>
          <cell r="BB46">
            <v>5</v>
          </cell>
          <cell r="BC46">
            <v>5</v>
          </cell>
          <cell r="BD46">
            <v>5</v>
          </cell>
          <cell r="BE46">
            <v>5</v>
          </cell>
          <cell r="BF46">
            <v>5</v>
          </cell>
          <cell r="BG46">
            <v>5</v>
          </cell>
          <cell r="BH46">
            <v>5</v>
          </cell>
          <cell r="BI46">
            <v>5</v>
          </cell>
          <cell r="BJ46">
            <v>5</v>
          </cell>
          <cell r="BK46">
            <v>5</v>
          </cell>
          <cell r="BL46">
            <v>5</v>
          </cell>
        </row>
        <row r="47">
          <cell r="A47" t="str">
            <v>R27A</v>
          </cell>
          <cell r="B47" t="str">
            <v>WS-CUST-COMP</v>
          </cell>
          <cell r="C47" t="str">
            <v>Wholesale Service Sales Customers - Competitive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>
            <v>1</v>
          </cell>
          <cell r="AP47">
            <v>1</v>
          </cell>
          <cell r="AQ47">
            <v>1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1</v>
          </cell>
          <cell r="AY47">
            <v>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  <cell r="BL47">
            <v>1</v>
          </cell>
        </row>
      </sheetData>
      <sheetData sheetId="22">
        <row r="5"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  <cell r="AR5">
            <v>44</v>
          </cell>
          <cell r="AS5">
            <v>45</v>
          </cell>
          <cell r="AT5">
            <v>46</v>
          </cell>
          <cell r="AU5">
            <v>47</v>
          </cell>
          <cell r="AV5">
            <v>48</v>
          </cell>
          <cell r="AW5">
            <v>49</v>
          </cell>
          <cell r="AX5">
            <v>50</v>
          </cell>
          <cell r="AY5">
            <v>51</v>
          </cell>
          <cell r="AZ5">
            <v>52</v>
          </cell>
          <cell r="BA5">
            <v>53</v>
          </cell>
          <cell r="BB5">
            <v>54</v>
          </cell>
          <cell r="BC5">
            <v>55</v>
          </cell>
          <cell r="BD5">
            <v>56</v>
          </cell>
          <cell r="BE5">
            <v>57</v>
          </cell>
          <cell r="BF5">
            <v>58</v>
          </cell>
          <cell r="BG5">
            <v>59</v>
          </cell>
          <cell r="BH5">
            <v>60</v>
          </cell>
          <cell r="BI5">
            <v>61</v>
          </cell>
          <cell r="BJ5">
            <v>62</v>
          </cell>
          <cell r="BK5">
            <v>63</v>
          </cell>
          <cell r="BL5">
            <v>64</v>
          </cell>
        </row>
        <row r="6">
          <cell r="A6" t="str">
            <v>T1</v>
          </cell>
          <cell r="B6" t="str">
            <v>RST-COMM</v>
          </cell>
          <cell r="C6" t="str">
            <v>Residential Transport Commodity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</row>
        <row r="7">
          <cell r="A7" t="str">
            <v>T2</v>
          </cell>
          <cell r="B7" t="str">
            <v>GSS-T-COMM</v>
          </cell>
          <cell r="C7" t="str">
            <v>General Service Small Transport Commodity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</row>
        <row r="8">
          <cell r="A8" t="str">
            <v>T2A</v>
          </cell>
          <cell r="B8" t="str">
            <v>GSS-T-COMM-COMP</v>
          </cell>
          <cell r="C8" t="str">
            <v>General Service Small Transport Commodity - Competitive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</row>
        <row r="9">
          <cell r="A9" t="str">
            <v>T3</v>
          </cell>
          <cell r="B9" t="str">
            <v>GSL-T-COMM</v>
          </cell>
          <cell r="C9" t="str">
            <v>General Service Large Transport Commodity</v>
          </cell>
          <cell r="E9">
            <v>20</v>
          </cell>
          <cell r="F9">
            <v>19</v>
          </cell>
          <cell r="G9">
            <v>16</v>
          </cell>
          <cell r="H9">
            <v>10</v>
          </cell>
          <cell r="I9">
            <v>7</v>
          </cell>
          <cell r="J9">
            <v>6</v>
          </cell>
          <cell r="K9">
            <v>3</v>
          </cell>
          <cell r="L9">
            <v>5</v>
          </cell>
          <cell r="M9">
            <v>8</v>
          </cell>
          <cell r="N9">
            <v>6</v>
          </cell>
          <cell r="O9">
            <v>11</v>
          </cell>
          <cell r="P9">
            <v>13</v>
          </cell>
          <cell r="Q9">
            <v>20</v>
          </cell>
          <cell r="R9">
            <v>19</v>
          </cell>
          <cell r="S9">
            <v>16</v>
          </cell>
          <cell r="T9">
            <v>10</v>
          </cell>
          <cell r="U9">
            <v>7</v>
          </cell>
          <cell r="V9">
            <v>6</v>
          </cell>
          <cell r="W9">
            <v>3</v>
          </cell>
          <cell r="X9">
            <v>5</v>
          </cell>
          <cell r="Y9">
            <v>8</v>
          </cell>
          <cell r="Z9">
            <v>6</v>
          </cell>
          <cell r="AA9">
            <v>11</v>
          </cell>
          <cell r="AB9">
            <v>13</v>
          </cell>
          <cell r="AC9">
            <v>20</v>
          </cell>
          <cell r="AD9">
            <v>19</v>
          </cell>
          <cell r="AE9">
            <v>16</v>
          </cell>
          <cell r="AF9">
            <v>10</v>
          </cell>
          <cell r="AG9">
            <v>7</v>
          </cell>
          <cell r="AH9">
            <v>6</v>
          </cell>
          <cell r="AI9">
            <v>3</v>
          </cell>
          <cell r="AJ9">
            <v>5</v>
          </cell>
          <cell r="AK9">
            <v>8</v>
          </cell>
          <cell r="AL9">
            <v>6</v>
          </cell>
          <cell r="AM9">
            <v>11</v>
          </cell>
          <cell r="AN9">
            <v>13</v>
          </cell>
          <cell r="AO9">
            <v>20</v>
          </cell>
          <cell r="AP9">
            <v>19</v>
          </cell>
          <cell r="AQ9">
            <v>16</v>
          </cell>
          <cell r="AR9">
            <v>10</v>
          </cell>
          <cell r="AS9">
            <v>7</v>
          </cell>
          <cell r="AT9">
            <v>6</v>
          </cell>
          <cell r="AU9">
            <v>3</v>
          </cell>
          <cell r="AV9">
            <v>5</v>
          </cell>
          <cell r="AW9">
            <v>8</v>
          </cell>
          <cell r="AX9">
            <v>6</v>
          </cell>
          <cell r="AY9">
            <v>11</v>
          </cell>
          <cell r="AZ9">
            <v>13</v>
          </cell>
          <cell r="BA9">
            <v>20</v>
          </cell>
          <cell r="BB9">
            <v>19</v>
          </cell>
          <cell r="BC9">
            <v>16</v>
          </cell>
          <cell r="BD9">
            <v>10</v>
          </cell>
          <cell r="BE9">
            <v>7</v>
          </cell>
          <cell r="BF9">
            <v>6</v>
          </cell>
          <cell r="BG9">
            <v>3</v>
          </cell>
          <cell r="BH9">
            <v>5</v>
          </cell>
          <cell r="BI9">
            <v>8</v>
          </cell>
          <cell r="BJ9">
            <v>6</v>
          </cell>
          <cell r="BK9">
            <v>11</v>
          </cell>
          <cell r="BL9">
            <v>13</v>
          </cell>
        </row>
        <row r="10">
          <cell r="A10" t="str">
            <v>T3A</v>
          </cell>
          <cell r="B10" t="str">
            <v>GSL-T-COMM-COMP</v>
          </cell>
          <cell r="C10" t="str">
            <v>General Service Large Transport Commodity - Competitive</v>
          </cell>
          <cell r="E10">
            <v>94.3</v>
          </cell>
          <cell r="F10">
            <v>76</v>
          </cell>
          <cell r="G10">
            <v>65</v>
          </cell>
          <cell r="H10">
            <v>53</v>
          </cell>
          <cell r="I10">
            <v>45</v>
          </cell>
          <cell r="J10">
            <v>34.799999999999997</v>
          </cell>
          <cell r="K10">
            <v>31.7</v>
          </cell>
          <cell r="L10">
            <v>47.8</v>
          </cell>
          <cell r="M10">
            <v>50.4</v>
          </cell>
          <cell r="N10">
            <v>57.5</v>
          </cell>
          <cell r="O10">
            <v>66</v>
          </cell>
          <cell r="P10">
            <v>80</v>
          </cell>
          <cell r="Q10">
            <v>94.3</v>
          </cell>
          <cell r="R10">
            <v>76</v>
          </cell>
          <cell r="S10">
            <v>65</v>
          </cell>
          <cell r="T10">
            <v>53</v>
          </cell>
          <cell r="U10">
            <v>45</v>
          </cell>
          <cell r="V10">
            <v>34.799999999999997</v>
          </cell>
          <cell r="W10">
            <v>31.7</v>
          </cell>
          <cell r="X10">
            <v>47.8</v>
          </cell>
          <cell r="Y10">
            <v>50.4</v>
          </cell>
          <cell r="Z10">
            <v>57.5</v>
          </cell>
          <cell r="AA10">
            <v>66</v>
          </cell>
          <cell r="AB10">
            <v>80</v>
          </cell>
          <cell r="AC10">
            <v>94.3</v>
          </cell>
          <cell r="AD10">
            <v>76</v>
          </cell>
          <cell r="AE10">
            <v>65</v>
          </cell>
          <cell r="AF10">
            <v>53</v>
          </cell>
          <cell r="AG10">
            <v>45</v>
          </cell>
          <cell r="AH10">
            <v>34.799999999999997</v>
          </cell>
          <cell r="AI10">
            <v>31.7</v>
          </cell>
          <cell r="AJ10">
            <v>47.8</v>
          </cell>
          <cell r="AK10">
            <v>50.4</v>
          </cell>
          <cell r="AL10">
            <v>57.5</v>
          </cell>
          <cell r="AM10">
            <v>66</v>
          </cell>
          <cell r="AN10">
            <v>80</v>
          </cell>
          <cell r="AO10">
            <v>94.3</v>
          </cell>
          <cell r="AP10">
            <v>76</v>
          </cell>
          <cell r="AQ10">
            <v>65</v>
          </cell>
          <cell r="AR10">
            <v>53</v>
          </cell>
          <cell r="AS10">
            <v>45</v>
          </cell>
          <cell r="AT10">
            <v>34.799999999999997</v>
          </cell>
          <cell r="AU10">
            <v>31.7</v>
          </cell>
          <cell r="AV10">
            <v>47.8</v>
          </cell>
          <cell r="AW10">
            <v>50.4</v>
          </cell>
          <cell r="AX10">
            <v>57.5</v>
          </cell>
          <cell r="AY10">
            <v>66</v>
          </cell>
          <cell r="AZ10">
            <v>80</v>
          </cell>
          <cell r="BA10">
            <v>94.3</v>
          </cell>
          <cell r="BB10">
            <v>76</v>
          </cell>
          <cell r="BC10">
            <v>65</v>
          </cell>
          <cell r="BD10">
            <v>53</v>
          </cell>
          <cell r="BE10">
            <v>45</v>
          </cell>
          <cell r="BF10">
            <v>34.799999999999997</v>
          </cell>
          <cell r="BG10">
            <v>31.7</v>
          </cell>
          <cell r="BH10">
            <v>47.8</v>
          </cell>
          <cell r="BI10">
            <v>50.4</v>
          </cell>
          <cell r="BJ10">
            <v>57.5</v>
          </cell>
          <cell r="BK10">
            <v>66</v>
          </cell>
          <cell r="BL10">
            <v>80</v>
          </cell>
        </row>
        <row r="11">
          <cell r="A11" t="str">
            <v>T4</v>
          </cell>
          <cell r="B11" t="str">
            <v>LGS-T-COMM</v>
          </cell>
          <cell r="C11" t="str">
            <v>Large General Service Transport Commodity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</row>
        <row r="12">
          <cell r="A12" t="str">
            <v>T4A</v>
          </cell>
          <cell r="B12" t="str">
            <v>LGS-T-COMM-COMP</v>
          </cell>
          <cell r="C12" t="str">
            <v>Large General Service Transport Commodity - Competitive</v>
          </cell>
          <cell r="E12">
            <v>263.65499999999997</v>
          </cell>
          <cell r="F12">
            <v>236.6</v>
          </cell>
          <cell r="G12">
            <v>242.73</v>
          </cell>
          <cell r="H12">
            <v>223.65</v>
          </cell>
          <cell r="I12">
            <v>217</v>
          </cell>
          <cell r="J12">
            <v>204.75</v>
          </cell>
          <cell r="K12">
            <v>204</v>
          </cell>
          <cell r="L12">
            <v>210.02500000000001</v>
          </cell>
          <cell r="M12">
            <v>204.75</v>
          </cell>
          <cell r="N12">
            <v>222.58</v>
          </cell>
          <cell r="O12">
            <v>228.15</v>
          </cell>
          <cell r="P12">
            <v>235.65299999999999</v>
          </cell>
          <cell r="Q12">
            <v>263.65499999999997</v>
          </cell>
          <cell r="R12">
            <v>236.6</v>
          </cell>
          <cell r="S12">
            <v>242.73</v>
          </cell>
          <cell r="T12">
            <v>223.65</v>
          </cell>
          <cell r="U12">
            <v>217</v>
          </cell>
          <cell r="V12">
            <v>204.75</v>
          </cell>
          <cell r="W12">
            <v>204</v>
          </cell>
          <cell r="X12">
            <v>210.02500000000001</v>
          </cell>
          <cell r="Y12">
            <v>204.75</v>
          </cell>
          <cell r="Z12">
            <v>222.58</v>
          </cell>
          <cell r="AA12">
            <v>228.15</v>
          </cell>
          <cell r="AB12">
            <v>235.65299999999999</v>
          </cell>
          <cell r="AC12">
            <v>263.65499999999997</v>
          </cell>
          <cell r="AD12">
            <v>236.6</v>
          </cell>
          <cell r="AE12">
            <v>242.73</v>
          </cell>
          <cell r="AF12">
            <v>223.65</v>
          </cell>
          <cell r="AG12">
            <v>217</v>
          </cell>
          <cell r="AH12">
            <v>204.75</v>
          </cell>
          <cell r="AI12">
            <v>204</v>
          </cell>
          <cell r="AJ12">
            <v>210.02500000000001</v>
          </cell>
          <cell r="AK12">
            <v>204.75</v>
          </cell>
          <cell r="AL12">
            <v>222.58</v>
          </cell>
          <cell r="AM12">
            <v>228.15</v>
          </cell>
          <cell r="AN12">
            <v>235.65299999999999</v>
          </cell>
          <cell r="AO12">
            <v>263.65499999999997</v>
          </cell>
          <cell r="AP12">
            <v>236.6</v>
          </cell>
          <cell r="AQ12">
            <v>242.73</v>
          </cell>
          <cell r="AR12">
            <v>223.65</v>
          </cell>
          <cell r="AS12">
            <v>217</v>
          </cell>
          <cell r="AT12">
            <v>204.75</v>
          </cell>
          <cell r="AU12">
            <v>204</v>
          </cell>
          <cell r="AV12">
            <v>210.02500000000001</v>
          </cell>
          <cell r="AW12">
            <v>204.75</v>
          </cell>
          <cell r="AX12">
            <v>222.58</v>
          </cell>
          <cell r="AY12">
            <v>228.15</v>
          </cell>
          <cell r="AZ12">
            <v>235.65299999999999</v>
          </cell>
          <cell r="BA12">
            <v>263.65499999999997</v>
          </cell>
          <cell r="BB12">
            <v>236.6</v>
          </cell>
          <cell r="BC12">
            <v>242.73</v>
          </cell>
          <cell r="BD12">
            <v>223.65</v>
          </cell>
          <cell r="BE12">
            <v>217</v>
          </cell>
          <cell r="BF12">
            <v>204.75</v>
          </cell>
          <cell r="BG12">
            <v>204</v>
          </cell>
          <cell r="BH12">
            <v>210.02500000000001</v>
          </cell>
          <cell r="BI12">
            <v>204.75</v>
          </cell>
          <cell r="BJ12">
            <v>222.58</v>
          </cell>
          <cell r="BK12">
            <v>228.15</v>
          </cell>
          <cell r="BL12">
            <v>235.65299999999999</v>
          </cell>
        </row>
        <row r="13">
          <cell r="A13" t="str">
            <v>T5</v>
          </cell>
          <cell r="B13" t="str">
            <v>SLGS-T-COMM</v>
          </cell>
          <cell r="C13" t="str">
            <v>Special Large General Service Transport Commodity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</row>
        <row r="14">
          <cell r="A14" t="str">
            <v>T5A</v>
          </cell>
          <cell r="B14" t="str">
            <v>SLGS-T-COMM-COMP</v>
          </cell>
          <cell r="C14" t="str">
            <v>Special Large General Service Transport Commodity - Competitive</v>
          </cell>
          <cell r="E14">
            <v>700.6</v>
          </cell>
          <cell r="F14">
            <v>616</v>
          </cell>
          <cell r="G14">
            <v>688.2</v>
          </cell>
          <cell r="H14">
            <v>657</v>
          </cell>
          <cell r="I14">
            <v>517.4</v>
          </cell>
          <cell r="J14">
            <v>657</v>
          </cell>
          <cell r="K14">
            <v>678.9</v>
          </cell>
          <cell r="L14">
            <v>678.9</v>
          </cell>
          <cell r="M14">
            <v>657</v>
          </cell>
          <cell r="N14">
            <v>678.9</v>
          </cell>
          <cell r="O14">
            <v>657</v>
          </cell>
          <cell r="P14">
            <v>688.2</v>
          </cell>
          <cell r="Q14">
            <v>700.6</v>
          </cell>
          <cell r="R14">
            <v>616</v>
          </cell>
          <cell r="S14">
            <v>688.2</v>
          </cell>
          <cell r="T14">
            <v>657</v>
          </cell>
          <cell r="U14">
            <v>517.4</v>
          </cell>
          <cell r="V14">
            <v>657</v>
          </cell>
          <cell r="W14">
            <v>678.9</v>
          </cell>
          <cell r="X14">
            <v>678.9</v>
          </cell>
          <cell r="Y14">
            <v>657</v>
          </cell>
          <cell r="Z14">
            <v>678.9</v>
          </cell>
          <cell r="AA14">
            <v>657</v>
          </cell>
          <cell r="AB14">
            <v>688.2</v>
          </cell>
          <cell r="AC14">
            <v>700.6</v>
          </cell>
          <cell r="AD14">
            <v>616</v>
          </cell>
          <cell r="AE14">
            <v>688.2</v>
          </cell>
          <cell r="AF14">
            <v>657</v>
          </cell>
          <cell r="AG14">
            <v>517.4</v>
          </cell>
          <cell r="AH14">
            <v>657</v>
          </cell>
          <cell r="AI14">
            <v>678.9</v>
          </cell>
          <cell r="AJ14">
            <v>678.9</v>
          </cell>
          <cell r="AK14">
            <v>657</v>
          </cell>
          <cell r="AL14">
            <v>678.9</v>
          </cell>
          <cell r="AM14">
            <v>657</v>
          </cell>
          <cell r="AN14">
            <v>688.2</v>
          </cell>
          <cell r="AO14">
            <v>700.6</v>
          </cell>
          <cell r="AP14">
            <v>616</v>
          </cell>
          <cell r="AQ14">
            <v>688.2</v>
          </cell>
          <cell r="AR14">
            <v>657</v>
          </cell>
          <cell r="AS14">
            <v>517.4</v>
          </cell>
          <cell r="AT14">
            <v>657</v>
          </cell>
          <cell r="AU14">
            <v>678.9</v>
          </cell>
          <cell r="AV14">
            <v>678.9</v>
          </cell>
          <cell r="AW14">
            <v>657</v>
          </cell>
          <cell r="AX14">
            <v>678.9</v>
          </cell>
          <cell r="AY14">
            <v>657</v>
          </cell>
          <cell r="AZ14">
            <v>688.2</v>
          </cell>
          <cell r="BA14">
            <v>700.6</v>
          </cell>
          <cell r="BB14">
            <v>616</v>
          </cell>
          <cell r="BC14">
            <v>688.2</v>
          </cell>
          <cell r="BD14">
            <v>657</v>
          </cell>
          <cell r="BE14">
            <v>517.4</v>
          </cell>
          <cell r="BF14">
            <v>657</v>
          </cell>
          <cell r="BG14">
            <v>678.9</v>
          </cell>
          <cell r="BH14">
            <v>678.9</v>
          </cell>
          <cell r="BI14">
            <v>657</v>
          </cell>
          <cell r="BJ14">
            <v>678.9</v>
          </cell>
          <cell r="BK14">
            <v>657</v>
          </cell>
          <cell r="BL14">
            <v>688.2</v>
          </cell>
        </row>
        <row r="15">
          <cell r="A15" t="str">
            <v>T6</v>
          </cell>
          <cell r="B15" t="str">
            <v>EPGS-T-COMM</v>
          </cell>
          <cell r="C15" t="str">
            <v>Electric Power Generation Service Transport Commodity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</row>
        <row r="16">
          <cell r="A16" t="str">
            <v>T6A</v>
          </cell>
          <cell r="B16" t="str">
            <v>EPGS-T-COMM-COMP</v>
          </cell>
          <cell r="C16" t="str">
            <v>Electric Power Generation Service Transport Commodity - Competitive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</row>
        <row r="17">
          <cell r="A17" t="str">
            <v>T7</v>
          </cell>
          <cell r="B17" t="str">
            <v>CGS-T-COMM</v>
          </cell>
          <cell r="C17" t="str">
            <v>Cogeneration Gas Service Transport Commodity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</row>
        <row r="18">
          <cell r="A18" t="str">
            <v>T7A</v>
          </cell>
          <cell r="B18" t="str">
            <v>CGS-T-COMM-COMP</v>
          </cell>
          <cell r="C18" t="str">
            <v>Cogeneration Gas Service Transport Commodity - Competitive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</row>
        <row r="19">
          <cell r="A19" t="str">
            <v>T8</v>
          </cell>
          <cell r="B19" t="str">
            <v>FTS-COMM</v>
          </cell>
          <cell r="C19" t="str">
            <v>Field Transportation Service Transport Commodity</v>
          </cell>
          <cell r="E19">
            <v>13.596</v>
          </cell>
          <cell r="F19">
            <v>12.28</v>
          </cell>
          <cell r="G19">
            <v>13.596</v>
          </cell>
          <cell r="H19">
            <v>13.157</v>
          </cell>
          <cell r="I19">
            <v>13.596</v>
          </cell>
          <cell r="J19">
            <v>13.157</v>
          </cell>
          <cell r="K19">
            <v>13.596</v>
          </cell>
          <cell r="L19">
            <v>13.596</v>
          </cell>
          <cell r="M19">
            <v>13.157</v>
          </cell>
          <cell r="N19">
            <v>13.596</v>
          </cell>
          <cell r="O19">
            <v>13.157</v>
          </cell>
          <cell r="P19">
            <v>13.596</v>
          </cell>
          <cell r="Q19">
            <v>13.596</v>
          </cell>
          <cell r="R19">
            <v>12.28</v>
          </cell>
          <cell r="S19">
            <v>13.596</v>
          </cell>
          <cell r="T19">
            <v>13.157</v>
          </cell>
          <cell r="U19">
            <v>13.596</v>
          </cell>
          <cell r="V19">
            <v>13.157</v>
          </cell>
          <cell r="W19">
            <v>13.596</v>
          </cell>
          <cell r="X19">
            <v>13.596</v>
          </cell>
          <cell r="Y19">
            <v>13.157</v>
          </cell>
          <cell r="Z19">
            <v>13.596</v>
          </cell>
          <cell r="AA19">
            <v>13.157</v>
          </cell>
          <cell r="AB19">
            <v>13.596</v>
          </cell>
          <cell r="AC19">
            <v>13.596</v>
          </cell>
          <cell r="AD19">
            <v>12.28</v>
          </cell>
          <cell r="AE19">
            <v>13.596</v>
          </cell>
          <cell r="AF19">
            <v>13.157</v>
          </cell>
          <cell r="AG19">
            <v>13.596</v>
          </cell>
          <cell r="AH19">
            <v>13.157</v>
          </cell>
          <cell r="AI19">
            <v>13.596</v>
          </cell>
          <cell r="AJ19">
            <v>13.596</v>
          </cell>
          <cell r="AK19">
            <v>13.157</v>
          </cell>
          <cell r="AL19">
            <v>13.596</v>
          </cell>
          <cell r="AM19">
            <v>13.157</v>
          </cell>
          <cell r="AN19">
            <v>13.596</v>
          </cell>
          <cell r="AO19">
            <v>13.596</v>
          </cell>
          <cell r="AP19">
            <v>12.28</v>
          </cell>
          <cell r="AQ19">
            <v>13.596</v>
          </cell>
          <cell r="AR19">
            <v>13.157</v>
          </cell>
          <cell r="AS19">
            <v>13.596</v>
          </cell>
          <cell r="AT19">
            <v>13.157</v>
          </cell>
          <cell r="AU19">
            <v>13.596</v>
          </cell>
          <cell r="AV19">
            <v>13.596</v>
          </cell>
          <cell r="AW19">
            <v>13.157</v>
          </cell>
          <cell r="AX19">
            <v>13.596</v>
          </cell>
          <cell r="AY19">
            <v>13.157</v>
          </cell>
          <cell r="AZ19">
            <v>13.596</v>
          </cell>
          <cell r="BA19">
            <v>13.596</v>
          </cell>
          <cell r="BB19">
            <v>12.28</v>
          </cell>
          <cell r="BC19">
            <v>13.596</v>
          </cell>
          <cell r="BD19">
            <v>13.157</v>
          </cell>
          <cell r="BE19">
            <v>13.596</v>
          </cell>
          <cell r="BF19">
            <v>13.157</v>
          </cell>
          <cell r="BG19">
            <v>13.596</v>
          </cell>
          <cell r="BH19">
            <v>13.596</v>
          </cell>
          <cell r="BI19">
            <v>13.157</v>
          </cell>
          <cell r="BJ19">
            <v>13.596</v>
          </cell>
          <cell r="BK19">
            <v>13.157</v>
          </cell>
          <cell r="BL19">
            <v>13.596</v>
          </cell>
        </row>
        <row r="20">
          <cell r="A20" t="str">
            <v>T8A</v>
          </cell>
          <cell r="B20" t="str">
            <v>FTS-COMM-COMP</v>
          </cell>
          <cell r="C20" t="str">
            <v>Field Transportation Service Transport Commodity - Competitive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</row>
        <row r="21">
          <cell r="A21" t="str">
            <v>T20</v>
          </cell>
          <cell r="B21" t="str">
            <v>RST-CUST</v>
          </cell>
          <cell r="C21" t="str">
            <v>Residential Transport Customers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</row>
        <row r="22">
          <cell r="A22" t="str">
            <v>T21</v>
          </cell>
          <cell r="B22" t="str">
            <v>GSS-T-CUST</v>
          </cell>
          <cell r="C22" t="str">
            <v>General Service Small Transport Customers (Total)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</row>
        <row r="23">
          <cell r="A23" t="str">
            <v>T21A</v>
          </cell>
          <cell r="B23" t="str">
            <v>GSS-T-CUST-BLK1</v>
          </cell>
          <cell r="C23" t="str">
            <v>General Service Small Transport Customers - Block 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</row>
        <row r="24">
          <cell r="A24" t="str">
            <v>T21B</v>
          </cell>
          <cell r="B24" t="str">
            <v>GSS-T-CUST-BLK2</v>
          </cell>
          <cell r="C24" t="str">
            <v>General Service Small Transport Customers - Block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</row>
        <row r="25">
          <cell r="A25" t="str">
            <v>T21C</v>
          </cell>
          <cell r="B25" t="str">
            <v>GSS-T-CUST-BLK1-COMP</v>
          </cell>
          <cell r="C25" t="str">
            <v>General Service Small Transport Customers - Block 1 - Competitive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</row>
        <row r="26">
          <cell r="A26" t="str">
            <v>T21D</v>
          </cell>
          <cell r="B26" t="str">
            <v>GSS-T-CUST-BLK2-COMP</v>
          </cell>
          <cell r="C26" t="str">
            <v>General Service Small Transport Customers - Block 2 - Competitive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</row>
        <row r="27">
          <cell r="A27" t="str">
            <v>T22</v>
          </cell>
          <cell r="B27" t="str">
            <v>GSL-T-CUST</v>
          </cell>
          <cell r="C27" t="str">
            <v>General Service Large Transport Customers (Total)</v>
          </cell>
          <cell r="E27">
            <v>77</v>
          </cell>
          <cell r="F27">
            <v>77</v>
          </cell>
          <cell r="G27">
            <v>77</v>
          </cell>
          <cell r="H27">
            <v>77</v>
          </cell>
          <cell r="I27">
            <v>77</v>
          </cell>
          <cell r="J27">
            <v>77</v>
          </cell>
          <cell r="K27">
            <v>77</v>
          </cell>
          <cell r="L27">
            <v>77</v>
          </cell>
          <cell r="M27">
            <v>77</v>
          </cell>
          <cell r="N27">
            <v>77</v>
          </cell>
          <cell r="O27">
            <v>77</v>
          </cell>
          <cell r="P27">
            <v>77</v>
          </cell>
          <cell r="Q27">
            <v>77</v>
          </cell>
          <cell r="R27">
            <v>77</v>
          </cell>
          <cell r="S27">
            <v>77</v>
          </cell>
          <cell r="T27">
            <v>77</v>
          </cell>
          <cell r="U27">
            <v>77</v>
          </cell>
          <cell r="V27">
            <v>77</v>
          </cell>
          <cell r="W27">
            <v>77</v>
          </cell>
          <cell r="X27">
            <v>77</v>
          </cell>
          <cell r="Y27">
            <v>77</v>
          </cell>
          <cell r="Z27">
            <v>77</v>
          </cell>
          <cell r="AA27">
            <v>77</v>
          </cell>
          <cell r="AB27">
            <v>77</v>
          </cell>
          <cell r="AC27">
            <v>77</v>
          </cell>
          <cell r="AD27">
            <v>77</v>
          </cell>
          <cell r="AE27">
            <v>77</v>
          </cell>
          <cell r="AF27">
            <v>77</v>
          </cell>
          <cell r="AG27">
            <v>77</v>
          </cell>
          <cell r="AH27">
            <v>77</v>
          </cell>
          <cell r="AI27">
            <v>77</v>
          </cell>
          <cell r="AJ27">
            <v>77</v>
          </cell>
          <cell r="AK27">
            <v>77</v>
          </cell>
          <cell r="AL27">
            <v>77</v>
          </cell>
          <cell r="AM27">
            <v>77</v>
          </cell>
          <cell r="AN27">
            <v>77</v>
          </cell>
          <cell r="AO27">
            <v>77</v>
          </cell>
          <cell r="AP27">
            <v>77</v>
          </cell>
          <cell r="AQ27">
            <v>77</v>
          </cell>
          <cell r="AR27">
            <v>77</v>
          </cell>
          <cell r="AS27">
            <v>77</v>
          </cell>
          <cell r="AT27">
            <v>77</v>
          </cell>
          <cell r="AU27">
            <v>77</v>
          </cell>
          <cell r="AV27">
            <v>77</v>
          </cell>
          <cell r="AW27">
            <v>77</v>
          </cell>
          <cell r="AX27">
            <v>77</v>
          </cell>
          <cell r="AY27">
            <v>77</v>
          </cell>
          <cell r="AZ27">
            <v>77</v>
          </cell>
          <cell r="BA27">
            <v>77</v>
          </cell>
          <cell r="BB27">
            <v>77</v>
          </cell>
          <cell r="BC27">
            <v>77</v>
          </cell>
          <cell r="BD27">
            <v>77</v>
          </cell>
          <cell r="BE27">
            <v>77</v>
          </cell>
          <cell r="BF27">
            <v>77</v>
          </cell>
          <cell r="BG27">
            <v>77</v>
          </cell>
          <cell r="BH27">
            <v>77</v>
          </cell>
          <cell r="BI27">
            <v>77</v>
          </cell>
          <cell r="BJ27">
            <v>77</v>
          </cell>
          <cell r="BK27">
            <v>77</v>
          </cell>
          <cell r="BL27">
            <v>77</v>
          </cell>
        </row>
        <row r="28">
          <cell r="A28" t="str">
            <v>T22A</v>
          </cell>
          <cell r="B28" t="str">
            <v>GSL-T-CUST-BLK1</v>
          </cell>
          <cell r="C28" t="str">
            <v>General Service Large Transport Customers - Block 1</v>
          </cell>
          <cell r="D28">
            <v>0.33333333333333337</v>
          </cell>
          <cell r="E28">
            <v>24.666666666666668</v>
          </cell>
          <cell r="F28">
            <v>24.666666666666668</v>
          </cell>
          <cell r="G28">
            <v>24.666666666666668</v>
          </cell>
          <cell r="H28">
            <v>24.666666666666668</v>
          </cell>
          <cell r="I28">
            <v>24.666666666666668</v>
          </cell>
          <cell r="J28">
            <v>24.666666666666668</v>
          </cell>
          <cell r="K28">
            <v>24.666666666666668</v>
          </cell>
          <cell r="L28">
            <v>24.666666666666668</v>
          </cell>
          <cell r="M28">
            <v>24.666666666666668</v>
          </cell>
          <cell r="N28">
            <v>24.666666666666668</v>
          </cell>
          <cell r="O28">
            <v>24.666666666666668</v>
          </cell>
          <cell r="P28">
            <v>24.666666666666668</v>
          </cell>
          <cell r="Q28">
            <v>24.666666666666668</v>
          </cell>
          <cell r="R28">
            <v>24.666666666666668</v>
          </cell>
          <cell r="S28">
            <v>24.666666666666668</v>
          </cell>
          <cell r="T28">
            <v>24.666666666666668</v>
          </cell>
          <cell r="U28">
            <v>24.666666666666668</v>
          </cell>
          <cell r="V28">
            <v>24.666666666666668</v>
          </cell>
          <cell r="W28">
            <v>24.666666666666668</v>
          </cell>
          <cell r="X28">
            <v>24.666666666666668</v>
          </cell>
          <cell r="Y28">
            <v>24.666666666666668</v>
          </cell>
          <cell r="Z28">
            <v>24.666666666666668</v>
          </cell>
          <cell r="AA28">
            <v>24.666666666666668</v>
          </cell>
          <cell r="AB28">
            <v>24.666666666666668</v>
          </cell>
          <cell r="AC28">
            <v>24.666666666666668</v>
          </cell>
          <cell r="AD28">
            <v>24.666666666666668</v>
          </cell>
          <cell r="AE28">
            <v>24.666666666666668</v>
          </cell>
          <cell r="AF28">
            <v>24.666666666666668</v>
          </cell>
          <cell r="AG28">
            <v>24.666666666666668</v>
          </cell>
          <cell r="AH28">
            <v>24.666666666666668</v>
          </cell>
          <cell r="AI28">
            <v>24.666666666666668</v>
          </cell>
          <cell r="AJ28">
            <v>24.666666666666668</v>
          </cell>
          <cell r="AK28">
            <v>24.666666666666668</v>
          </cell>
          <cell r="AL28">
            <v>24.666666666666668</v>
          </cell>
          <cell r="AM28">
            <v>24.666666666666668</v>
          </cell>
          <cell r="AN28">
            <v>24.666666666666668</v>
          </cell>
          <cell r="AO28">
            <v>24.666666666666668</v>
          </cell>
          <cell r="AP28">
            <v>24.666666666666668</v>
          </cell>
          <cell r="AQ28">
            <v>24.666666666666668</v>
          </cell>
          <cell r="AR28">
            <v>24.666666666666668</v>
          </cell>
          <cell r="AS28">
            <v>24.666666666666668</v>
          </cell>
          <cell r="AT28">
            <v>24.666666666666668</v>
          </cell>
          <cell r="AU28">
            <v>24.666666666666668</v>
          </cell>
          <cell r="AV28">
            <v>24.666666666666668</v>
          </cell>
          <cell r="AW28">
            <v>24.666666666666668</v>
          </cell>
          <cell r="AX28">
            <v>24.666666666666668</v>
          </cell>
          <cell r="AY28">
            <v>24.666666666666668</v>
          </cell>
          <cell r="AZ28">
            <v>24.666666666666668</v>
          </cell>
          <cell r="BA28">
            <v>24.666666666666668</v>
          </cell>
          <cell r="BB28">
            <v>24.666666666666668</v>
          </cell>
          <cell r="BC28">
            <v>24.666666666666668</v>
          </cell>
          <cell r="BD28">
            <v>24.666666666666668</v>
          </cell>
          <cell r="BE28">
            <v>24.666666666666668</v>
          </cell>
          <cell r="BF28">
            <v>24.666666666666668</v>
          </cell>
          <cell r="BG28">
            <v>24.666666666666668</v>
          </cell>
          <cell r="BH28">
            <v>24.666666666666668</v>
          </cell>
          <cell r="BI28">
            <v>24.666666666666668</v>
          </cell>
          <cell r="BJ28">
            <v>24.666666666666668</v>
          </cell>
          <cell r="BK28">
            <v>24.666666666666668</v>
          </cell>
          <cell r="BL28">
            <v>24.666666666666668</v>
          </cell>
        </row>
        <row r="29">
          <cell r="A29" t="str">
            <v>T22B</v>
          </cell>
          <cell r="B29" t="str">
            <v>GSL-T-CUST-BLK2</v>
          </cell>
          <cell r="C29" t="str">
            <v>General Service Large Transport Customers - Block 2</v>
          </cell>
          <cell r="D29">
            <v>0.33333333333333337</v>
          </cell>
          <cell r="E29">
            <v>24.666666666666668</v>
          </cell>
          <cell r="F29">
            <v>24.666666666666668</v>
          </cell>
          <cell r="G29">
            <v>24.666666666666668</v>
          </cell>
          <cell r="H29">
            <v>24.666666666666668</v>
          </cell>
          <cell r="I29">
            <v>24.666666666666668</v>
          </cell>
          <cell r="J29">
            <v>24.666666666666668</v>
          </cell>
          <cell r="K29">
            <v>24.666666666666668</v>
          </cell>
          <cell r="L29">
            <v>24.666666666666668</v>
          </cell>
          <cell r="M29">
            <v>24.666666666666668</v>
          </cell>
          <cell r="N29">
            <v>24.666666666666668</v>
          </cell>
          <cell r="O29">
            <v>24.666666666666668</v>
          </cell>
          <cell r="P29">
            <v>24.666666666666668</v>
          </cell>
          <cell r="Q29">
            <v>24.666666666666668</v>
          </cell>
          <cell r="R29">
            <v>24.666666666666668</v>
          </cell>
          <cell r="S29">
            <v>24.666666666666668</v>
          </cell>
          <cell r="T29">
            <v>24.666666666666668</v>
          </cell>
          <cell r="U29">
            <v>24.666666666666668</v>
          </cell>
          <cell r="V29">
            <v>24.666666666666668</v>
          </cell>
          <cell r="W29">
            <v>24.666666666666668</v>
          </cell>
          <cell r="X29">
            <v>24.666666666666668</v>
          </cell>
          <cell r="Y29">
            <v>24.666666666666668</v>
          </cell>
          <cell r="Z29">
            <v>24.666666666666668</v>
          </cell>
          <cell r="AA29">
            <v>24.666666666666668</v>
          </cell>
          <cell r="AB29">
            <v>24.666666666666668</v>
          </cell>
          <cell r="AC29">
            <v>24.666666666666668</v>
          </cell>
          <cell r="AD29">
            <v>24.666666666666668</v>
          </cell>
          <cell r="AE29">
            <v>24.666666666666668</v>
          </cell>
          <cell r="AF29">
            <v>24.666666666666668</v>
          </cell>
          <cell r="AG29">
            <v>24.666666666666668</v>
          </cell>
          <cell r="AH29">
            <v>24.666666666666668</v>
          </cell>
          <cell r="AI29">
            <v>24.666666666666668</v>
          </cell>
          <cell r="AJ29">
            <v>24.666666666666668</v>
          </cell>
          <cell r="AK29">
            <v>24.666666666666668</v>
          </cell>
          <cell r="AL29">
            <v>24.666666666666668</v>
          </cell>
          <cell r="AM29">
            <v>24.666666666666668</v>
          </cell>
          <cell r="AN29">
            <v>24.666666666666668</v>
          </cell>
          <cell r="AO29">
            <v>24.666666666666668</v>
          </cell>
          <cell r="AP29">
            <v>24.666666666666668</v>
          </cell>
          <cell r="AQ29">
            <v>24.666666666666668</v>
          </cell>
          <cell r="AR29">
            <v>24.666666666666668</v>
          </cell>
          <cell r="AS29">
            <v>24.666666666666668</v>
          </cell>
          <cell r="AT29">
            <v>24.666666666666668</v>
          </cell>
          <cell r="AU29">
            <v>24.666666666666668</v>
          </cell>
          <cell r="AV29">
            <v>24.666666666666668</v>
          </cell>
          <cell r="AW29">
            <v>24.666666666666668</v>
          </cell>
          <cell r="AX29">
            <v>24.666666666666668</v>
          </cell>
          <cell r="AY29">
            <v>24.666666666666668</v>
          </cell>
          <cell r="AZ29">
            <v>24.666666666666668</v>
          </cell>
          <cell r="BA29">
            <v>24.666666666666668</v>
          </cell>
          <cell r="BB29">
            <v>24.666666666666668</v>
          </cell>
          <cell r="BC29">
            <v>24.666666666666668</v>
          </cell>
          <cell r="BD29">
            <v>24.666666666666668</v>
          </cell>
          <cell r="BE29">
            <v>24.666666666666668</v>
          </cell>
          <cell r="BF29">
            <v>24.666666666666668</v>
          </cell>
          <cell r="BG29">
            <v>24.666666666666668</v>
          </cell>
          <cell r="BH29">
            <v>24.666666666666668</v>
          </cell>
          <cell r="BI29">
            <v>24.666666666666668</v>
          </cell>
          <cell r="BJ29">
            <v>24.666666666666668</v>
          </cell>
          <cell r="BK29">
            <v>24.666666666666668</v>
          </cell>
          <cell r="BL29">
            <v>24.666666666666668</v>
          </cell>
        </row>
        <row r="30">
          <cell r="A30" t="str">
            <v>T22C</v>
          </cell>
          <cell r="B30" t="str">
            <v>GSL-T-CUST-BLK3</v>
          </cell>
          <cell r="C30" t="str">
            <v>General Service Large Transport Customers - Block 3</v>
          </cell>
          <cell r="D30">
            <v>0.33333333333333337</v>
          </cell>
          <cell r="E30">
            <v>24.666666666666668</v>
          </cell>
          <cell r="F30">
            <v>24.666666666666668</v>
          </cell>
          <cell r="G30">
            <v>24.666666666666668</v>
          </cell>
          <cell r="H30">
            <v>24.666666666666668</v>
          </cell>
          <cell r="I30">
            <v>24.666666666666668</v>
          </cell>
          <cell r="J30">
            <v>24.666666666666668</v>
          </cell>
          <cell r="K30">
            <v>24.666666666666668</v>
          </cell>
          <cell r="L30">
            <v>24.666666666666668</v>
          </cell>
          <cell r="M30">
            <v>24.666666666666668</v>
          </cell>
          <cell r="N30">
            <v>24.666666666666668</v>
          </cell>
          <cell r="O30">
            <v>24.666666666666668</v>
          </cell>
          <cell r="P30">
            <v>24.666666666666668</v>
          </cell>
          <cell r="Q30">
            <v>24.666666666666668</v>
          </cell>
          <cell r="R30">
            <v>24.666666666666668</v>
          </cell>
          <cell r="S30">
            <v>24.666666666666668</v>
          </cell>
          <cell r="T30">
            <v>24.666666666666668</v>
          </cell>
          <cell r="U30">
            <v>24.666666666666668</v>
          </cell>
          <cell r="V30">
            <v>24.666666666666668</v>
          </cell>
          <cell r="W30">
            <v>24.666666666666668</v>
          </cell>
          <cell r="X30">
            <v>24.666666666666668</v>
          </cell>
          <cell r="Y30">
            <v>24.666666666666668</v>
          </cell>
          <cell r="Z30">
            <v>24.666666666666668</v>
          </cell>
          <cell r="AA30">
            <v>24.666666666666668</v>
          </cell>
          <cell r="AB30">
            <v>24.666666666666668</v>
          </cell>
          <cell r="AC30">
            <v>24.666666666666668</v>
          </cell>
          <cell r="AD30">
            <v>24.666666666666668</v>
          </cell>
          <cell r="AE30">
            <v>24.666666666666668</v>
          </cell>
          <cell r="AF30">
            <v>24.666666666666668</v>
          </cell>
          <cell r="AG30">
            <v>24.666666666666668</v>
          </cell>
          <cell r="AH30">
            <v>24.666666666666668</v>
          </cell>
          <cell r="AI30">
            <v>24.666666666666668</v>
          </cell>
          <cell r="AJ30">
            <v>24.666666666666668</v>
          </cell>
          <cell r="AK30">
            <v>24.666666666666668</v>
          </cell>
          <cell r="AL30">
            <v>24.666666666666668</v>
          </cell>
          <cell r="AM30">
            <v>24.666666666666668</v>
          </cell>
          <cell r="AN30">
            <v>24.666666666666668</v>
          </cell>
          <cell r="AO30">
            <v>24.666666666666668</v>
          </cell>
          <cell r="AP30">
            <v>24.666666666666668</v>
          </cell>
          <cell r="AQ30">
            <v>24.666666666666668</v>
          </cell>
          <cell r="AR30">
            <v>24.666666666666668</v>
          </cell>
          <cell r="AS30">
            <v>24.666666666666668</v>
          </cell>
          <cell r="AT30">
            <v>24.666666666666668</v>
          </cell>
          <cell r="AU30">
            <v>24.666666666666668</v>
          </cell>
          <cell r="AV30">
            <v>24.666666666666668</v>
          </cell>
          <cell r="AW30">
            <v>24.666666666666668</v>
          </cell>
          <cell r="AX30">
            <v>24.666666666666668</v>
          </cell>
          <cell r="AY30">
            <v>24.666666666666668</v>
          </cell>
          <cell r="AZ30">
            <v>24.666666666666668</v>
          </cell>
          <cell r="BA30">
            <v>24.666666666666668</v>
          </cell>
          <cell r="BB30">
            <v>24.666666666666668</v>
          </cell>
          <cell r="BC30">
            <v>24.666666666666668</v>
          </cell>
          <cell r="BD30">
            <v>24.666666666666668</v>
          </cell>
          <cell r="BE30">
            <v>24.666666666666668</v>
          </cell>
          <cell r="BF30">
            <v>24.666666666666668</v>
          </cell>
          <cell r="BG30">
            <v>24.666666666666668</v>
          </cell>
          <cell r="BH30">
            <v>24.666666666666668</v>
          </cell>
          <cell r="BI30">
            <v>24.666666666666668</v>
          </cell>
          <cell r="BJ30">
            <v>24.666666666666668</v>
          </cell>
          <cell r="BK30">
            <v>24.666666666666668</v>
          </cell>
          <cell r="BL30">
            <v>24.666666666666668</v>
          </cell>
        </row>
        <row r="31">
          <cell r="A31" t="str">
            <v>T22D</v>
          </cell>
          <cell r="B31" t="str">
            <v>GSL-T-CUST-BLK1-COMP</v>
          </cell>
          <cell r="C31" t="str">
            <v>General Service Large Transport Customers - Block 1 - Competitive</v>
          </cell>
          <cell r="E31">
            <v>1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>
            <v>1</v>
          </cell>
          <cell r="AP31">
            <v>1</v>
          </cell>
          <cell r="AQ31">
            <v>1</v>
          </cell>
          <cell r="AR31">
            <v>1</v>
          </cell>
          <cell r="AS31">
            <v>1</v>
          </cell>
          <cell r="AT31">
            <v>1</v>
          </cell>
          <cell r="AU31">
            <v>1</v>
          </cell>
          <cell r="AV31">
            <v>1</v>
          </cell>
          <cell r="AW31">
            <v>1</v>
          </cell>
          <cell r="AX31">
            <v>1</v>
          </cell>
          <cell r="AY31">
            <v>1</v>
          </cell>
          <cell r="AZ31">
            <v>1</v>
          </cell>
          <cell r="BA31">
            <v>1</v>
          </cell>
          <cell r="BB31">
            <v>1</v>
          </cell>
          <cell r="BC31">
            <v>1</v>
          </cell>
          <cell r="BD31">
            <v>1</v>
          </cell>
          <cell r="BE31">
            <v>1</v>
          </cell>
          <cell r="BF31">
            <v>1</v>
          </cell>
          <cell r="BG31">
            <v>1</v>
          </cell>
          <cell r="BH31">
            <v>1</v>
          </cell>
          <cell r="BI31">
            <v>1</v>
          </cell>
          <cell r="BJ31">
            <v>1</v>
          </cell>
          <cell r="BK31">
            <v>1</v>
          </cell>
          <cell r="BL31">
            <v>1</v>
          </cell>
        </row>
        <row r="32">
          <cell r="A32" t="str">
            <v>T22E</v>
          </cell>
          <cell r="B32" t="str">
            <v>GSL-T-CUST-BLK2-COMP</v>
          </cell>
          <cell r="C32" t="str">
            <v>General Service Large Transport Customers - Block 2 - Competitive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1</v>
          </cell>
          <cell r="AP32">
            <v>1</v>
          </cell>
          <cell r="AQ32">
            <v>1</v>
          </cell>
          <cell r="AR32">
            <v>1</v>
          </cell>
          <cell r="AS32">
            <v>1</v>
          </cell>
          <cell r="AT32">
            <v>1</v>
          </cell>
          <cell r="AU32">
            <v>1</v>
          </cell>
          <cell r="AV32">
            <v>1</v>
          </cell>
          <cell r="AW32">
            <v>1</v>
          </cell>
          <cell r="AX32">
            <v>1</v>
          </cell>
          <cell r="AY32">
            <v>1</v>
          </cell>
          <cell r="AZ32">
            <v>1</v>
          </cell>
          <cell r="BA32">
            <v>1</v>
          </cell>
          <cell r="BB32">
            <v>1</v>
          </cell>
          <cell r="BC32">
            <v>1</v>
          </cell>
          <cell r="BD32">
            <v>1</v>
          </cell>
          <cell r="BE32">
            <v>1</v>
          </cell>
          <cell r="BF32">
            <v>1</v>
          </cell>
          <cell r="BG32">
            <v>1</v>
          </cell>
          <cell r="BH32">
            <v>1</v>
          </cell>
          <cell r="BI32">
            <v>1</v>
          </cell>
          <cell r="BJ32">
            <v>1</v>
          </cell>
          <cell r="BK32">
            <v>1</v>
          </cell>
          <cell r="BL32">
            <v>1</v>
          </cell>
        </row>
        <row r="33">
          <cell r="A33" t="str">
            <v>T22F</v>
          </cell>
          <cell r="B33" t="str">
            <v>GSL-T-CUST-BLK3-COMP</v>
          </cell>
          <cell r="C33" t="str">
            <v>General Service Large Transport Customers - Block 3 - Competitive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</row>
        <row r="34">
          <cell r="A34" t="str">
            <v>T23</v>
          </cell>
          <cell r="B34" t="str">
            <v>LGS-T-CUST</v>
          </cell>
          <cell r="C34" t="str">
            <v>Large General Service Transport Customers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</row>
        <row r="35">
          <cell r="A35" t="str">
            <v>T23A</v>
          </cell>
          <cell r="B35" t="str">
            <v>LGS-T-CUST-COMP</v>
          </cell>
          <cell r="C35" t="str">
            <v>Large General Service Transport Customers - Competitive</v>
          </cell>
          <cell r="E35">
            <v>12</v>
          </cell>
          <cell r="F35">
            <v>12</v>
          </cell>
          <cell r="G35">
            <v>12</v>
          </cell>
          <cell r="H35">
            <v>12</v>
          </cell>
          <cell r="I35">
            <v>12</v>
          </cell>
          <cell r="J35">
            <v>12</v>
          </cell>
          <cell r="K35">
            <v>12</v>
          </cell>
          <cell r="L35">
            <v>12</v>
          </cell>
          <cell r="M35">
            <v>12</v>
          </cell>
          <cell r="N35">
            <v>12</v>
          </cell>
          <cell r="O35">
            <v>12</v>
          </cell>
          <cell r="P35">
            <v>12</v>
          </cell>
          <cell r="Q35">
            <v>12</v>
          </cell>
          <cell r="R35">
            <v>12</v>
          </cell>
          <cell r="S35">
            <v>12</v>
          </cell>
          <cell r="T35">
            <v>12</v>
          </cell>
          <cell r="U35">
            <v>12</v>
          </cell>
          <cell r="V35">
            <v>12</v>
          </cell>
          <cell r="W35">
            <v>12</v>
          </cell>
          <cell r="X35">
            <v>12</v>
          </cell>
          <cell r="Y35">
            <v>12</v>
          </cell>
          <cell r="Z35">
            <v>12</v>
          </cell>
          <cell r="AA35">
            <v>12</v>
          </cell>
          <cell r="AB35">
            <v>12</v>
          </cell>
          <cell r="AC35">
            <v>12</v>
          </cell>
          <cell r="AD35">
            <v>12</v>
          </cell>
          <cell r="AE35">
            <v>12</v>
          </cell>
          <cell r="AF35">
            <v>12</v>
          </cell>
          <cell r="AG35">
            <v>12</v>
          </cell>
          <cell r="AH35">
            <v>12</v>
          </cell>
          <cell r="AI35">
            <v>12</v>
          </cell>
          <cell r="AJ35">
            <v>12</v>
          </cell>
          <cell r="AK35">
            <v>12</v>
          </cell>
          <cell r="AL35">
            <v>12</v>
          </cell>
          <cell r="AM35">
            <v>12</v>
          </cell>
          <cell r="AN35">
            <v>12</v>
          </cell>
          <cell r="AO35">
            <v>12</v>
          </cell>
          <cell r="AP35">
            <v>12</v>
          </cell>
          <cell r="AQ35">
            <v>12</v>
          </cell>
          <cell r="AR35">
            <v>12</v>
          </cell>
          <cell r="AS35">
            <v>12</v>
          </cell>
          <cell r="AT35">
            <v>12</v>
          </cell>
          <cell r="AU35">
            <v>12</v>
          </cell>
          <cell r="AV35">
            <v>12</v>
          </cell>
          <cell r="AW35">
            <v>12</v>
          </cell>
          <cell r="AX35">
            <v>12</v>
          </cell>
          <cell r="AY35">
            <v>12</v>
          </cell>
          <cell r="AZ35">
            <v>12</v>
          </cell>
          <cell r="BA35">
            <v>12</v>
          </cell>
          <cell r="BB35">
            <v>12</v>
          </cell>
          <cell r="BC35">
            <v>12</v>
          </cell>
          <cell r="BD35">
            <v>12</v>
          </cell>
          <cell r="BE35">
            <v>12</v>
          </cell>
          <cell r="BF35">
            <v>12</v>
          </cell>
          <cell r="BG35">
            <v>12</v>
          </cell>
          <cell r="BH35">
            <v>12</v>
          </cell>
          <cell r="BI35">
            <v>12</v>
          </cell>
          <cell r="BJ35">
            <v>12</v>
          </cell>
          <cell r="BK35">
            <v>12</v>
          </cell>
          <cell r="BL35">
            <v>12</v>
          </cell>
        </row>
        <row r="36">
          <cell r="A36" t="str">
            <v>T24</v>
          </cell>
          <cell r="B36" t="str">
            <v>SLGS-T-CUST</v>
          </cell>
          <cell r="C36" t="str">
            <v>Special Large General Service Transport Customers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</row>
        <row r="37">
          <cell r="A37" t="str">
            <v>T24A</v>
          </cell>
          <cell r="B37" t="str">
            <v>SLGS-T-CUST-COMP</v>
          </cell>
          <cell r="C37" t="str">
            <v>Special Large General Service Transport Customers - Competitive</v>
          </cell>
          <cell r="E37">
            <v>3</v>
          </cell>
          <cell r="F37">
            <v>3</v>
          </cell>
          <cell r="G37">
            <v>3</v>
          </cell>
          <cell r="H37">
            <v>3</v>
          </cell>
          <cell r="I37">
            <v>3</v>
          </cell>
          <cell r="J37">
            <v>3</v>
          </cell>
          <cell r="K37">
            <v>3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3</v>
          </cell>
          <cell r="Q37">
            <v>3</v>
          </cell>
          <cell r="R37">
            <v>3</v>
          </cell>
          <cell r="S37">
            <v>3</v>
          </cell>
          <cell r="T37">
            <v>3</v>
          </cell>
          <cell r="U37">
            <v>3</v>
          </cell>
          <cell r="V37">
            <v>3</v>
          </cell>
          <cell r="W37">
            <v>3</v>
          </cell>
          <cell r="X37">
            <v>3</v>
          </cell>
          <cell r="Y37">
            <v>3</v>
          </cell>
          <cell r="Z37">
            <v>3</v>
          </cell>
          <cell r="AA37">
            <v>3</v>
          </cell>
          <cell r="AB37">
            <v>3</v>
          </cell>
          <cell r="AC37">
            <v>3</v>
          </cell>
          <cell r="AD37">
            <v>3</v>
          </cell>
          <cell r="AE37">
            <v>3</v>
          </cell>
          <cell r="AF37">
            <v>3</v>
          </cell>
          <cell r="AG37">
            <v>3</v>
          </cell>
          <cell r="AH37">
            <v>3</v>
          </cell>
          <cell r="AI37">
            <v>3</v>
          </cell>
          <cell r="AJ37">
            <v>3</v>
          </cell>
          <cell r="AK37">
            <v>3</v>
          </cell>
          <cell r="AL37">
            <v>3</v>
          </cell>
          <cell r="AM37">
            <v>3</v>
          </cell>
          <cell r="AN37">
            <v>3</v>
          </cell>
          <cell r="AO37">
            <v>3</v>
          </cell>
          <cell r="AP37">
            <v>3</v>
          </cell>
          <cell r="AQ37">
            <v>3</v>
          </cell>
          <cell r="AR37">
            <v>3</v>
          </cell>
          <cell r="AS37">
            <v>3</v>
          </cell>
          <cell r="AT37">
            <v>3</v>
          </cell>
          <cell r="AU37">
            <v>3</v>
          </cell>
          <cell r="AV37">
            <v>3</v>
          </cell>
          <cell r="AW37">
            <v>3</v>
          </cell>
          <cell r="AX37">
            <v>3</v>
          </cell>
          <cell r="AY37">
            <v>3</v>
          </cell>
          <cell r="AZ37">
            <v>3</v>
          </cell>
          <cell r="BA37">
            <v>3</v>
          </cell>
          <cell r="BB37">
            <v>3</v>
          </cell>
          <cell r="BC37">
            <v>3</v>
          </cell>
          <cell r="BD37">
            <v>3</v>
          </cell>
          <cell r="BE37">
            <v>3</v>
          </cell>
          <cell r="BF37">
            <v>3</v>
          </cell>
          <cell r="BG37">
            <v>3</v>
          </cell>
          <cell r="BH37">
            <v>3</v>
          </cell>
          <cell r="BI37">
            <v>3</v>
          </cell>
          <cell r="BJ37">
            <v>3</v>
          </cell>
          <cell r="BK37">
            <v>3</v>
          </cell>
          <cell r="BL37">
            <v>3</v>
          </cell>
        </row>
        <row r="38">
          <cell r="A38" t="str">
            <v>T25</v>
          </cell>
          <cell r="B38" t="str">
            <v>EPGS-T-CUST</v>
          </cell>
          <cell r="C38" t="str">
            <v>Electric Power Generation Service Transport Customers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</row>
        <row r="39">
          <cell r="A39" t="str">
            <v>T25A</v>
          </cell>
          <cell r="B39" t="str">
            <v>EPGS-T-CUST-COMP</v>
          </cell>
          <cell r="C39" t="str">
            <v>Electric Power Generation Service Transport Customers - Competitive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</row>
        <row r="40">
          <cell r="A40" t="str">
            <v>T26</v>
          </cell>
          <cell r="B40" t="str">
            <v>CGS-T-CUST</v>
          </cell>
          <cell r="C40" t="str">
            <v>Cogeneration Gas Service Transport Customers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</row>
        <row r="41">
          <cell r="A41" t="str">
            <v>T26A</v>
          </cell>
          <cell r="B41" t="str">
            <v>CGS-T-CUST-COMP</v>
          </cell>
          <cell r="C41" t="str">
            <v>Cogeneration Gas Service Transport Customers - Competitive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</row>
        <row r="42">
          <cell r="A42" t="str">
            <v>T27</v>
          </cell>
          <cell r="B42" t="str">
            <v>FTS-CUST</v>
          </cell>
          <cell r="C42" t="str">
            <v>Field Transportation Service Transport Customers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</row>
        <row r="43">
          <cell r="A43" t="str">
            <v>T27A</v>
          </cell>
          <cell r="B43" t="str">
            <v>FTS-CUST-COMP</v>
          </cell>
          <cell r="C43" t="str">
            <v>Field Transportation Service Transport Customers - Competitive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</row>
      </sheetData>
      <sheetData sheetId="23"/>
      <sheetData sheetId="24">
        <row r="1">
          <cell r="A1" t="str">
            <v>ID</v>
          </cell>
          <cell r="B1" t="str">
            <v>Class Code</v>
          </cell>
          <cell r="C1" t="str">
            <v>Description</v>
          </cell>
        </row>
        <row r="2">
          <cell r="A2" t="str">
            <v>R1</v>
          </cell>
          <cell r="B2" t="str">
            <v>RSS-COMM</v>
          </cell>
          <cell r="C2" t="str">
            <v>Residential Sales Commodity (Total)</v>
          </cell>
        </row>
        <row r="3">
          <cell r="A3" t="str">
            <v>R1A</v>
          </cell>
          <cell r="B3" t="str">
            <v>RSS-COMM-NONRUS</v>
          </cell>
          <cell r="C3" t="str">
            <v>Residential Non RUS Sales Commodity</v>
          </cell>
        </row>
        <row r="4">
          <cell r="A4" t="str">
            <v>R1B</v>
          </cell>
          <cell r="B4" t="str">
            <v>RSS-COMM-RUS</v>
          </cell>
          <cell r="C4" t="str">
            <v>Residential RUS Sales Commodity</v>
          </cell>
        </row>
        <row r="5">
          <cell r="A5" t="str">
            <v>R2</v>
          </cell>
          <cell r="B5" t="str">
            <v>GSS-COMM</v>
          </cell>
          <cell r="C5" t="str">
            <v>General Service Small Sales Commodity</v>
          </cell>
        </row>
        <row r="6">
          <cell r="A6" t="str">
            <v>R2A</v>
          </cell>
          <cell r="B6" t="str">
            <v>GSS-COMM-COMP</v>
          </cell>
          <cell r="C6" t="str">
            <v>General Service Small Sales Commodity - Competitive</v>
          </cell>
        </row>
        <row r="7">
          <cell r="A7" t="str">
            <v>R3</v>
          </cell>
          <cell r="B7" t="str">
            <v>GSL-COMM</v>
          </cell>
          <cell r="C7" t="str">
            <v>General Service Large Sales Commodity</v>
          </cell>
        </row>
        <row r="8">
          <cell r="A8" t="str">
            <v>R3A</v>
          </cell>
          <cell r="B8" t="str">
            <v>GSL-COMM-COMP</v>
          </cell>
          <cell r="C8" t="str">
            <v>General Service Large Sales Commodity - Competitive</v>
          </cell>
        </row>
        <row r="9">
          <cell r="A9" t="str">
            <v>R4</v>
          </cell>
          <cell r="B9" t="str">
            <v>LGS-COMM</v>
          </cell>
          <cell r="C9" t="str">
            <v>Large General Service Sales Commodity</v>
          </cell>
        </row>
        <row r="10">
          <cell r="A10" t="str">
            <v>R4A</v>
          </cell>
          <cell r="B10" t="str">
            <v>LGS-COMM-COMP</v>
          </cell>
          <cell r="C10" t="str">
            <v>Large General Service Sales Commodity - Competitive</v>
          </cell>
        </row>
        <row r="11">
          <cell r="A11" t="str">
            <v>R5</v>
          </cell>
          <cell r="B11" t="str">
            <v>SLGS-COMM</v>
          </cell>
          <cell r="C11" t="str">
            <v>Special Large General Service Sales Commodity</v>
          </cell>
        </row>
        <row r="12">
          <cell r="A12" t="str">
            <v>R5A</v>
          </cell>
          <cell r="B12" t="str">
            <v>SLGS-COMM-COMP</v>
          </cell>
          <cell r="C12" t="str">
            <v>Special Large General Service Sales Commodity - Competitive</v>
          </cell>
        </row>
        <row r="13">
          <cell r="A13" t="str">
            <v>R6</v>
          </cell>
          <cell r="B13" t="str">
            <v>EPGS-COMM</v>
          </cell>
          <cell r="C13" t="str">
            <v>Electric Power Generation Service Sales Commodity</v>
          </cell>
        </row>
        <row r="14">
          <cell r="A14" t="str">
            <v>R6A</v>
          </cell>
          <cell r="B14" t="str">
            <v>EPGS-COMM-COMP</v>
          </cell>
          <cell r="C14" t="str">
            <v>Electric Power Generation Service Sales Commodity - Competitve</v>
          </cell>
        </row>
        <row r="15">
          <cell r="A15" t="str">
            <v>R7</v>
          </cell>
          <cell r="B15" t="str">
            <v>CGS-COMM</v>
          </cell>
          <cell r="C15" t="str">
            <v>Cogeneration Gas Service Sales Commodity</v>
          </cell>
        </row>
        <row r="16">
          <cell r="A16" t="str">
            <v>R7A</v>
          </cell>
          <cell r="B16" t="str">
            <v>CGS-COMM-COMP</v>
          </cell>
          <cell r="C16" t="str">
            <v>Cogeneration Gas Service Sales Commodity - Competitive</v>
          </cell>
        </row>
        <row r="17">
          <cell r="A17" t="str">
            <v>R8</v>
          </cell>
          <cell r="B17" t="str">
            <v>WS-COMM</v>
          </cell>
          <cell r="C17" t="str">
            <v>Wholesale Service Sales Commodity</v>
          </cell>
        </row>
        <row r="18">
          <cell r="A18" t="str">
            <v>R8A</v>
          </cell>
          <cell r="B18" t="str">
            <v>WS-COMM-COMP</v>
          </cell>
          <cell r="C18" t="str">
            <v>Wholesale Service Sales Commodity - Competitive</v>
          </cell>
        </row>
        <row r="19">
          <cell r="A19" t="str">
            <v>R20</v>
          </cell>
          <cell r="B19" t="str">
            <v>RSS-CUST</v>
          </cell>
          <cell r="C19" t="str">
            <v>Residential Sales Customers (Total)</v>
          </cell>
        </row>
        <row r="20">
          <cell r="A20" t="str">
            <v>R20A</v>
          </cell>
          <cell r="B20" t="str">
            <v>RSS-CUST-NONRUS</v>
          </cell>
          <cell r="C20" t="str">
            <v>Residential Non RUS Sales Customers</v>
          </cell>
        </row>
        <row r="21">
          <cell r="A21" t="str">
            <v>R20B</v>
          </cell>
          <cell r="B21" t="str">
            <v>RSS-CUST-RUS</v>
          </cell>
          <cell r="C21" t="str">
            <v>Residential RUS Sales Customers</v>
          </cell>
        </row>
        <row r="22">
          <cell r="A22" t="str">
            <v>R21</v>
          </cell>
          <cell r="B22" t="str">
            <v>GSS-CUST</v>
          </cell>
          <cell r="C22" t="str">
            <v>General Service Small Sales Customers (Total)</v>
          </cell>
        </row>
        <row r="23">
          <cell r="A23" t="str">
            <v>R21A</v>
          </cell>
          <cell r="B23" t="str">
            <v>GSS-CUST-BLK1</v>
          </cell>
          <cell r="C23" t="str">
            <v>General Service Small Sales Customers - Block 1</v>
          </cell>
        </row>
        <row r="24">
          <cell r="A24" t="str">
            <v>R21B</v>
          </cell>
          <cell r="B24" t="str">
            <v>GSS-CUST-BLK2</v>
          </cell>
          <cell r="C24" t="str">
            <v>General Service Small Sales Customers - Block 2</v>
          </cell>
        </row>
        <row r="25">
          <cell r="A25" t="str">
            <v>R21C</v>
          </cell>
          <cell r="B25" t="str">
            <v>GSS-CUST-BLK1-COMP</v>
          </cell>
          <cell r="C25" t="str">
            <v>General Service Small Sales Customers - Block 1 - Competitive</v>
          </cell>
        </row>
        <row r="26">
          <cell r="A26" t="str">
            <v>R21D</v>
          </cell>
          <cell r="B26" t="str">
            <v>GSS-CUST-BLK2-COMP</v>
          </cell>
          <cell r="C26" t="str">
            <v>General Service Small Sales Customers - Block 2 - Competitive</v>
          </cell>
        </row>
        <row r="27">
          <cell r="A27" t="str">
            <v>R22</v>
          </cell>
          <cell r="B27" t="str">
            <v>GSL-CUST</v>
          </cell>
          <cell r="C27" t="str">
            <v>General Service Large Sales Customers (Total)</v>
          </cell>
        </row>
        <row r="28">
          <cell r="A28" t="str">
            <v>R22A</v>
          </cell>
          <cell r="B28" t="str">
            <v>GSL-CUST-BLK1</v>
          </cell>
          <cell r="C28" t="str">
            <v>General Service Large Sales Customers - Block 1</v>
          </cell>
        </row>
        <row r="29">
          <cell r="A29" t="str">
            <v>R22B</v>
          </cell>
          <cell r="B29" t="str">
            <v>GSL-CUST-BLK2</v>
          </cell>
          <cell r="C29" t="str">
            <v>General Service Large Sales Customers - Block 2</v>
          </cell>
        </row>
        <row r="30">
          <cell r="A30" t="str">
            <v>R22C</v>
          </cell>
          <cell r="B30" t="str">
            <v>GSL-CUST-BLK3</v>
          </cell>
          <cell r="C30" t="str">
            <v>General Service Large Sales Customers - Block 3</v>
          </cell>
        </row>
        <row r="31">
          <cell r="A31" t="str">
            <v>R22D</v>
          </cell>
          <cell r="B31" t="str">
            <v>GSL-CUST-BLK1-COMP</v>
          </cell>
          <cell r="C31" t="str">
            <v>General Service Large Sales Customers - Block 1 - Competitive</v>
          </cell>
        </row>
        <row r="32">
          <cell r="A32" t="str">
            <v>R22E</v>
          </cell>
          <cell r="B32" t="str">
            <v>GSL-CUST-BLK2-COMP</v>
          </cell>
          <cell r="C32" t="str">
            <v>General Service Large Sales Customers - Block 2 - Competitive</v>
          </cell>
        </row>
        <row r="33">
          <cell r="A33" t="str">
            <v>R22F</v>
          </cell>
          <cell r="B33" t="str">
            <v>GSL-CUST-BLK3-COMP</v>
          </cell>
          <cell r="C33" t="str">
            <v>General Service Large Sales Customers - Block 3 - Competitive</v>
          </cell>
        </row>
        <row r="34">
          <cell r="A34" t="str">
            <v>R23</v>
          </cell>
          <cell r="B34" t="str">
            <v>LGS-CUST</v>
          </cell>
          <cell r="C34" t="str">
            <v>Large General Service Sales Customers</v>
          </cell>
        </row>
        <row r="35">
          <cell r="A35" t="str">
            <v>R23A</v>
          </cell>
          <cell r="B35" t="str">
            <v>LGS-CUST-COMP</v>
          </cell>
          <cell r="C35" t="str">
            <v>Large General Service Sales Customers - Competitive</v>
          </cell>
        </row>
        <row r="36">
          <cell r="A36" t="str">
            <v>R24</v>
          </cell>
          <cell r="B36" t="str">
            <v>SLGS-CUST</v>
          </cell>
          <cell r="C36" t="str">
            <v>Special Large General Service Sales Customers</v>
          </cell>
        </row>
        <row r="37">
          <cell r="A37" t="str">
            <v>R24A</v>
          </cell>
          <cell r="B37" t="str">
            <v>SLGS-CUST-COMP</v>
          </cell>
          <cell r="C37" t="str">
            <v>Special Large General Service Sales Customers - Competitive</v>
          </cell>
        </row>
        <row r="38">
          <cell r="A38" t="str">
            <v>R25</v>
          </cell>
          <cell r="B38" t="str">
            <v>EPGS-CUST</v>
          </cell>
          <cell r="C38" t="str">
            <v>Electric Power Generation Service Sales Customers</v>
          </cell>
        </row>
        <row r="39">
          <cell r="A39" t="str">
            <v>R25A</v>
          </cell>
          <cell r="B39" t="str">
            <v>EPGS-CUST-COMP</v>
          </cell>
          <cell r="C39" t="str">
            <v>Electric Power Generation Service Sales Customers - Competitive</v>
          </cell>
        </row>
        <row r="40">
          <cell r="A40" t="str">
            <v>R26</v>
          </cell>
          <cell r="B40" t="str">
            <v>CGS-CUST</v>
          </cell>
          <cell r="C40" t="str">
            <v>Cogeneration Gas Service Sales Customers</v>
          </cell>
        </row>
        <row r="41">
          <cell r="A41" t="str">
            <v>R26A</v>
          </cell>
          <cell r="B41" t="str">
            <v>CGS-CUST-COMP</v>
          </cell>
          <cell r="C41" t="str">
            <v>Cogeneration Gas Service Sales Customers - Competitive</v>
          </cell>
        </row>
        <row r="42">
          <cell r="A42" t="str">
            <v>R27</v>
          </cell>
          <cell r="B42" t="str">
            <v>WS-CUST</v>
          </cell>
          <cell r="C42" t="str">
            <v>Wholesale Service Sales Customers</v>
          </cell>
        </row>
        <row r="43">
          <cell r="A43" t="str">
            <v>R27A</v>
          </cell>
          <cell r="B43" t="str">
            <v>WS-CUST-COMP</v>
          </cell>
          <cell r="C43" t="str">
            <v>Wholesale Service Sales Customers - Competitive</v>
          </cell>
        </row>
      </sheetData>
      <sheetData sheetId="25">
        <row r="1">
          <cell r="A1" t="str">
            <v>ID</v>
          </cell>
          <cell r="B1" t="str">
            <v>Class Code</v>
          </cell>
          <cell r="C1" t="str">
            <v>Description</v>
          </cell>
        </row>
        <row r="2">
          <cell r="A2" t="str">
            <v>T1</v>
          </cell>
          <cell r="B2" t="str">
            <v>RST-COMM</v>
          </cell>
          <cell r="C2" t="str">
            <v>Residential Transport Commodity</v>
          </cell>
        </row>
        <row r="3">
          <cell r="A3" t="str">
            <v>T2</v>
          </cell>
          <cell r="B3" t="str">
            <v>GSS-T-COMM</v>
          </cell>
          <cell r="C3" t="str">
            <v>General Service Small Transport Commodity</v>
          </cell>
        </row>
        <row r="4">
          <cell r="A4" t="str">
            <v>T2A</v>
          </cell>
          <cell r="B4" t="str">
            <v>GSS-T-COMM-COMP</v>
          </cell>
          <cell r="C4" t="str">
            <v>General Service Small Transport Commodity - Competitive</v>
          </cell>
        </row>
        <row r="5">
          <cell r="A5" t="str">
            <v>T3</v>
          </cell>
          <cell r="B5" t="str">
            <v>GSL-T-COMM</v>
          </cell>
          <cell r="C5" t="str">
            <v>General Service Large Transport Commodity</v>
          </cell>
        </row>
        <row r="6">
          <cell r="A6" t="str">
            <v>T3A</v>
          </cell>
          <cell r="B6" t="str">
            <v>GSL-T-COMM-COMP</v>
          </cell>
          <cell r="C6" t="str">
            <v>General Service Large Transport Commodity - Competitive</v>
          </cell>
        </row>
        <row r="7">
          <cell r="A7" t="str">
            <v>T4</v>
          </cell>
          <cell r="B7" t="str">
            <v>LGS-T-COMM</v>
          </cell>
          <cell r="C7" t="str">
            <v>Large General Service Transport Commodity</v>
          </cell>
        </row>
        <row r="8">
          <cell r="A8" t="str">
            <v>T4A</v>
          </cell>
          <cell r="B8" t="str">
            <v>LGS-T-COMM-COMP</v>
          </cell>
          <cell r="C8" t="str">
            <v>Large General Service Transport Commodity - Competitive</v>
          </cell>
        </row>
        <row r="9">
          <cell r="A9" t="str">
            <v>T5</v>
          </cell>
          <cell r="B9" t="str">
            <v>SLGS-T-COMM</v>
          </cell>
          <cell r="C9" t="str">
            <v>Special Large General Service Transport Commodity</v>
          </cell>
        </row>
        <row r="10">
          <cell r="A10" t="str">
            <v>T5A</v>
          </cell>
          <cell r="B10" t="str">
            <v>SLGS-T-COMM-COMP</v>
          </cell>
          <cell r="C10" t="str">
            <v>Special Large General Service Transport Commodity - Competitive</v>
          </cell>
        </row>
        <row r="11">
          <cell r="A11" t="str">
            <v>T6</v>
          </cell>
          <cell r="B11" t="str">
            <v>EPGS-T-COMM</v>
          </cell>
          <cell r="C11" t="str">
            <v>Electric Power Generation Service Transport Commodity</v>
          </cell>
        </row>
        <row r="12">
          <cell r="A12" t="str">
            <v>T6A</v>
          </cell>
          <cell r="B12" t="str">
            <v>EPGS-T-COMM-COMP</v>
          </cell>
          <cell r="C12" t="str">
            <v>Electric Power Generation Service Transport Commodity - Competitive</v>
          </cell>
        </row>
        <row r="13">
          <cell r="A13" t="str">
            <v>T7</v>
          </cell>
          <cell r="B13" t="str">
            <v>CGS-T-COMM</v>
          </cell>
          <cell r="C13" t="str">
            <v>Cogeneration Gas Service Transport Commodity</v>
          </cell>
        </row>
        <row r="14">
          <cell r="A14" t="str">
            <v>T7A</v>
          </cell>
          <cell r="B14" t="str">
            <v>CGS-T-COMM-COMP</v>
          </cell>
          <cell r="C14" t="str">
            <v>Cogeneration Gas Service Transport Commodity - Competitive</v>
          </cell>
        </row>
        <row r="15">
          <cell r="A15" t="str">
            <v>T8</v>
          </cell>
          <cell r="B15" t="str">
            <v>FTS-COMM</v>
          </cell>
          <cell r="C15" t="str">
            <v>Field Transportation Service Transport Commodity</v>
          </cell>
        </row>
        <row r="16">
          <cell r="A16" t="str">
            <v>T8A</v>
          </cell>
          <cell r="B16" t="str">
            <v>FTS-COMM-COMP</v>
          </cell>
          <cell r="C16" t="str">
            <v>Field Transportation Service Transport Commodity - Competitive</v>
          </cell>
        </row>
        <row r="17">
          <cell r="A17" t="str">
            <v>T20</v>
          </cell>
          <cell r="B17" t="str">
            <v>RST-CUST</v>
          </cell>
          <cell r="C17" t="str">
            <v>Residential Transport Customers</v>
          </cell>
        </row>
        <row r="18">
          <cell r="A18" t="str">
            <v>T21</v>
          </cell>
          <cell r="B18" t="str">
            <v>GSS-T-CUST</v>
          </cell>
          <cell r="C18" t="str">
            <v>General Service Small Transport Customers (Total)</v>
          </cell>
        </row>
        <row r="19">
          <cell r="A19" t="str">
            <v>T21A</v>
          </cell>
          <cell r="B19" t="str">
            <v>GSS-T-CUST-BLK1</v>
          </cell>
          <cell r="C19" t="str">
            <v>General Service Small Transport Customers - Block 1</v>
          </cell>
        </row>
        <row r="20">
          <cell r="A20" t="str">
            <v>T21B</v>
          </cell>
          <cell r="B20" t="str">
            <v>GSS-T-CUST-BLK2</v>
          </cell>
          <cell r="C20" t="str">
            <v>General Service Small Transport Customers - Block 2</v>
          </cell>
        </row>
        <row r="21">
          <cell r="A21" t="str">
            <v>T21C</v>
          </cell>
          <cell r="B21" t="str">
            <v>GSS-T-CUST-BLK1-COMP</v>
          </cell>
          <cell r="C21" t="str">
            <v>General Service Small Transport Customers - Block 1 - Competitive</v>
          </cell>
        </row>
        <row r="22">
          <cell r="A22" t="str">
            <v>T21D</v>
          </cell>
          <cell r="B22" t="str">
            <v>GSS-T-CUST-BLK2-COMP</v>
          </cell>
          <cell r="C22" t="str">
            <v>General Service Small Transport Customers - Block 2 - Competitive</v>
          </cell>
        </row>
        <row r="23">
          <cell r="A23" t="str">
            <v>T22</v>
          </cell>
          <cell r="B23" t="str">
            <v>GSL-T-CUST</v>
          </cell>
          <cell r="C23" t="str">
            <v>General Service Large Transport Customers (Total)</v>
          </cell>
        </row>
        <row r="24">
          <cell r="A24" t="str">
            <v>T22A</v>
          </cell>
          <cell r="B24" t="str">
            <v>GSL-T-CUST-BLK1</v>
          </cell>
          <cell r="C24" t="str">
            <v>General Service Large Transport Customers - Block 1</v>
          </cell>
        </row>
        <row r="25">
          <cell r="A25" t="str">
            <v>T22B</v>
          </cell>
          <cell r="B25" t="str">
            <v>GSL-T-CUST-BLK2</v>
          </cell>
          <cell r="C25" t="str">
            <v>General Service Large Transport Customers - Block 2</v>
          </cell>
        </row>
        <row r="26">
          <cell r="A26" t="str">
            <v>T22C</v>
          </cell>
          <cell r="B26" t="str">
            <v>GSL-T-CUST-BLK3</v>
          </cell>
          <cell r="C26" t="str">
            <v>General Service Large Transport Customers - Block 3</v>
          </cell>
        </row>
        <row r="27">
          <cell r="A27" t="str">
            <v>T22D</v>
          </cell>
          <cell r="B27" t="str">
            <v>GSL-T-CUST-BLK1-COMP</v>
          </cell>
          <cell r="C27" t="str">
            <v>General Service Large Transport Customers - Block 1 - Competitive</v>
          </cell>
        </row>
        <row r="28">
          <cell r="A28" t="str">
            <v>T22E</v>
          </cell>
          <cell r="B28" t="str">
            <v>GSL-T-CUST-BLK2-COMP</v>
          </cell>
          <cell r="C28" t="str">
            <v>General Service Large Transport Customers - Block 2 - Competitive</v>
          </cell>
        </row>
        <row r="29">
          <cell r="A29" t="str">
            <v>T22F</v>
          </cell>
          <cell r="B29" t="str">
            <v>GSL-T-CUST-BLK3-COMP</v>
          </cell>
          <cell r="C29" t="str">
            <v>General Service Large Transport Customers - Block 3 - Competitive</v>
          </cell>
        </row>
        <row r="30">
          <cell r="A30" t="str">
            <v>T23</v>
          </cell>
          <cell r="B30" t="str">
            <v>LGS-T-CUST</v>
          </cell>
          <cell r="C30" t="str">
            <v>Large General Service Transport Customers</v>
          </cell>
        </row>
        <row r="31">
          <cell r="A31" t="str">
            <v>T23A</v>
          </cell>
          <cell r="B31" t="str">
            <v>LGS-T-CUST-COMP</v>
          </cell>
          <cell r="C31" t="str">
            <v>Large General Service Transport Customers - Competitive</v>
          </cell>
        </row>
        <row r="32">
          <cell r="A32" t="str">
            <v>T24</v>
          </cell>
          <cell r="B32" t="str">
            <v>SLGS-T-CUST</v>
          </cell>
          <cell r="C32" t="str">
            <v>Special Large General Service Transport Customers</v>
          </cell>
        </row>
        <row r="33">
          <cell r="A33" t="str">
            <v>T24A</v>
          </cell>
          <cell r="B33" t="str">
            <v>SLGS-T-CUST-COMP</v>
          </cell>
          <cell r="C33" t="str">
            <v>Special Large General Service Transport Customers - Competitive</v>
          </cell>
        </row>
        <row r="34">
          <cell r="A34" t="str">
            <v>T25</v>
          </cell>
          <cell r="B34" t="str">
            <v>EPGS-T-CUST</v>
          </cell>
          <cell r="C34" t="str">
            <v>Electric Power Generation Service Transport Customers</v>
          </cell>
        </row>
        <row r="35">
          <cell r="A35" t="str">
            <v>T25A</v>
          </cell>
          <cell r="B35" t="str">
            <v>EPGS-T-CUST-COMP</v>
          </cell>
          <cell r="C35" t="str">
            <v>Electric Power Generation Service Transport Customers - Competitive</v>
          </cell>
        </row>
        <row r="36">
          <cell r="A36" t="str">
            <v>T26</v>
          </cell>
          <cell r="B36" t="str">
            <v>CGS-T-CUST</v>
          </cell>
          <cell r="C36" t="str">
            <v>Cogeneration Gas Service Transport Customers</v>
          </cell>
        </row>
        <row r="37">
          <cell r="A37" t="str">
            <v>T26A</v>
          </cell>
          <cell r="B37" t="str">
            <v>CGS-T-CUST-COMP</v>
          </cell>
          <cell r="C37" t="str">
            <v>Cogeneration Gas Service Transport Customers - Competitive</v>
          </cell>
        </row>
        <row r="38">
          <cell r="A38" t="str">
            <v>T27</v>
          </cell>
          <cell r="B38" t="str">
            <v>FTS-CUST</v>
          </cell>
          <cell r="C38" t="str">
            <v>Field Transportation Service Transport Customers</v>
          </cell>
        </row>
        <row r="39">
          <cell r="A39" t="str">
            <v>T27A</v>
          </cell>
          <cell r="B39" t="str">
            <v>FTS-CUST-COMP</v>
          </cell>
          <cell r="C39" t="str">
            <v>Field Transportation Service Transport Customers - Competitive</v>
          </cell>
        </row>
      </sheetData>
      <sheetData sheetId="26"/>
      <sheetData sheetId="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F PIVOT"/>
      <sheetName val="DSIC PIVOT"/>
      <sheetName val="TCJA"/>
      <sheetName val="UNBILLED GAS COSTS PIVOT"/>
      <sheetName val="REFERENCE TABLE"/>
      <sheetName val="CYCLE 1,2,3,4 "/>
      <sheetName val="Unbilled Report-adj detail"/>
      <sheetName val="REFERENCE TABLES"/>
      <sheetName val="Unbilled Report - Detail"/>
      <sheetName val="RATE FILING REV TYPE TABLE"/>
      <sheetName val="Retail Rates"/>
      <sheetName val="Transport Rates"/>
      <sheetName val="DAYS"/>
      <sheetName val="WEATHER"/>
      <sheetName val="RSS_PNG_1000_"/>
      <sheetName val="TSS_PNG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>
            <v>1</v>
          </cell>
          <cell r="B2">
            <v>2</v>
          </cell>
          <cell r="C2">
            <v>3</v>
          </cell>
        </row>
        <row r="3">
          <cell r="A3" t="str">
            <v>NAME</v>
          </cell>
          <cell r="B3" t="str">
            <v>TYPE</v>
          </cell>
          <cell r="C3" t="str">
            <v>REVCLASS</v>
          </cell>
        </row>
        <row r="4">
          <cell r="A4" t="str">
            <v>RESIDENTIAL RETAIL</v>
          </cell>
          <cell r="B4" t="str">
            <v>RETAIL</v>
          </cell>
          <cell r="C4" t="str">
            <v>RESIDENTIAL</v>
          </cell>
        </row>
        <row r="5">
          <cell r="A5" t="str">
            <v>RESIDENTIAL RETAIL PCAP</v>
          </cell>
          <cell r="B5" t="str">
            <v>RETAIL</v>
          </cell>
          <cell r="C5" t="str">
            <v>RESIDENTIAL</v>
          </cell>
        </row>
        <row r="6">
          <cell r="A6" t="str">
            <v>XX COMM SM RETAIL 0 - 499</v>
          </cell>
          <cell r="B6" t="str">
            <v>RETAIL</v>
          </cell>
          <cell r="C6" t="str">
            <v>COMMERCIAL</v>
          </cell>
        </row>
        <row r="7">
          <cell r="A7" t="str">
            <v>COMM SGS RETAIL 0-499</v>
          </cell>
          <cell r="B7" t="str">
            <v>RETAIL</v>
          </cell>
          <cell r="C7" t="str">
            <v>COMMERCIAL</v>
          </cell>
        </row>
        <row r="8">
          <cell r="A8" t="str">
            <v>COMM SGS RETAIL 500-999</v>
          </cell>
          <cell r="B8" t="str">
            <v>RETAIL</v>
          </cell>
          <cell r="C8" t="str">
            <v>COMMERCIAL</v>
          </cell>
        </row>
        <row r="9">
          <cell r="A9" t="str">
            <v>COMM MGS RETAIL 1,000-2,499</v>
          </cell>
          <cell r="B9" t="str">
            <v>RETAIL</v>
          </cell>
          <cell r="C9" t="str">
            <v>COMMERCIAL</v>
          </cell>
        </row>
        <row r="10">
          <cell r="A10" t="str">
            <v>COMM MGS RETAIL 2,500-24,999</v>
          </cell>
          <cell r="B10" t="str">
            <v>RETAIL</v>
          </cell>
          <cell r="C10" t="str">
            <v>COMMERCIAL</v>
          </cell>
        </row>
        <row r="11">
          <cell r="A11" t="str">
            <v>COMM LGS RETAIL 25,000 - 49,999</v>
          </cell>
          <cell r="B11" t="str">
            <v>RETAIL</v>
          </cell>
          <cell r="C11" t="str">
            <v>COMMERCIAL</v>
          </cell>
        </row>
        <row r="12">
          <cell r="A12" t="str">
            <v>COMM LGS RETAIL 50,000 - 99,999</v>
          </cell>
          <cell r="B12" t="str">
            <v>RETAIL</v>
          </cell>
          <cell r="C12" t="str">
            <v>COMMERCIAL</v>
          </cell>
        </row>
        <row r="13">
          <cell r="A13" t="str">
            <v>INDUS SGS RETAIL 0-499</v>
          </cell>
          <cell r="B13" t="str">
            <v>RETAIL</v>
          </cell>
          <cell r="C13" t="str">
            <v>INDUSTRIAL</v>
          </cell>
        </row>
        <row r="14">
          <cell r="A14" t="str">
            <v>INDUS SGS RETAIL 500-999</v>
          </cell>
          <cell r="B14" t="str">
            <v>RETAIL</v>
          </cell>
          <cell r="C14" t="str">
            <v>INDUSTRIAL</v>
          </cell>
        </row>
        <row r="15">
          <cell r="A15" t="str">
            <v>INDUS MGS RETAIL 1,000-2,499</v>
          </cell>
          <cell r="B15" t="str">
            <v>RETAIL</v>
          </cell>
          <cell r="C15" t="str">
            <v>INDUSTRIAL</v>
          </cell>
        </row>
        <row r="16">
          <cell r="A16" t="str">
            <v>INDUS MGS RETAIL 2,500-24,999</v>
          </cell>
          <cell r="B16" t="str">
            <v>RETAIL</v>
          </cell>
          <cell r="C16" t="str">
            <v>INDUSTRIAL</v>
          </cell>
        </row>
        <row r="17">
          <cell r="A17" t="str">
            <v>INDUS LGS RETAIL 25,000 - 49,999</v>
          </cell>
          <cell r="B17" t="str">
            <v>RETAIL</v>
          </cell>
          <cell r="C17" t="str">
            <v>INDUSTRIAL</v>
          </cell>
        </row>
        <row r="18">
          <cell r="A18" t="str">
            <v>INDUS LGS RETAIL 50,000 - 99,999</v>
          </cell>
          <cell r="B18" t="str">
            <v>RETAIL</v>
          </cell>
          <cell r="C18" t="str">
            <v>INDUSTRIAL</v>
          </cell>
        </row>
        <row r="19">
          <cell r="A19" t="str">
            <v>XX NGPV SGS RETAIL 0-499</v>
          </cell>
          <cell r="B19" t="str">
            <v>RETAIL</v>
          </cell>
          <cell r="C19" t="str">
            <v>COMMERCIAL</v>
          </cell>
        </row>
        <row r="20">
          <cell r="A20" t="str">
            <v>XX NGPV SGS RETAIL 500-999</v>
          </cell>
          <cell r="B20" t="str">
            <v>RETAIL</v>
          </cell>
          <cell r="C20" t="str">
            <v>COMMERCIAL</v>
          </cell>
        </row>
        <row r="21">
          <cell r="A21" t="str">
            <v>XX NGPV MGS RETAIL 1,000-2,499</v>
          </cell>
          <cell r="B21" t="str">
            <v>RETAIL</v>
          </cell>
          <cell r="C21" t="str">
            <v>COMMERCIAL</v>
          </cell>
        </row>
        <row r="22">
          <cell r="A22" t="str">
            <v>XX NGPV MGS RETAIL 2,500-24,999</v>
          </cell>
          <cell r="B22" t="str">
            <v>RETAIL</v>
          </cell>
          <cell r="C22" t="str">
            <v>COMMERCIAL</v>
          </cell>
        </row>
        <row r="23">
          <cell r="A23" t="str">
            <v>NGDC MGS RETAIL 2500-24999</v>
          </cell>
          <cell r="B23" t="str">
            <v>RETAIL</v>
          </cell>
          <cell r="C23" t="str">
            <v>COMMERCIAL</v>
          </cell>
        </row>
        <row r="24">
          <cell r="A24" t="str">
            <v>RESIDENTIAL RETAIL</v>
          </cell>
          <cell r="B24" t="str">
            <v>RETAIL</v>
          </cell>
          <cell r="C24" t="str">
            <v>RESIDENTIAL</v>
          </cell>
        </row>
        <row r="25">
          <cell r="A25" t="str">
            <v>RESIDENTIAL RETAIL PCAP</v>
          </cell>
          <cell r="B25" t="str">
            <v>RETAIL</v>
          </cell>
          <cell r="C25" t="str">
            <v>RESIDENTIAL</v>
          </cell>
        </row>
        <row r="26">
          <cell r="A26" t="str">
            <v>RS POOLING</v>
          </cell>
          <cell r="B26" t="str">
            <v>TRANSPORT</v>
          </cell>
          <cell r="C26" t="str">
            <v>RESIDENTIAL</v>
          </cell>
        </row>
        <row r="27">
          <cell r="A27" t="str">
            <v>COMM SGS RETAIL 0-499</v>
          </cell>
          <cell r="B27" t="str">
            <v>TRANSPORT</v>
          </cell>
          <cell r="C27" t="str">
            <v>COMMERCIAL</v>
          </cell>
        </row>
        <row r="28">
          <cell r="A28" t="str">
            <v>COMM SGS POOLING 0-499</v>
          </cell>
          <cell r="B28" t="str">
            <v>TRANSPORT</v>
          </cell>
          <cell r="C28" t="str">
            <v>COMMERCIAL</v>
          </cell>
        </row>
        <row r="29">
          <cell r="A29" t="str">
            <v>COMM SGS POOLING 500-999</v>
          </cell>
          <cell r="B29" t="str">
            <v>TRANSPORT</v>
          </cell>
          <cell r="C29" t="str">
            <v>COMMERCIAL</v>
          </cell>
        </row>
        <row r="30">
          <cell r="A30" t="str">
            <v>COMM MGS POOLING 1,000-2,499</v>
          </cell>
          <cell r="B30" t="str">
            <v>TRANSPORT</v>
          </cell>
          <cell r="C30" t="str">
            <v>COMMERCIAL</v>
          </cell>
        </row>
        <row r="31">
          <cell r="A31" t="str">
            <v>COMM MGS POOLING 2,500-24,999</v>
          </cell>
          <cell r="B31" t="str">
            <v>TRANSPORT</v>
          </cell>
          <cell r="C31" t="str">
            <v>COMMERCIAL</v>
          </cell>
        </row>
        <row r="32">
          <cell r="A32" t="str">
            <v>COMM LGS POOLING 25,000 - 49,999</v>
          </cell>
          <cell r="B32" t="str">
            <v>TRANSPORT</v>
          </cell>
          <cell r="C32" t="str">
            <v>COMMERCIAL</v>
          </cell>
        </row>
        <row r="33">
          <cell r="A33" t="str">
            <v>COMM LGS POOLING 50,000 - 99,999</v>
          </cell>
          <cell r="B33" t="str">
            <v>TRANSPORT</v>
          </cell>
          <cell r="C33" t="str">
            <v>COMMERCIAL</v>
          </cell>
        </row>
        <row r="34">
          <cell r="A34" t="str">
            <v>COMM LGS POOLING 100,000 - 199,999</v>
          </cell>
          <cell r="B34" t="str">
            <v>TRANSPORT</v>
          </cell>
          <cell r="C34" t="str">
            <v>COMMERCIAL</v>
          </cell>
        </row>
        <row r="35">
          <cell r="A35" t="str">
            <v>COMM LGS POOLING &gt;200,000</v>
          </cell>
          <cell r="B35" t="str">
            <v>TRANSPORT</v>
          </cell>
          <cell r="C35" t="str">
            <v>COMMERCIAL</v>
          </cell>
        </row>
        <row r="36">
          <cell r="A36" t="str">
            <v>INDUS SGS POOLING 0-499</v>
          </cell>
          <cell r="B36" t="str">
            <v>TRANSPORT</v>
          </cell>
          <cell r="C36" t="str">
            <v>INDUSTRIAL</v>
          </cell>
        </row>
        <row r="37">
          <cell r="A37" t="str">
            <v>INDUS SGS POOLING 500-999</v>
          </cell>
          <cell r="B37" t="str">
            <v>TRANSPORT</v>
          </cell>
          <cell r="C37" t="str">
            <v>INDUSTRIAL</v>
          </cell>
        </row>
        <row r="38">
          <cell r="A38" t="str">
            <v>INDUS MGS POOLING 1,000-2,499</v>
          </cell>
          <cell r="B38" t="str">
            <v>TRANSPORT</v>
          </cell>
          <cell r="C38" t="str">
            <v>INDUSTRIAL</v>
          </cell>
        </row>
        <row r="39">
          <cell r="A39" t="str">
            <v>INDUS MGS POOLING 2,500-24,999</v>
          </cell>
          <cell r="B39" t="str">
            <v>TRANSPORT</v>
          </cell>
          <cell r="C39" t="str">
            <v>INDUSTRIAL</v>
          </cell>
        </row>
        <row r="40">
          <cell r="A40" t="str">
            <v>INDUS LGS POOLING 25,000 - 49,999</v>
          </cell>
          <cell r="B40" t="str">
            <v>TRANSPORT</v>
          </cell>
          <cell r="C40" t="str">
            <v>INDUSTRIAL</v>
          </cell>
        </row>
        <row r="41">
          <cell r="A41" t="str">
            <v>INDUS LGS POOLING 50,000 - 99,999</v>
          </cell>
          <cell r="B41" t="str">
            <v>TRANSPORT</v>
          </cell>
          <cell r="C41" t="str">
            <v>INDUSTRIAL</v>
          </cell>
        </row>
        <row r="42">
          <cell r="A42" t="str">
            <v>INDUS LGS POOLING 100,000 - 199,999</v>
          </cell>
          <cell r="B42" t="str">
            <v>TRANSPORT</v>
          </cell>
          <cell r="C42" t="str">
            <v>INDUSTRIAL</v>
          </cell>
        </row>
        <row r="43">
          <cell r="A43" t="str">
            <v>INDUS LGS POOLING &gt;200,000</v>
          </cell>
          <cell r="B43" t="str">
            <v>TRANSPORT</v>
          </cell>
          <cell r="C43" t="str">
            <v>INDUSTRIAL</v>
          </cell>
        </row>
        <row r="44">
          <cell r="A44" t="str">
            <v>NGDC MGS POOLING 2500-24999</v>
          </cell>
          <cell r="B44" t="str">
            <v>TRANSPORT</v>
          </cell>
          <cell r="C44" t="str">
            <v>VEHICLES</v>
          </cell>
        </row>
        <row r="45">
          <cell r="A45" t="str">
            <v>NGPV LGS POOLING &gt;200,000</v>
          </cell>
          <cell r="B45" t="str">
            <v>TRANSPORT</v>
          </cell>
          <cell r="C45" t="str">
            <v>VEHICLES</v>
          </cell>
        </row>
        <row r="46">
          <cell r="A46" t="str">
            <v>NGDC SGS POOLING 0-499</v>
          </cell>
          <cell r="B46" t="str">
            <v>TRANSPORT</v>
          </cell>
          <cell r="C46" t="str">
            <v>VEHICLES</v>
          </cell>
        </row>
        <row r="47">
          <cell r="A47" t="str">
            <v>NGPV MGS POOLING 2,500-24,999</v>
          </cell>
          <cell r="B47" t="str">
            <v>TRANSPORT</v>
          </cell>
          <cell r="C47" t="str">
            <v>VEHICLES</v>
          </cell>
        </row>
        <row r="48">
          <cell r="A48" t="str">
            <v>FLAT4500</v>
          </cell>
          <cell r="B48" t="str">
            <v>TRANSPORT</v>
          </cell>
          <cell r="C48" t="str">
            <v>SUPPLIER</v>
          </cell>
        </row>
        <row r="49">
          <cell r="A49" t="str">
            <v>FLAT6100</v>
          </cell>
          <cell r="B49" t="str">
            <v>TRANSPORT</v>
          </cell>
          <cell r="C49" t="str">
            <v>SUPPLIER</v>
          </cell>
        </row>
        <row r="50">
          <cell r="A50" t="str">
            <v>Demand tariff pooling</v>
          </cell>
          <cell r="B50" t="str">
            <v>DEMAND</v>
          </cell>
          <cell r="C50" t="str">
            <v>DEMAND</v>
          </cell>
        </row>
        <row r="51">
          <cell r="A51" t="str">
            <v>XX COMM LG RETAIL 1,000 - 2,499</v>
          </cell>
          <cell r="B51" t="str">
            <v>RETAIL</v>
          </cell>
          <cell r="C51" t="str">
            <v>COMMERCIAL</v>
          </cell>
        </row>
        <row r="52">
          <cell r="A52" t="str">
            <v>NGDC SGS RETAIL 0-499</v>
          </cell>
          <cell r="B52" t="str">
            <v>RETAIL</v>
          </cell>
          <cell r="C52" t="str">
            <v>COMMERCIAL</v>
          </cell>
        </row>
        <row r="53">
          <cell r="A53" t="str">
            <v>Peoples agency transportation</v>
          </cell>
          <cell r="B53" t="str">
            <v>TRANSPORT</v>
          </cell>
          <cell r="C53" t="str">
            <v>AGENCY</v>
          </cell>
        </row>
        <row r="54">
          <cell r="A54" t="str">
            <v>PNG Peoples Price Protection (2)</v>
          </cell>
          <cell r="B54" t="str">
            <v>TRANSPORT</v>
          </cell>
          <cell r="C54" t="str">
            <v>AGENCY</v>
          </cell>
        </row>
        <row r="55">
          <cell r="A55" t="str">
            <v>NGDC SGS RETAIL 500-999</v>
          </cell>
          <cell r="B55" t="str">
            <v>RETAIL</v>
          </cell>
          <cell r="C55" t="str">
            <v>COMMERCIAL</v>
          </cell>
        </row>
        <row r="56">
          <cell r="A56" t="str">
            <v>XX COMM SM RETAIL 500 - 999</v>
          </cell>
          <cell r="B56" t="str">
            <v>RETAIL</v>
          </cell>
          <cell r="C56" t="str">
            <v>COMMERCIAL</v>
          </cell>
        </row>
        <row r="81">
          <cell r="A81">
            <v>1</v>
          </cell>
          <cell r="B81">
            <v>2</v>
          </cell>
          <cell r="C81">
            <v>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F PIVOT"/>
      <sheetName val="DSIC PIVOT"/>
      <sheetName val="UNBILLED GAS COSTS PIVOT"/>
      <sheetName val="REFERENCE TABLE"/>
      <sheetName val="CYCLE 2 "/>
      <sheetName val="Unbilled Report-adj detail"/>
      <sheetName val="Unbilled Report - Detail"/>
      <sheetName val="RATE FILING REV TYPE TABLE"/>
      <sheetName val="Retail Rates"/>
      <sheetName val="Transport Rates"/>
      <sheetName val="DAYS"/>
      <sheetName val="WEATHER"/>
      <sheetName val="RSS_PNG_1000_"/>
      <sheetName val="TSS_PNG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73">
          <cell r="D373" t="str">
            <v>NAME</v>
          </cell>
          <cell r="G373" t="str">
            <v>TYPE</v>
          </cell>
          <cell r="H373" t="str">
            <v>REVCLASS</v>
          </cell>
        </row>
        <row r="374">
          <cell r="D374" t="str">
            <v>RESIDENTIAL RETAIL</v>
          </cell>
          <cell r="G374" t="str">
            <v>RETAIL</v>
          </cell>
          <cell r="H374" t="str">
            <v>RESIDENTIAL</v>
          </cell>
        </row>
        <row r="375">
          <cell r="D375" t="str">
            <v>RESIDENTIAL RETAIL PCAP</v>
          </cell>
          <cell r="G375" t="str">
            <v>RETAIL</v>
          </cell>
          <cell r="H375" t="str">
            <v>RESIDENTIAL</v>
          </cell>
        </row>
        <row r="376">
          <cell r="D376" t="str">
            <v>XX COMM SM RETAIL 0 - 499</v>
          </cell>
          <cell r="G376" t="str">
            <v>RETAIL</v>
          </cell>
          <cell r="H376" t="str">
            <v>COMMERCIAL</v>
          </cell>
        </row>
        <row r="377">
          <cell r="D377" t="str">
            <v>COMM SGS RETAIL 0-499</v>
          </cell>
          <cell r="G377" t="str">
            <v>RETAIL</v>
          </cell>
          <cell r="H377" t="str">
            <v>COMMERCIAL</v>
          </cell>
        </row>
        <row r="378">
          <cell r="D378" t="str">
            <v>COMM SGS RETAIL 500-999</v>
          </cell>
          <cell r="G378" t="str">
            <v>RETAIL</v>
          </cell>
          <cell r="H378" t="str">
            <v>COMMERCIAL</v>
          </cell>
        </row>
        <row r="379">
          <cell r="D379" t="str">
            <v>COMM MGS RETAIL 1,000-2,499</v>
          </cell>
          <cell r="G379" t="str">
            <v>RETAIL</v>
          </cell>
          <cell r="H379" t="str">
            <v>COMMERCIAL</v>
          </cell>
        </row>
        <row r="380">
          <cell r="D380" t="str">
            <v>COMM MGS RETAIL 2,500-24,999</v>
          </cell>
          <cell r="G380" t="str">
            <v>RETAIL</v>
          </cell>
          <cell r="H380" t="str">
            <v>COMMERCIAL</v>
          </cell>
        </row>
        <row r="381">
          <cell r="D381" t="str">
            <v>COMM LGS RETAIL 25,000 - 49,999</v>
          </cell>
          <cell r="G381" t="str">
            <v>RETAIL</v>
          </cell>
          <cell r="H381" t="str">
            <v>COMMERCIAL</v>
          </cell>
        </row>
        <row r="382">
          <cell r="D382" t="str">
            <v>COMM LGS RETAIL 50,000 - 99,999</v>
          </cell>
          <cell r="G382" t="str">
            <v>RETAIL</v>
          </cell>
          <cell r="H382" t="str">
            <v>COMMERCIAL</v>
          </cell>
        </row>
        <row r="383">
          <cell r="D383" t="str">
            <v>INDUS SGS RETAIL 0-499</v>
          </cell>
          <cell r="G383" t="str">
            <v>RETAIL</v>
          </cell>
          <cell r="H383" t="str">
            <v>INDUSTRIAL</v>
          </cell>
        </row>
        <row r="384">
          <cell r="D384" t="str">
            <v>INDUS SGS RETAIL 500-999</v>
          </cell>
          <cell r="G384" t="str">
            <v>RETAIL</v>
          </cell>
          <cell r="H384" t="str">
            <v>INDUSTRIAL</v>
          </cell>
        </row>
        <row r="385">
          <cell r="D385" t="str">
            <v>INDUS MGS RETAIL 1,000-2,499</v>
          </cell>
          <cell r="G385" t="str">
            <v>RETAIL</v>
          </cell>
          <cell r="H385" t="str">
            <v>INDUSTRIAL</v>
          </cell>
        </row>
        <row r="386">
          <cell r="D386" t="str">
            <v>INDUS MGS RETAIL 2,500-24,999</v>
          </cell>
          <cell r="G386" t="str">
            <v>RETAIL</v>
          </cell>
          <cell r="H386" t="str">
            <v>INDUSTRIAL</v>
          </cell>
        </row>
        <row r="387">
          <cell r="D387" t="str">
            <v>INDUS LGS RETAIL 25,000 - 49,999</v>
          </cell>
          <cell r="G387" t="str">
            <v>RETAIL</v>
          </cell>
          <cell r="H387" t="str">
            <v>INDUSTRIAL</v>
          </cell>
        </row>
        <row r="388">
          <cell r="D388" t="str">
            <v>INDUS LGS RETAIL 50,000 - 99,999</v>
          </cell>
          <cell r="G388" t="str">
            <v>RETAIL</v>
          </cell>
          <cell r="H388" t="str">
            <v>INDUSTRIAL</v>
          </cell>
        </row>
        <row r="389">
          <cell r="D389" t="str">
            <v>XX NGPV SGS RETAIL 0-499</v>
          </cell>
          <cell r="G389" t="str">
            <v>RETAIL</v>
          </cell>
          <cell r="H389" t="str">
            <v>COMMERCIAL</v>
          </cell>
        </row>
        <row r="390">
          <cell r="D390" t="str">
            <v>XX NGPV SGS RETAIL 500-999</v>
          </cell>
          <cell r="G390" t="str">
            <v>RETAIL</v>
          </cell>
          <cell r="H390" t="str">
            <v>COMMERCIAL</v>
          </cell>
        </row>
        <row r="391">
          <cell r="D391" t="str">
            <v>XX NGPV MGS RETAIL 1,000-2,499</v>
          </cell>
          <cell r="G391" t="str">
            <v>RETAIL</v>
          </cell>
          <cell r="H391" t="str">
            <v>COMMERCIAL</v>
          </cell>
        </row>
        <row r="392">
          <cell r="D392" t="str">
            <v>XX NGPV MGS RETAIL 2,500-24,999</v>
          </cell>
          <cell r="G392" t="str">
            <v>RETAIL</v>
          </cell>
          <cell r="H392" t="str">
            <v>COMMERCIAL</v>
          </cell>
        </row>
        <row r="393">
          <cell r="D393" t="str">
            <v>NGDC MGS RETAIL 2500-24999</v>
          </cell>
          <cell r="G393" t="str">
            <v>RETAIL</v>
          </cell>
          <cell r="H393" t="str">
            <v>COMMERCIAL</v>
          </cell>
        </row>
        <row r="394">
          <cell r="D394" t="str">
            <v>RESIDENTIAL RETAIL</v>
          </cell>
          <cell r="G394" t="str">
            <v>RETAIL</v>
          </cell>
          <cell r="H394" t="str">
            <v>RESIDENTIAL</v>
          </cell>
        </row>
        <row r="395">
          <cell r="D395" t="str">
            <v>RESIDENTIAL RETAIL PCAP</v>
          </cell>
          <cell r="G395" t="str">
            <v>RETAIL</v>
          </cell>
          <cell r="H395" t="str">
            <v>RESIDENTIAL</v>
          </cell>
        </row>
        <row r="396">
          <cell r="D396" t="str">
            <v>RS POOLING</v>
          </cell>
          <cell r="G396" t="str">
            <v>TRANSPORT</v>
          </cell>
          <cell r="H396" t="str">
            <v>RESIDENTIAL</v>
          </cell>
        </row>
        <row r="397">
          <cell r="D397" t="str">
            <v>COMM SGS RETAIL 0-499</v>
          </cell>
          <cell r="G397" t="str">
            <v>TRANSPORT</v>
          </cell>
          <cell r="H397" t="str">
            <v>COMMERCIAL</v>
          </cell>
        </row>
        <row r="398">
          <cell r="D398" t="str">
            <v>COMM SGS POOLING 0-499</v>
          </cell>
          <cell r="G398" t="str">
            <v>TRANSPORT</v>
          </cell>
          <cell r="H398" t="str">
            <v>COMMERCIAL</v>
          </cell>
        </row>
        <row r="399">
          <cell r="D399" t="str">
            <v>COMM SGS POOLING 500-999</v>
          </cell>
          <cell r="G399" t="str">
            <v>TRANSPORT</v>
          </cell>
          <cell r="H399" t="str">
            <v>COMMERCIAL</v>
          </cell>
        </row>
        <row r="400">
          <cell r="D400" t="str">
            <v>COMM MGS POOLING 1,000-2,499</v>
          </cell>
          <cell r="G400" t="str">
            <v>TRANSPORT</v>
          </cell>
          <cell r="H400" t="str">
            <v>COMMERCIAL</v>
          </cell>
        </row>
        <row r="401">
          <cell r="D401" t="str">
            <v>COMM MGS POOLING 2,500-24,999</v>
          </cell>
          <cell r="G401" t="str">
            <v>TRANSPORT</v>
          </cell>
          <cell r="H401" t="str">
            <v>COMMERCIAL</v>
          </cell>
        </row>
        <row r="402">
          <cell r="D402" t="str">
            <v>COMM LGS POOLING 25,000 - 49,999</v>
          </cell>
          <cell r="G402" t="str">
            <v>TRANSPORT</v>
          </cell>
          <cell r="H402" t="str">
            <v>COMMERCIAL</v>
          </cell>
        </row>
        <row r="403">
          <cell r="D403" t="str">
            <v>COMM LGS POOLING 50,000 - 99,999</v>
          </cell>
          <cell r="G403" t="str">
            <v>TRANSPORT</v>
          </cell>
          <cell r="H403" t="str">
            <v>COMMERCIAL</v>
          </cell>
        </row>
        <row r="404">
          <cell r="D404" t="str">
            <v>COMM LGS POOLING 100,000 - 199,999</v>
          </cell>
          <cell r="G404" t="str">
            <v>TRANSPORT</v>
          </cell>
          <cell r="H404" t="str">
            <v>COMMERCIAL</v>
          </cell>
        </row>
        <row r="405">
          <cell r="D405" t="str">
            <v>COMM LGS POOLING &gt;200,000</v>
          </cell>
          <cell r="G405" t="str">
            <v>TRANSPORT</v>
          </cell>
          <cell r="H405" t="str">
            <v>COMMERCIAL</v>
          </cell>
        </row>
        <row r="406">
          <cell r="D406" t="str">
            <v>INDUS SGS POOLING 0-499</v>
          </cell>
          <cell r="G406" t="str">
            <v>TRANSPORT</v>
          </cell>
          <cell r="H406" t="str">
            <v>INDUSTRIAL</v>
          </cell>
        </row>
        <row r="407">
          <cell r="D407" t="str">
            <v>INDUS SGS POOLING 500-999</v>
          </cell>
          <cell r="G407" t="str">
            <v>TRANSPORT</v>
          </cell>
          <cell r="H407" t="str">
            <v>INDUSTRIAL</v>
          </cell>
        </row>
        <row r="408">
          <cell r="D408" t="str">
            <v>INDUS MGS POOLING 1,000-2,499</v>
          </cell>
          <cell r="G408" t="str">
            <v>TRANSPORT</v>
          </cell>
          <cell r="H408" t="str">
            <v>INDUSTRIAL</v>
          </cell>
        </row>
        <row r="409">
          <cell r="D409" t="str">
            <v>INDUS MGS POOLING 2,500-24,999</v>
          </cell>
          <cell r="G409" t="str">
            <v>TRANSPORT</v>
          </cell>
          <cell r="H409" t="str">
            <v>INDUSTRIAL</v>
          </cell>
        </row>
        <row r="410">
          <cell r="D410" t="str">
            <v>INDUS LGS POOLING 25,000 - 49,999</v>
          </cell>
          <cell r="G410" t="str">
            <v>TRANSPORT</v>
          </cell>
          <cell r="H410" t="str">
            <v>INDUSTRIAL</v>
          </cell>
        </row>
        <row r="411">
          <cell r="D411" t="str">
            <v>INDUS LGS POOLING 50,000 - 99,999</v>
          </cell>
          <cell r="G411" t="str">
            <v>TRANSPORT</v>
          </cell>
          <cell r="H411" t="str">
            <v>INDUSTRIAL</v>
          </cell>
        </row>
        <row r="412">
          <cell r="D412" t="str">
            <v>INDUS LGS POOLING 100,000 - 199,999</v>
          </cell>
          <cell r="G412" t="str">
            <v>TRANSPORT</v>
          </cell>
          <cell r="H412" t="str">
            <v>INDUSTRIAL</v>
          </cell>
        </row>
        <row r="413">
          <cell r="D413" t="str">
            <v>INDUS LGS POOLING &gt;200,000</v>
          </cell>
          <cell r="G413" t="str">
            <v>TRANSPORT</v>
          </cell>
          <cell r="H413" t="str">
            <v>INDUSTRIAL</v>
          </cell>
        </row>
        <row r="414">
          <cell r="D414" t="str">
            <v>NGDC MGS POOLING 2500-24999</v>
          </cell>
          <cell r="G414" t="str">
            <v>TRANSPORT</v>
          </cell>
          <cell r="H414" t="str">
            <v>VEHICLES</v>
          </cell>
        </row>
        <row r="415">
          <cell r="D415" t="str">
            <v>NGPV LGS POOLING &gt;200,000</v>
          </cell>
          <cell r="G415" t="str">
            <v>TRANSPORT</v>
          </cell>
          <cell r="H415" t="str">
            <v>VEHICLES</v>
          </cell>
        </row>
        <row r="416">
          <cell r="D416" t="str">
            <v>NGDC SGS POOLING 0-499</v>
          </cell>
          <cell r="G416" t="str">
            <v>TRANSPORT</v>
          </cell>
          <cell r="H416" t="str">
            <v>VEHICLES</v>
          </cell>
        </row>
        <row r="417">
          <cell r="D417" t="str">
            <v>NGPV MGS POOLING 2,500-24,999</v>
          </cell>
          <cell r="G417" t="str">
            <v>TRANSPORT</v>
          </cell>
          <cell r="H417" t="str">
            <v>VEHICLES</v>
          </cell>
        </row>
        <row r="418">
          <cell r="D418" t="str">
            <v>FLAT4500</v>
          </cell>
          <cell r="G418" t="str">
            <v>TRANSPORT</v>
          </cell>
          <cell r="H418" t="str">
            <v>SUPPLIER</v>
          </cell>
        </row>
        <row r="419">
          <cell r="D419" t="str">
            <v>FLAT6100</v>
          </cell>
          <cell r="G419" t="str">
            <v>TRANSPORT</v>
          </cell>
          <cell r="H419" t="str">
            <v>SUPPLIER</v>
          </cell>
        </row>
        <row r="420">
          <cell r="D420" t="str">
            <v>Demand tariff pooling</v>
          </cell>
          <cell r="G420" t="str">
            <v>DEMAND</v>
          </cell>
          <cell r="H420" t="str">
            <v>DEMAND</v>
          </cell>
        </row>
        <row r="421">
          <cell r="D421" t="str">
            <v>XX COMM LG RETAIL 1,000 - 2,499</v>
          </cell>
          <cell r="G421" t="str">
            <v>RETAIL</v>
          </cell>
          <cell r="H421" t="str">
            <v>COMMERCIAL</v>
          </cell>
        </row>
        <row r="422">
          <cell r="D422" t="str">
            <v>NGDC SGS RETAIL 0-499</v>
          </cell>
          <cell r="G422" t="str">
            <v>RETAIL</v>
          </cell>
          <cell r="H422" t="str">
            <v>COMMERCIAL</v>
          </cell>
        </row>
        <row r="423">
          <cell r="D423" t="str">
            <v>Peoples agency transportation</v>
          </cell>
          <cell r="G423" t="str">
            <v>TRANSPORT</v>
          </cell>
          <cell r="H423" t="str">
            <v>AGENCY</v>
          </cell>
        </row>
        <row r="424">
          <cell r="D424" t="str">
            <v>PNG Peoples Price Protection (2)</v>
          </cell>
          <cell r="G424" t="str">
            <v>TRANSPORT</v>
          </cell>
          <cell r="H424" t="str">
            <v>AGENCY</v>
          </cell>
        </row>
        <row r="425">
          <cell r="D425" t="str">
            <v>NGDC SGS RETAIL 500-999</v>
          </cell>
          <cell r="G425" t="str">
            <v>RETAIL</v>
          </cell>
          <cell r="H425" t="str">
            <v>COMMERCIAL</v>
          </cell>
        </row>
        <row r="426">
          <cell r="D426" t="str">
            <v>XX COMM SM RETAIL 500 - 999</v>
          </cell>
          <cell r="G426" t="str">
            <v>RETAIL</v>
          </cell>
          <cell r="H426" t="str">
            <v>COMMERCIAL</v>
          </cell>
        </row>
        <row r="427">
          <cell r="D427"/>
        </row>
        <row r="428">
          <cell r="D428"/>
        </row>
      </sheetData>
      <sheetData sheetId="12">
        <row r="18">
          <cell r="A18" t="str">
            <v xml:space="preserve">1. Rate Category </v>
          </cell>
          <cell r="B18" t="str">
            <v>RATE FILING REVENUE TYPE</v>
          </cell>
        </row>
        <row r="19">
          <cell r="A19" t="str">
            <v>COMM LGS RETAIL 25,000 - 49,999</v>
          </cell>
          <cell r="B19" t="str">
            <v>Retail-LGS</v>
          </cell>
        </row>
        <row r="20">
          <cell r="A20" t="str">
            <v>COMM LGS RETAIL 50,000 - 99,999</v>
          </cell>
          <cell r="B20" t="str">
            <v>Retail-LGS</v>
          </cell>
        </row>
        <row r="21">
          <cell r="A21" t="str">
            <v>COMM MGS RETAIL 1,000-2,499</v>
          </cell>
          <cell r="B21" t="str">
            <v>Retail-MGS</v>
          </cell>
        </row>
        <row r="22">
          <cell r="A22" t="str">
            <v>COMM MGS RETAIL 2,500-24,999</v>
          </cell>
          <cell r="B22" t="str">
            <v>Retail-MGS</v>
          </cell>
        </row>
        <row r="23">
          <cell r="A23" t="str">
            <v>XX NGPV MGS RETAIL 1,000-2,499</v>
          </cell>
          <cell r="B23" t="str">
            <v>Retail-MGS</v>
          </cell>
        </row>
        <row r="24">
          <cell r="A24" t="str">
            <v>XX NGPV MGS RETAIL 2,500-24,999</v>
          </cell>
          <cell r="B24" t="str">
            <v>Retail-MGS</v>
          </cell>
        </row>
        <row r="25">
          <cell r="A25" t="str">
            <v>XX NGPV SGS RETAIL 0-499</v>
          </cell>
          <cell r="B25" t="str">
            <v>Retail-SGS</v>
          </cell>
        </row>
        <row r="26">
          <cell r="A26" t="str">
            <v>XX NGPV SGS RETAIL 500-999</v>
          </cell>
          <cell r="B26" t="str">
            <v>Retail-SGS</v>
          </cell>
        </row>
        <row r="27">
          <cell r="A27" t="str">
            <v>COMM SGS RETAIL 0-499</v>
          </cell>
          <cell r="B27" t="str">
            <v>Retail-SGS</v>
          </cell>
        </row>
        <row r="28">
          <cell r="A28" t="str">
            <v>COMM SGS RETAIL 500-999</v>
          </cell>
          <cell r="B28" t="str">
            <v>Retail-SGS</v>
          </cell>
        </row>
        <row r="29">
          <cell r="A29" t="str">
            <v>XX COMM SM RETAIL 0 - 499</v>
          </cell>
          <cell r="B29" t="str">
            <v>Retail-SGS</v>
          </cell>
        </row>
        <row r="30">
          <cell r="A30" t="str">
            <v>INDUS LGS RETAIL 25,000 - 49,999</v>
          </cell>
          <cell r="B30" t="str">
            <v>Retail-LGS</v>
          </cell>
        </row>
        <row r="31">
          <cell r="A31" t="str">
            <v>INDUS LGS RETAIL 50,000 - 99,999</v>
          </cell>
          <cell r="B31" t="str">
            <v>Retail-LGS</v>
          </cell>
        </row>
        <row r="32">
          <cell r="A32" t="str">
            <v>INDUS MGS RETAIL 1,000-2,499</v>
          </cell>
          <cell r="B32" t="str">
            <v>Retail-MGS</v>
          </cell>
        </row>
        <row r="33">
          <cell r="A33" t="str">
            <v>INDUS MGS RETAIL 2,500-24,999</v>
          </cell>
          <cell r="B33" t="str">
            <v>Retail-MGS</v>
          </cell>
        </row>
        <row r="34">
          <cell r="A34" t="str">
            <v>INDUS SGS RETAIL 0-499</v>
          </cell>
          <cell r="B34" t="str">
            <v>Retail-SGS</v>
          </cell>
        </row>
        <row r="35">
          <cell r="A35" t="str">
            <v>INDUS SGS RETAIL 500-999</v>
          </cell>
          <cell r="B35" t="str">
            <v>Retail-SGS</v>
          </cell>
        </row>
        <row r="36">
          <cell r="A36" t="str">
            <v>NGDC MGS RETAIL 2500-24999</v>
          </cell>
          <cell r="B36" t="str">
            <v>Retail-MGS</v>
          </cell>
        </row>
        <row r="37">
          <cell r="A37" t="str">
            <v>RESIDENTIAL RETAIL</v>
          </cell>
          <cell r="B37" t="str">
            <v>Retail-RS</v>
          </cell>
        </row>
        <row r="38">
          <cell r="A38" t="str">
            <v>RESIDENTIAL RETAIL PCAP</v>
          </cell>
          <cell r="B38" t="str">
            <v>Retail-RS</v>
          </cell>
        </row>
        <row r="39">
          <cell r="A39" t="str">
            <v>NGDC MGS POOLING 2500-24999</v>
          </cell>
          <cell r="B39" t="str">
            <v>Transport-MGS</v>
          </cell>
        </row>
        <row r="40">
          <cell r="A40" t="str">
            <v>NGDC SGS RETAIL 0-499</v>
          </cell>
          <cell r="B40" t="str">
            <v>Retail-SGS</v>
          </cell>
        </row>
        <row r="41">
          <cell r="A41" t="str">
            <v>FLAT4500</v>
          </cell>
          <cell r="B41"/>
        </row>
        <row r="42">
          <cell r="A42" t="str">
            <v>FLAT6100</v>
          </cell>
          <cell r="B42"/>
        </row>
        <row r="43">
          <cell r="A43" t="str">
            <v>COMM LGS POOLING 25,000 - 49,999</v>
          </cell>
          <cell r="B43" t="str">
            <v>Transport-LGS</v>
          </cell>
        </row>
        <row r="44">
          <cell r="A44" t="str">
            <v>COMM LGS POOLING 50,000 - 99,999</v>
          </cell>
          <cell r="B44" t="str">
            <v>Transport-LGS</v>
          </cell>
        </row>
        <row r="45">
          <cell r="A45" t="str">
            <v>COMM LGS POOLING 100,000 - 199,999</v>
          </cell>
          <cell r="B45" t="str">
            <v>Transport-LGS</v>
          </cell>
        </row>
        <row r="46">
          <cell r="A46" t="str">
            <v>COMM LGS POOLING &gt;200,000</v>
          </cell>
          <cell r="B46" t="str">
            <v>Transport-LGS</v>
          </cell>
        </row>
        <row r="47">
          <cell r="A47" t="str">
            <v>COMM MGS POOLING 1,000-2,499</v>
          </cell>
          <cell r="B47" t="str">
            <v>Transport-MGS</v>
          </cell>
        </row>
        <row r="48">
          <cell r="A48" t="str">
            <v>COMM MGS POOLING 2,500-24,999</v>
          </cell>
          <cell r="B48" t="str">
            <v>Transport-MGS</v>
          </cell>
        </row>
        <row r="49">
          <cell r="A49" t="str">
            <v>NGPV LGS POOLING &gt;200,000</v>
          </cell>
          <cell r="B49" t="str">
            <v>Transport-LGS</v>
          </cell>
        </row>
        <row r="50">
          <cell r="A50" t="str">
            <v>NGPV MGS POOLING 2,500-24,999</v>
          </cell>
          <cell r="B50" t="str">
            <v>Transport-MGS</v>
          </cell>
        </row>
        <row r="51">
          <cell r="A51" t="str">
            <v>COMM SGS POOLING 0-499</v>
          </cell>
          <cell r="B51" t="str">
            <v>Transport-SGS</v>
          </cell>
        </row>
        <row r="52">
          <cell r="A52" t="str">
            <v>COMM SGS POOLING 500-999</v>
          </cell>
          <cell r="B52" t="str">
            <v>Transport-SGS</v>
          </cell>
        </row>
        <row r="53">
          <cell r="A53" t="str">
            <v>INDUS LGS POOLING 25,000 - 49,999</v>
          </cell>
          <cell r="B53" t="str">
            <v>Transport-LGS</v>
          </cell>
        </row>
        <row r="54">
          <cell r="A54" t="str">
            <v>INDUS LGS POOLING 50,000 - 99,999</v>
          </cell>
          <cell r="B54" t="str">
            <v>Transport-LGS</v>
          </cell>
        </row>
        <row r="55">
          <cell r="A55" t="str">
            <v>INDUS LGS POOLING 100,000 - 199,999</v>
          </cell>
          <cell r="B55" t="str">
            <v>Transport-LGS</v>
          </cell>
        </row>
        <row r="56">
          <cell r="A56" t="str">
            <v>INDUS LGS POOLING &gt;200,000</v>
          </cell>
          <cell r="B56" t="str">
            <v>Transport-LGS</v>
          </cell>
        </row>
        <row r="57">
          <cell r="A57" t="str">
            <v>INDUS MGS POOLING 1,000-2,499</v>
          </cell>
          <cell r="B57" t="str">
            <v>Transport-MGS</v>
          </cell>
        </row>
        <row r="58">
          <cell r="A58" t="str">
            <v>INDUS MGS POOLING 2,500-24,999</v>
          </cell>
          <cell r="B58" t="str">
            <v>Transport-MGS</v>
          </cell>
        </row>
        <row r="59">
          <cell r="A59" t="str">
            <v>INDUS SGS POOLING 0-499</v>
          </cell>
          <cell r="B59" t="str">
            <v>Transport-SGS</v>
          </cell>
        </row>
        <row r="60">
          <cell r="A60" t="str">
            <v>INDUS SGS POOLING 500-999</v>
          </cell>
          <cell r="B60" t="str">
            <v>Transport-SGS</v>
          </cell>
        </row>
        <row r="61">
          <cell r="A61" t="str">
            <v>NGDC SGS POOLING 0-499</v>
          </cell>
          <cell r="B61" t="str">
            <v>Transport-SGS</v>
          </cell>
        </row>
        <row r="62">
          <cell r="A62" t="str">
            <v>RS POOLING</v>
          </cell>
          <cell r="B62" t="str">
            <v>Transport-RS</v>
          </cell>
        </row>
        <row r="63">
          <cell r="A63" t="str">
            <v>Demand tariff pooling</v>
          </cell>
          <cell r="B63" t="str">
            <v>Transport-Demand</v>
          </cell>
        </row>
        <row r="64">
          <cell r="A64" t="str">
            <v>XX COMM LG RETAIL 1,000 - 2,499</v>
          </cell>
          <cell r="B64" t="str">
            <v>Retail-LGS</v>
          </cell>
        </row>
      </sheetData>
      <sheetData sheetId="13"/>
      <sheetData sheetId="14">
        <row r="7">
          <cell r="Q7">
            <v>1</v>
          </cell>
          <cell r="R7">
            <v>2</v>
          </cell>
          <cell r="S7">
            <v>3</v>
          </cell>
          <cell r="T7">
            <v>4</v>
          </cell>
          <cell r="U7">
            <v>5</v>
          </cell>
          <cell r="V7">
            <v>6</v>
          </cell>
          <cell r="W7">
            <v>7</v>
          </cell>
          <cell r="X7">
            <v>8</v>
          </cell>
          <cell r="Y7">
            <v>9</v>
          </cell>
          <cell r="Z7">
            <v>10</v>
          </cell>
          <cell r="AA7">
            <v>11</v>
          </cell>
        </row>
        <row r="8">
          <cell r="Q8" t="str">
            <v>Rate Cat text</v>
          </cell>
          <cell r="R8" t="str">
            <v>METER</v>
          </cell>
          <cell r="S8" t="str">
            <v>Rider - Supplier Choice</v>
          </cell>
          <cell r="T8" t="str">
            <v xml:space="preserve">VOLUMETRIC </v>
          </cell>
          <cell r="U8" t="str">
            <v>GL ACCOUNT</v>
          </cell>
          <cell r="V8" t="str">
            <v>DSIC METER</v>
          </cell>
          <cell r="W8" t="str">
            <v>DSIC VOLUMETRIC</v>
          </cell>
          <cell r="X8" t="str">
            <v>Capacity</v>
          </cell>
          <cell r="Y8" t="str">
            <v>AVC Capacity</v>
          </cell>
          <cell r="Z8" t="str">
            <v>BB&amp;A</v>
          </cell>
          <cell r="AA8" t="str">
            <v>Agency</v>
          </cell>
        </row>
        <row r="9">
          <cell r="Q9" t="str">
            <v>RESIDENTIAL RETAIL</v>
          </cell>
          <cell r="R9">
            <v>14.647499999999999</v>
          </cell>
          <cell r="S9">
            <v>5.3800000000000001E-2</v>
          </cell>
          <cell r="T9">
            <v>5.4847047448586244</v>
          </cell>
          <cell r="U9">
            <v>4116281</v>
          </cell>
          <cell r="V9">
            <v>0.69750000000000001</v>
          </cell>
          <cell r="W9">
            <v>0.18081955451707732</v>
          </cell>
          <cell r="X9">
            <v>1.0510999999999999</v>
          </cell>
          <cell r="Y9">
            <v>0.64359999999999995</v>
          </cell>
          <cell r="Z9">
            <v>0</v>
          </cell>
        </row>
        <row r="10">
          <cell r="Q10" t="str">
            <v>RESIDENTIAL RETAIL PCAP</v>
          </cell>
          <cell r="R10">
            <v>14.647499999999999</v>
          </cell>
          <cell r="S10"/>
          <cell r="T10">
            <v>5.0286136545170779</v>
          </cell>
          <cell r="U10">
            <v>4116281</v>
          </cell>
          <cell r="V10">
            <v>0.69750000000000001</v>
          </cell>
          <cell r="W10">
            <v>0.18081955451707732</v>
          </cell>
          <cell r="X10">
            <v>1.0510999999999999</v>
          </cell>
          <cell r="Y10">
            <v>0.64359999999999995</v>
          </cell>
          <cell r="Z10">
            <v>0</v>
          </cell>
        </row>
        <row r="11">
          <cell r="Q11" t="str">
            <v>RS POOLING</v>
          </cell>
          <cell r="R11">
            <v>14.647499999999999</v>
          </cell>
          <cell r="S11">
            <v>5.3800000000000001E-2</v>
          </cell>
          <cell r="T11">
            <v>5.4847047448586244</v>
          </cell>
          <cell r="U11">
            <v>4116281</v>
          </cell>
          <cell r="V11">
            <v>0.69750000000000001</v>
          </cell>
          <cell r="W11">
            <v>0.18081955451707732</v>
          </cell>
          <cell r="X11">
            <v>1.0510999999999999</v>
          </cell>
          <cell r="Y11">
            <v>0.64359999999999995</v>
          </cell>
          <cell r="Z11">
            <v>0</v>
          </cell>
        </row>
        <row r="12">
          <cell r="Q12" t="str">
            <v>COMM SGS RETAIL 0-499</v>
          </cell>
          <cell r="R12">
            <v>15.624000000000001</v>
          </cell>
          <cell r="S12">
            <v>5.3800000000000001E-2</v>
          </cell>
          <cell r="T12">
            <v>3.2716490300000003</v>
          </cell>
          <cell r="U12">
            <v>4116241</v>
          </cell>
          <cell r="V12">
            <v>0.74400000000000011</v>
          </cell>
          <cell r="W12">
            <v>0.10969500000000001</v>
          </cell>
          <cell r="X12">
            <v>0</v>
          </cell>
          <cell r="Y12">
            <v>0.61599999999999999</v>
          </cell>
          <cell r="Z12">
            <v>0.35709999999999997</v>
          </cell>
        </row>
        <row r="13">
          <cell r="Q13" t="str">
            <v>COMM SGS POOLING 0-499</v>
          </cell>
          <cell r="R13">
            <v>15.624000000000001</v>
          </cell>
          <cell r="S13">
            <v>5.3800000000000001E-2</v>
          </cell>
          <cell r="T13">
            <v>3.2716490300000003</v>
          </cell>
          <cell r="U13">
            <v>4116241</v>
          </cell>
          <cell r="V13">
            <v>0.74400000000000011</v>
          </cell>
          <cell r="W13">
            <v>0.10969500000000001</v>
          </cell>
          <cell r="X13">
            <v>0</v>
          </cell>
          <cell r="Y13">
            <v>0.61599999999999999</v>
          </cell>
          <cell r="Z13">
            <v>0.35709999999999997</v>
          </cell>
        </row>
        <row r="14">
          <cell r="Q14" t="str">
            <v>COMM SGS POOLING 500-999</v>
          </cell>
          <cell r="R14">
            <v>28.35</v>
          </cell>
          <cell r="S14">
            <v>5.3800000000000001E-2</v>
          </cell>
          <cell r="T14">
            <v>3.2716490300000003</v>
          </cell>
          <cell r="U14">
            <v>4116241</v>
          </cell>
          <cell r="V14">
            <v>1.35</v>
          </cell>
          <cell r="W14">
            <v>0.10969500000000001</v>
          </cell>
          <cell r="X14">
            <v>0</v>
          </cell>
          <cell r="Y14">
            <v>0.61599999999999999</v>
          </cell>
          <cell r="Z14">
            <v>0.35709999999999997</v>
          </cell>
        </row>
        <row r="15">
          <cell r="Q15" t="str">
            <v>COMM MGS POOLING 1,000-2,499</v>
          </cell>
          <cell r="R15">
            <v>52.5</v>
          </cell>
          <cell r="S15">
            <v>0</v>
          </cell>
          <cell r="T15">
            <v>3.0934820799999998</v>
          </cell>
          <cell r="U15">
            <v>4116241</v>
          </cell>
          <cell r="V15">
            <v>2.5</v>
          </cell>
          <cell r="W15">
            <v>0.10952000000000001</v>
          </cell>
          <cell r="X15">
            <v>0</v>
          </cell>
          <cell r="Y15">
            <v>0.4415</v>
          </cell>
          <cell r="Z15">
            <v>0.35709999999999997</v>
          </cell>
        </row>
        <row r="16">
          <cell r="Q16" t="str">
            <v>COMM MGS POOLING 2,500-24,999</v>
          </cell>
          <cell r="R16">
            <v>80.849999999999994</v>
          </cell>
          <cell r="S16">
            <v>0</v>
          </cell>
          <cell r="T16">
            <v>3.0934820799999998</v>
          </cell>
          <cell r="U16">
            <v>4116241</v>
          </cell>
          <cell r="V16">
            <v>3.85</v>
          </cell>
          <cell r="W16">
            <v>0.10952000000000001</v>
          </cell>
          <cell r="X16">
            <v>0</v>
          </cell>
          <cell r="Y16">
            <v>0.4415</v>
          </cell>
          <cell r="Z16">
            <v>0.35709999999999997</v>
          </cell>
        </row>
        <row r="17">
          <cell r="Q17" t="str">
            <v>COMM LGS POOLING 25,000 - 49,999</v>
          </cell>
          <cell r="R17">
            <v>465.15</v>
          </cell>
          <cell r="S17">
            <v>0</v>
          </cell>
          <cell r="T17">
            <v>2.7384650100000001</v>
          </cell>
          <cell r="U17">
            <v>4116241</v>
          </cell>
          <cell r="V17">
            <v>22.150000000000002</v>
          </cell>
          <cell r="W17">
            <v>0.11956500000000002</v>
          </cell>
          <cell r="X17">
            <v>0</v>
          </cell>
          <cell r="Y17">
            <v>0.1411</v>
          </cell>
          <cell r="Z17">
            <v>9.1999999999999998E-2</v>
          </cell>
        </row>
        <row r="18">
          <cell r="Q18" t="str">
            <v>COMM LGS POOLING 50,000 - 99,999</v>
          </cell>
          <cell r="R18">
            <v>572.25</v>
          </cell>
          <cell r="S18">
            <v>0</v>
          </cell>
          <cell r="T18">
            <v>2.7384650100000001</v>
          </cell>
          <cell r="U18">
            <v>4116241</v>
          </cell>
          <cell r="V18">
            <v>27.25</v>
          </cell>
          <cell r="W18">
            <v>0.11956500000000002</v>
          </cell>
          <cell r="X18">
            <v>0</v>
          </cell>
          <cell r="Y18">
            <v>0.1411</v>
          </cell>
          <cell r="Z18">
            <v>9.1999999999999998E-2</v>
          </cell>
        </row>
        <row r="19">
          <cell r="Q19" t="str">
            <v>COMM LGS POOLING 100,000 - 199,999</v>
          </cell>
          <cell r="R19">
            <v>832.65</v>
          </cell>
          <cell r="S19">
            <v>0</v>
          </cell>
          <cell r="T19">
            <v>2.7384650100000001</v>
          </cell>
          <cell r="U19">
            <v>4116241</v>
          </cell>
          <cell r="V19">
            <v>39.650000000000006</v>
          </cell>
          <cell r="W19">
            <v>0.11956500000000002</v>
          </cell>
          <cell r="X19">
            <v>0</v>
          </cell>
          <cell r="Y19">
            <v>0.1411</v>
          </cell>
          <cell r="Z19">
            <v>9.1999999999999998E-2</v>
          </cell>
        </row>
        <row r="20">
          <cell r="Q20" t="str">
            <v>COMM LGS POOLING &gt;200,000</v>
          </cell>
          <cell r="R20">
            <v>1275.75</v>
          </cell>
          <cell r="S20">
            <v>0</v>
          </cell>
          <cell r="T20">
            <v>2.7384650100000001</v>
          </cell>
          <cell r="U20">
            <v>4116241</v>
          </cell>
          <cell r="V20">
            <v>60.75</v>
          </cell>
          <cell r="W20">
            <v>0.11956500000000002</v>
          </cell>
          <cell r="X20">
            <v>0</v>
          </cell>
          <cell r="Y20">
            <v>0.1411</v>
          </cell>
          <cell r="Z20">
            <v>9.1999999999999998E-2</v>
          </cell>
        </row>
        <row r="21">
          <cell r="Q21" t="str">
            <v>INDUS SGS POOLING 0-499</v>
          </cell>
          <cell r="R21">
            <v>21</v>
          </cell>
          <cell r="S21">
            <v>5.3800000000000001E-2</v>
          </cell>
          <cell r="T21">
            <v>2.8194617100000001</v>
          </cell>
          <cell r="U21">
            <v>4116261</v>
          </cell>
          <cell r="V21">
            <v>1</v>
          </cell>
          <cell r="W21">
            <v>8.8114999999999999E-2</v>
          </cell>
          <cell r="X21">
            <v>0</v>
          </cell>
          <cell r="Y21">
            <v>0.61599999999999999</v>
          </cell>
          <cell r="Z21">
            <v>0.35709999999999997</v>
          </cell>
        </row>
        <row r="22">
          <cell r="Q22" t="str">
            <v>INDUS SGS POOLING 500-999</v>
          </cell>
          <cell r="R22">
            <v>28.35</v>
          </cell>
          <cell r="S22">
            <v>5.3800000000000001E-2</v>
          </cell>
          <cell r="T22">
            <v>2.8194617100000001</v>
          </cell>
          <cell r="U22">
            <v>4116261</v>
          </cell>
          <cell r="V22">
            <v>1.35</v>
          </cell>
          <cell r="W22">
            <v>8.8114999999999999E-2</v>
          </cell>
          <cell r="X22">
            <v>0</v>
          </cell>
          <cell r="Y22">
            <v>0.61599999999999999</v>
          </cell>
          <cell r="Z22">
            <v>0.35709999999999997</v>
          </cell>
        </row>
        <row r="23">
          <cell r="Q23" t="str">
            <v>INDUS MGS POOLING 1,000-2,499</v>
          </cell>
          <cell r="R23">
            <v>52.5</v>
          </cell>
          <cell r="S23">
            <v>0</v>
          </cell>
          <cell r="T23">
            <v>2.3956091100000001</v>
          </cell>
          <cell r="U23">
            <v>4116261</v>
          </cell>
          <cell r="V23">
            <v>2.5</v>
          </cell>
          <cell r="W23">
            <v>7.6215000000000005E-2</v>
          </cell>
          <cell r="X23">
            <v>0</v>
          </cell>
          <cell r="Y23">
            <v>0.4415</v>
          </cell>
          <cell r="Z23">
            <v>0.35709999999999997</v>
          </cell>
        </row>
        <row r="24">
          <cell r="Q24" t="str">
            <v>INDUS MGS POOLING 2,500-24,999</v>
          </cell>
          <cell r="R24">
            <v>80.849999999999994</v>
          </cell>
          <cell r="S24">
            <v>0</v>
          </cell>
          <cell r="T24">
            <v>2.3956091100000001</v>
          </cell>
          <cell r="U24">
            <v>4116261</v>
          </cell>
          <cell r="V24">
            <v>3.85</v>
          </cell>
          <cell r="W24">
            <v>7.6215000000000005E-2</v>
          </cell>
          <cell r="X24">
            <v>0</v>
          </cell>
          <cell r="Y24">
            <v>0.4415</v>
          </cell>
          <cell r="Z24">
            <v>0.35709999999999997</v>
          </cell>
        </row>
        <row r="25">
          <cell r="Q25" t="str">
            <v>INDUS LGS POOLING 25,000 - 49,999</v>
          </cell>
          <cell r="R25">
            <v>465.15</v>
          </cell>
          <cell r="S25">
            <v>0</v>
          </cell>
          <cell r="T25">
            <v>2.07212781</v>
          </cell>
          <cell r="U25">
            <v>4116261</v>
          </cell>
          <cell r="V25">
            <v>22.150000000000002</v>
          </cell>
          <cell r="W25">
            <v>8.776500000000001E-2</v>
          </cell>
          <cell r="X25">
            <v>0</v>
          </cell>
          <cell r="Y25">
            <v>0.1411</v>
          </cell>
          <cell r="Z25">
            <v>9.1999999999999998E-2</v>
          </cell>
        </row>
        <row r="26">
          <cell r="Q26" t="str">
            <v>INDUS LGS POOLING 50,000 - 99,999</v>
          </cell>
          <cell r="R26">
            <v>572.25</v>
          </cell>
          <cell r="S26">
            <v>0</v>
          </cell>
          <cell r="T26">
            <v>2.07212781</v>
          </cell>
          <cell r="U26">
            <v>4116261</v>
          </cell>
          <cell r="V26">
            <v>27.25</v>
          </cell>
          <cell r="W26">
            <v>8.776500000000001E-2</v>
          </cell>
          <cell r="X26">
            <v>0</v>
          </cell>
          <cell r="Y26">
            <v>0.1411</v>
          </cell>
          <cell r="Z26">
            <v>9.1999999999999998E-2</v>
          </cell>
        </row>
        <row r="27">
          <cell r="Q27" t="str">
            <v>INDUS LGS POOLING 100,000 - 199,999</v>
          </cell>
          <cell r="R27">
            <v>1201.2</v>
          </cell>
          <cell r="S27">
            <v>0</v>
          </cell>
          <cell r="T27">
            <v>2.07212781</v>
          </cell>
          <cell r="U27">
            <v>4116261</v>
          </cell>
          <cell r="V27">
            <v>57.2</v>
          </cell>
          <cell r="W27">
            <v>8.776500000000001E-2</v>
          </cell>
          <cell r="X27">
            <v>0</v>
          </cell>
          <cell r="Y27">
            <v>0.1411</v>
          </cell>
          <cell r="Z27">
            <v>9.1999999999999998E-2</v>
          </cell>
        </row>
        <row r="28">
          <cell r="Q28" t="str">
            <v>INDUS LGS POOLING &gt;200,000</v>
          </cell>
          <cell r="R28">
            <v>2109.4499999999998</v>
          </cell>
          <cell r="S28">
            <v>0</v>
          </cell>
          <cell r="T28">
            <v>2.07212781</v>
          </cell>
          <cell r="U28">
            <v>4116261</v>
          </cell>
          <cell r="V28">
            <v>100.45</v>
          </cell>
          <cell r="W28">
            <v>8.776500000000001E-2</v>
          </cell>
          <cell r="X28">
            <v>0</v>
          </cell>
          <cell r="Y28">
            <v>0.1411</v>
          </cell>
          <cell r="Z28">
            <v>9.1999999999999998E-2</v>
          </cell>
        </row>
        <row r="29">
          <cell r="Q29" t="str">
            <v>NGDC MGS POOLING 2500-24999</v>
          </cell>
          <cell r="R29"/>
          <cell r="S29">
            <v>0</v>
          </cell>
          <cell r="U29">
            <v>4116241</v>
          </cell>
          <cell r="V29">
            <v>3.85</v>
          </cell>
          <cell r="W29">
            <v>0.10952000000000001</v>
          </cell>
          <cell r="X29">
            <v>0</v>
          </cell>
          <cell r="Y29">
            <v>0.4415</v>
          </cell>
          <cell r="Z29">
            <v>0.35709999999999997</v>
          </cell>
        </row>
        <row r="30">
          <cell r="Q30" t="str">
            <v>NGPV LGS POOLING &gt;200,000</v>
          </cell>
          <cell r="R30"/>
          <cell r="S30">
            <v>0</v>
          </cell>
          <cell r="U30">
            <v>4116241</v>
          </cell>
          <cell r="V30">
            <v>60.75</v>
          </cell>
          <cell r="W30">
            <v>0.11956500000000002</v>
          </cell>
          <cell r="X30">
            <v>0</v>
          </cell>
          <cell r="Y30">
            <v>0.1411</v>
          </cell>
          <cell r="Z30">
            <v>9.1999999999999998E-2</v>
          </cell>
        </row>
        <row r="31">
          <cell r="Q31" t="str">
            <v>NGDC SGS POOLING 0-499</v>
          </cell>
          <cell r="R31"/>
          <cell r="S31"/>
          <cell r="U31">
            <v>4116241</v>
          </cell>
          <cell r="V31">
            <v>0.74400000000000011</v>
          </cell>
          <cell r="W31">
            <v>0.10969500000000001</v>
          </cell>
          <cell r="X31">
            <v>0</v>
          </cell>
          <cell r="Y31">
            <v>0.61599999999999999</v>
          </cell>
          <cell r="Z31">
            <v>0.35709999999999997</v>
          </cell>
        </row>
        <row r="32">
          <cell r="Q32" t="str">
            <v>NGPV MGS POOLING 2,500-24,999</v>
          </cell>
          <cell r="R32"/>
          <cell r="S32">
            <v>0</v>
          </cell>
          <cell r="T32"/>
          <cell r="U32">
            <v>4116241</v>
          </cell>
          <cell r="V32">
            <v>3.85</v>
          </cell>
          <cell r="W32">
            <v>0.10952000000000001</v>
          </cell>
          <cell r="X32">
            <v>0</v>
          </cell>
          <cell r="Y32">
            <v>0.4415</v>
          </cell>
          <cell r="Z32">
            <v>0.35709999999999997</v>
          </cell>
        </row>
        <row r="33">
          <cell r="Q33" t="str">
            <v>FLAT4500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Q34" t="str">
            <v>FLAT6100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Q35" t="str">
            <v>Demand tariff pooling</v>
          </cell>
          <cell r="R35"/>
          <cell r="S35"/>
          <cell r="T35"/>
          <cell r="U35"/>
          <cell r="V35"/>
          <cell r="W35"/>
          <cell r="X35"/>
        </row>
        <row r="36">
          <cell r="Q36" t="str">
            <v>Peoples agency transportation</v>
          </cell>
          <cell r="S36"/>
          <cell r="U36">
            <v>4118361</v>
          </cell>
          <cell r="AA36">
            <v>3.78</v>
          </cell>
        </row>
        <row r="37">
          <cell r="Q37" t="str">
            <v>PNG Peoples Price Protection (2)</v>
          </cell>
          <cell r="R37"/>
          <cell r="S37"/>
          <cell r="T37"/>
          <cell r="U37">
            <v>4118361</v>
          </cell>
          <cell r="V37"/>
          <cell r="W37"/>
          <cell r="X37"/>
          <cell r="AA37">
            <v>3.44</v>
          </cell>
        </row>
        <row r="38">
          <cell r="Q38"/>
          <cell r="S38"/>
        </row>
        <row r="39">
          <cell r="Q39"/>
          <cell r="S39"/>
        </row>
        <row r="40">
          <cell r="Q40"/>
          <cell r="S40"/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PIVOT"/>
      <sheetName val="DSIC PIVOT"/>
      <sheetName val="UNBILLED GAS COSTS PIVOT"/>
      <sheetName val="REFERENCE TABLE"/>
      <sheetName val="RATE FILING REV TYPE TABLE"/>
      <sheetName val="Unbilled Report-adj detail"/>
      <sheetName val="Cycle 3"/>
      <sheetName val="Unbilled Report - Detail"/>
      <sheetName val="Retail Rates"/>
      <sheetName val="Transport Rates"/>
      <sheetName val="Email"/>
      <sheetName val="DAYS"/>
      <sheetName val="Sheet1"/>
      <sheetName val="RETAIL FORMATTED"/>
      <sheetName val="TRANSPORT FORMATTED"/>
      <sheetName val="RSS_EGCP_1000_"/>
      <sheetName val="TSS_EGCP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E3">
            <v>22</v>
          </cell>
          <cell r="F3">
            <v>2</v>
          </cell>
          <cell r="G3">
            <v>30</v>
          </cell>
        </row>
        <row r="4">
          <cell r="E4">
            <v>1</v>
          </cell>
          <cell r="F4">
            <v>17</v>
          </cell>
          <cell r="G4">
            <v>2</v>
          </cell>
        </row>
        <row r="5">
          <cell r="E5">
            <v>2</v>
          </cell>
          <cell r="F5">
            <v>31</v>
          </cell>
          <cell r="G5">
            <v>30</v>
          </cell>
        </row>
        <row r="6">
          <cell r="E6">
            <v>3</v>
          </cell>
          <cell r="F6">
            <v>11</v>
          </cell>
          <cell r="G6">
            <v>29</v>
          </cell>
        </row>
        <row r="7">
          <cell r="E7">
            <v>4</v>
          </cell>
          <cell r="F7">
            <v>49</v>
          </cell>
          <cell r="G7">
            <v>28</v>
          </cell>
        </row>
        <row r="8">
          <cell r="E8">
            <v>5</v>
          </cell>
          <cell r="F8">
            <v>24</v>
          </cell>
          <cell r="G8">
            <v>27</v>
          </cell>
        </row>
        <row r="9">
          <cell r="E9">
            <v>6</v>
          </cell>
          <cell r="F9">
            <v>19</v>
          </cell>
          <cell r="G9">
            <v>24</v>
          </cell>
        </row>
        <row r="10">
          <cell r="E10">
            <v>7</v>
          </cell>
          <cell r="F10">
            <v>29</v>
          </cell>
          <cell r="G10">
            <v>23</v>
          </cell>
        </row>
        <row r="11">
          <cell r="E11">
            <v>8</v>
          </cell>
          <cell r="F11">
            <v>26</v>
          </cell>
          <cell r="G11">
            <v>22</v>
          </cell>
        </row>
        <row r="12">
          <cell r="E12">
            <v>9</v>
          </cell>
          <cell r="F12">
            <v>25</v>
          </cell>
          <cell r="G12">
            <v>21</v>
          </cell>
        </row>
        <row r="13">
          <cell r="E13">
            <v>10</v>
          </cell>
          <cell r="F13">
            <v>14</v>
          </cell>
          <cell r="G13">
            <v>20</v>
          </cell>
        </row>
        <row r="14">
          <cell r="E14">
            <v>11</v>
          </cell>
          <cell r="F14">
            <v>7</v>
          </cell>
          <cell r="G14">
            <v>17</v>
          </cell>
        </row>
        <row r="15">
          <cell r="E15">
            <v>12</v>
          </cell>
          <cell r="F15">
            <v>18</v>
          </cell>
          <cell r="G15">
            <v>16</v>
          </cell>
        </row>
        <row r="16">
          <cell r="E16">
            <v>13</v>
          </cell>
          <cell r="F16">
            <v>54</v>
          </cell>
          <cell r="G16">
            <v>15</v>
          </cell>
        </row>
        <row r="17">
          <cell r="E17">
            <v>14</v>
          </cell>
          <cell r="F17">
            <v>18</v>
          </cell>
          <cell r="G17">
            <v>14</v>
          </cell>
        </row>
        <row r="18">
          <cell r="E18">
            <v>15</v>
          </cell>
          <cell r="F18">
            <v>23</v>
          </cell>
          <cell r="G18">
            <v>13</v>
          </cell>
        </row>
        <row r="19">
          <cell r="E19">
            <v>16</v>
          </cell>
          <cell r="F19">
            <v>77</v>
          </cell>
          <cell r="G19">
            <v>10</v>
          </cell>
        </row>
        <row r="20">
          <cell r="E20">
            <v>17</v>
          </cell>
          <cell r="F20">
            <v>44</v>
          </cell>
          <cell r="G20">
            <v>9</v>
          </cell>
        </row>
        <row r="21">
          <cell r="E21">
            <v>18</v>
          </cell>
          <cell r="F21">
            <v>52</v>
          </cell>
          <cell r="G21">
            <v>8</v>
          </cell>
        </row>
        <row r="22">
          <cell r="E22">
            <v>19</v>
          </cell>
          <cell r="F22">
            <v>1</v>
          </cell>
          <cell r="G22">
            <v>7</v>
          </cell>
        </row>
        <row r="23">
          <cell r="E23">
            <v>22</v>
          </cell>
          <cell r="F23">
            <v>39</v>
          </cell>
          <cell r="G23">
            <v>30</v>
          </cell>
        </row>
        <row r="24">
          <cell r="E24">
            <v>1</v>
          </cell>
          <cell r="F24">
            <v>1</v>
          </cell>
          <cell r="G24">
            <v>2</v>
          </cell>
        </row>
        <row r="25">
          <cell r="E25">
            <v>2</v>
          </cell>
          <cell r="F25">
            <v>1</v>
          </cell>
          <cell r="G25">
            <v>30</v>
          </cell>
        </row>
        <row r="26">
          <cell r="E26">
            <v>4</v>
          </cell>
          <cell r="F26">
            <v>4</v>
          </cell>
          <cell r="G26">
            <v>28</v>
          </cell>
        </row>
        <row r="27">
          <cell r="E27">
            <v>5</v>
          </cell>
          <cell r="F27">
            <v>5</v>
          </cell>
          <cell r="G27">
            <v>27</v>
          </cell>
        </row>
        <row r="28">
          <cell r="E28">
            <v>6</v>
          </cell>
          <cell r="F28">
            <v>3</v>
          </cell>
          <cell r="G28">
            <v>24</v>
          </cell>
        </row>
        <row r="29">
          <cell r="E29">
            <v>7</v>
          </cell>
          <cell r="F29">
            <v>2</v>
          </cell>
          <cell r="G29">
            <v>23</v>
          </cell>
        </row>
        <row r="30">
          <cell r="E30">
            <v>8</v>
          </cell>
          <cell r="F30">
            <v>2</v>
          </cell>
          <cell r="G30">
            <v>22</v>
          </cell>
        </row>
        <row r="31">
          <cell r="E31">
            <v>10</v>
          </cell>
          <cell r="F31">
            <v>1</v>
          </cell>
          <cell r="G31">
            <v>20</v>
          </cell>
        </row>
        <row r="32">
          <cell r="E32">
            <v>13</v>
          </cell>
          <cell r="F32">
            <v>4</v>
          </cell>
          <cell r="G32">
            <v>15</v>
          </cell>
        </row>
        <row r="33">
          <cell r="E33">
            <v>14</v>
          </cell>
          <cell r="F33">
            <v>3</v>
          </cell>
          <cell r="G33">
            <v>14</v>
          </cell>
        </row>
        <row r="34">
          <cell r="E34">
            <v>16</v>
          </cell>
          <cell r="F34">
            <v>2</v>
          </cell>
          <cell r="G34">
            <v>10</v>
          </cell>
        </row>
        <row r="35">
          <cell r="E35">
            <v>17</v>
          </cell>
          <cell r="F35">
            <v>1</v>
          </cell>
          <cell r="G35">
            <v>9</v>
          </cell>
        </row>
        <row r="36">
          <cell r="E36">
            <v>18</v>
          </cell>
          <cell r="F36">
            <v>2</v>
          </cell>
          <cell r="G36">
            <v>8</v>
          </cell>
        </row>
        <row r="37">
          <cell r="E37">
            <v>22</v>
          </cell>
          <cell r="F37">
            <v>10</v>
          </cell>
          <cell r="G37">
            <v>30</v>
          </cell>
        </row>
        <row r="38">
          <cell r="E38">
            <v>22</v>
          </cell>
          <cell r="F38">
            <v>2</v>
          </cell>
          <cell r="G38">
            <v>30</v>
          </cell>
        </row>
        <row r="39">
          <cell r="E39">
            <v>1</v>
          </cell>
          <cell r="F39">
            <v>585</v>
          </cell>
          <cell r="G39">
            <v>2</v>
          </cell>
        </row>
        <row r="40">
          <cell r="E40">
            <v>2</v>
          </cell>
          <cell r="F40">
            <v>552</v>
          </cell>
          <cell r="G40">
            <v>30</v>
          </cell>
        </row>
        <row r="41">
          <cell r="E41">
            <v>3</v>
          </cell>
          <cell r="F41">
            <v>304</v>
          </cell>
          <cell r="G41">
            <v>29</v>
          </cell>
        </row>
        <row r="42">
          <cell r="E42">
            <v>4</v>
          </cell>
          <cell r="F42">
            <v>1026</v>
          </cell>
          <cell r="G42">
            <v>28</v>
          </cell>
        </row>
        <row r="43">
          <cell r="E43">
            <v>5</v>
          </cell>
          <cell r="F43">
            <v>573</v>
          </cell>
          <cell r="G43">
            <v>27</v>
          </cell>
        </row>
        <row r="44">
          <cell r="E44">
            <v>6</v>
          </cell>
          <cell r="F44">
            <v>450</v>
          </cell>
          <cell r="G44">
            <v>24</v>
          </cell>
        </row>
        <row r="45">
          <cell r="E45">
            <v>7</v>
          </cell>
          <cell r="F45">
            <v>474</v>
          </cell>
          <cell r="G45">
            <v>23</v>
          </cell>
        </row>
        <row r="46">
          <cell r="E46">
            <v>8</v>
          </cell>
          <cell r="F46">
            <v>571</v>
          </cell>
          <cell r="G46">
            <v>22</v>
          </cell>
        </row>
        <row r="47">
          <cell r="E47">
            <v>9</v>
          </cell>
          <cell r="F47">
            <v>587</v>
          </cell>
          <cell r="G47">
            <v>21</v>
          </cell>
        </row>
        <row r="48">
          <cell r="E48">
            <v>10</v>
          </cell>
          <cell r="F48">
            <v>340</v>
          </cell>
          <cell r="G48">
            <v>20</v>
          </cell>
        </row>
        <row r="49">
          <cell r="E49">
            <v>11</v>
          </cell>
          <cell r="F49">
            <v>310</v>
          </cell>
          <cell r="G49">
            <v>17</v>
          </cell>
        </row>
        <row r="50">
          <cell r="E50">
            <v>12</v>
          </cell>
          <cell r="F50">
            <v>306</v>
          </cell>
          <cell r="G50">
            <v>16</v>
          </cell>
        </row>
        <row r="51">
          <cell r="E51">
            <v>13</v>
          </cell>
          <cell r="F51">
            <v>1305</v>
          </cell>
          <cell r="G51">
            <v>15</v>
          </cell>
        </row>
        <row r="52">
          <cell r="E52">
            <v>14</v>
          </cell>
          <cell r="F52">
            <v>596</v>
          </cell>
          <cell r="G52">
            <v>14</v>
          </cell>
        </row>
        <row r="53">
          <cell r="E53">
            <v>15</v>
          </cell>
          <cell r="F53">
            <v>692</v>
          </cell>
          <cell r="G53">
            <v>13</v>
          </cell>
        </row>
        <row r="54">
          <cell r="E54">
            <v>16</v>
          </cell>
          <cell r="F54">
            <v>1184</v>
          </cell>
          <cell r="G54">
            <v>10</v>
          </cell>
        </row>
        <row r="55">
          <cell r="E55">
            <v>17</v>
          </cell>
          <cell r="F55">
            <v>926</v>
          </cell>
          <cell r="G55">
            <v>9</v>
          </cell>
        </row>
        <row r="56">
          <cell r="E56">
            <v>18</v>
          </cell>
          <cell r="F56">
            <v>1315</v>
          </cell>
          <cell r="G56">
            <v>8</v>
          </cell>
        </row>
        <row r="57">
          <cell r="E57">
            <v>19</v>
          </cell>
          <cell r="F57">
            <v>29</v>
          </cell>
          <cell r="G57">
            <v>7</v>
          </cell>
        </row>
        <row r="58">
          <cell r="E58">
            <v>22</v>
          </cell>
          <cell r="F58">
            <v>76</v>
          </cell>
          <cell r="G58">
            <v>30</v>
          </cell>
        </row>
        <row r="59">
          <cell r="E59">
            <v>1</v>
          </cell>
          <cell r="F59">
            <v>30</v>
          </cell>
          <cell r="G59">
            <v>2</v>
          </cell>
        </row>
        <row r="60">
          <cell r="E60">
            <v>2</v>
          </cell>
          <cell r="F60">
            <v>59</v>
          </cell>
          <cell r="G60">
            <v>30</v>
          </cell>
        </row>
        <row r="61">
          <cell r="E61">
            <v>3</v>
          </cell>
          <cell r="F61">
            <v>25</v>
          </cell>
          <cell r="G61">
            <v>29</v>
          </cell>
        </row>
        <row r="62">
          <cell r="E62">
            <v>4</v>
          </cell>
          <cell r="F62">
            <v>103</v>
          </cell>
          <cell r="G62">
            <v>28</v>
          </cell>
        </row>
        <row r="63">
          <cell r="E63">
            <v>5</v>
          </cell>
          <cell r="F63">
            <v>53</v>
          </cell>
          <cell r="G63">
            <v>27</v>
          </cell>
        </row>
        <row r="64">
          <cell r="E64">
            <v>6</v>
          </cell>
          <cell r="F64">
            <v>43</v>
          </cell>
          <cell r="G64">
            <v>24</v>
          </cell>
        </row>
        <row r="65">
          <cell r="E65">
            <v>7</v>
          </cell>
          <cell r="F65">
            <v>106</v>
          </cell>
          <cell r="G65">
            <v>23</v>
          </cell>
        </row>
        <row r="66">
          <cell r="E66">
            <v>8</v>
          </cell>
          <cell r="F66">
            <v>62</v>
          </cell>
          <cell r="G66">
            <v>22</v>
          </cell>
        </row>
        <row r="67">
          <cell r="E67">
            <v>9</v>
          </cell>
          <cell r="F67">
            <v>50</v>
          </cell>
          <cell r="G67">
            <v>21</v>
          </cell>
        </row>
        <row r="68">
          <cell r="E68">
            <v>10</v>
          </cell>
          <cell r="F68">
            <v>32</v>
          </cell>
          <cell r="G68">
            <v>20</v>
          </cell>
        </row>
        <row r="69">
          <cell r="E69">
            <v>11</v>
          </cell>
          <cell r="F69">
            <v>22</v>
          </cell>
          <cell r="G69">
            <v>17</v>
          </cell>
        </row>
        <row r="70">
          <cell r="E70">
            <v>12</v>
          </cell>
          <cell r="F70">
            <v>40</v>
          </cell>
          <cell r="G70">
            <v>16</v>
          </cell>
        </row>
        <row r="71">
          <cell r="E71">
            <v>13</v>
          </cell>
          <cell r="F71">
            <v>118</v>
          </cell>
          <cell r="G71">
            <v>15</v>
          </cell>
        </row>
        <row r="72">
          <cell r="E72">
            <v>14</v>
          </cell>
          <cell r="F72">
            <v>44</v>
          </cell>
          <cell r="G72">
            <v>14</v>
          </cell>
        </row>
        <row r="73">
          <cell r="E73">
            <v>15</v>
          </cell>
          <cell r="F73">
            <v>48</v>
          </cell>
          <cell r="G73">
            <v>13</v>
          </cell>
        </row>
        <row r="74">
          <cell r="E74">
            <v>16</v>
          </cell>
          <cell r="F74">
            <v>127</v>
          </cell>
          <cell r="G74">
            <v>10</v>
          </cell>
        </row>
        <row r="75">
          <cell r="E75">
            <v>17</v>
          </cell>
          <cell r="F75">
            <v>107</v>
          </cell>
          <cell r="G75">
            <v>9</v>
          </cell>
        </row>
        <row r="76">
          <cell r="E76">
            <v>18</v>
          </cell>
          <cell r="F76">
            <v>126</v>
          </cell>
          <cell r="G76">
            <v>8</v>
          </cell>
        </row>
        <row r="77">
          <cell r="E77">
            <v>22</v>
          </cell>
          <cell r="F77">
            <v>40</v>
          </cell>
          <cell r="G77">
            <v>30</v>
          </cell>
        </row>
        <row r="78">
          <cell r="E78">
            <v>1</v>
          </cell>
          <cell r="F78">
            <v>2</v>
          </cell>
          <cell r="G78">
            <v>2</v>
          </cell>
        </row>
        <row r="79">
          <cell r="E79">
            <v>2</v>
          </cell>
          <cell r="F79">
            <v>1</v>
          </cell>
          <cell r="G79">
            <v>30</v>
          </cell>
        </row>
        <row r="80">
          <cell r="E80">
            <v>4</v>
          </cell>
          <cell r="F80">
            <v>3</v>
          </cell>
          <cell r="G80">
            <v>28</v>
          </cell>
        </row>
        <row r="81">
          <cell r="E81">
            <v>5</v>
          </cell>
          <cell r="F81">
            <v>1</v>
          </cell>
          <cell r="G81">
            <v>27</v>
          </cell>
        </row>
        <row r="82">
          <cell r="E82">
            <v>8</v>
          </cell>
          <cell r="F82">
            <v>1</v>
          </cell>
          <cell r="G82">
            <v>22</v>
          </cell>
        </row>
        <row r="83">
          <cell r="E83">
            <v>11</v>
          </cell>
          <cell r="F83">
            <v>1</v>
          </cell>
          <cell r="G83">
            <v>17</v>
          </cell>
        </row>
        <row r="84">
          <cell r="E84">
            <v>13</v>
          </cell>
          <cell r="F84">
            <v>4</v>
          </cell>
          <cell r="G84">
            <v>15</v>
          </cell>
        </row>
        <row r="85">
          <cell r="E85">
            <v>15</v>
          </cell>
          <cell r="F85">
            <v>1</v>
          </cell>
          <cell r="G85">
            <v>13</v>
          </cell>
        </row>
        <row r="86">
          <cell r="E86">
            <v>16</v>
          </cell>
          <cell r="F86">
            <v>1</v>
          </cell>
          <cell r="G86">
            <v>10</v>
          </cell>
        </row>
        <row r="87">
          <cell r="E87">
            <v>17</v>
          </cell>
          <cell r="F87">
            <v>1</v>
          </cell>
          <cell r="G87">
            <v>9</v>
          </cell>
        </row>
        <row r="88">
          <cell r="E88">
            <v>22</v>
          </cell>
          <cell r="F88">
            <v>6</v>
          </cell>
          <cell r="G88">
            <v>30</v>
          </cell>
        </row>
        <row r="89">
          <cell r="E89">
            <v>1</v>
          </cell>
          <cell r="F89">
            <v>1</v>
          </cell>
          <cell r="G89">
            <v>2</v>
          </cell>
        </row>
        <row r="90">
          <cell r="E90">
            <v>9</v>
          </cell>
          <cell r="F90">
            <v>1</v>
          </cell>
          <cell r="G90">
            <v>21</v>
          </cell>
        </row>
        <row r="91">
          <cell r="E91">
            <v>15</v>
          </cell>
          <cell r="F91">
            <v>1</v>
          </cell>
          <cell r="G91">
            <v>13</v>
          </cell>
        </row>
        <row r="92">
          <cell r="E92">
            <v>22</v>
          </cell>
          <cell r="F92">
            <v>1</v>
          </cell>
          <cell r="G92">
            <v>30</v>
          </cell>
        </row>
        <row r="93">
          <cell r="E93">
            <v>18</v>
          </cell>
          <cell r="F93">
            <v>1</v>
          </cell>
          <cell r="G93">
            <v>8</v>
          </cell>
        </row>
        <row r="94">
          <cell r="E94">
            <v>2</v>
          </cell>
          <cell r="F94">
            <v>1</v>
          </cell>
          <cell r="G94">
            <v>30</v>
          </cell>
        </row>
        <row r="95">
          <cell r="E95">
            <v>3</v>
          </cell>
          <cell r="F95">
            <v>1</v>
          </cell>
          <cell r="G95">
            <v>29</v>
          </cell>
        </row>
        <row r="96">
          <cell r="E96">
            <v>4</v>
          </cell>
          <cell r="F96">
            <v>1</v>
          </cell>
          <cell r="G96">
            <v>28</v>
          </cell>
        </row>
        <row r="97">
          <cell r="E97">
            <v>5</v>
          </cell>
          <cell r="F97">
            <v>3</v>
          </cell>
          <cell r="G97">
            <v>27</v>
          </cell>
        </row>
        <row r="98">
          <cell r="E98">
            <v>8</v>
          </cell>
          <cell r="F98">
            <v>2</v>
          </cell>
          <cell r="G98">
            <v>22</v>
          </cell>
        </row>
        <row r="99">
          <cell r="E99">
            <v>12</v>
          </cell>
          <cell r="F99">
            <v>1</v>
          </cell>
          <cell r="G99">
            <v>16</v>
          </cell>
        </row>
        <row r="100">
          <cell r="E100">
            <v>13</v>
          </cell>
          <cell r="F100">
            <v>2</v>
          </cell>
          <cell r="G100">
            <v>15</v>
          </cell>
        </row>
        <row r="101">
          <cell r="E101">
            <v>14</v>
          </cell>
          <cell r="F101">
            <v>2</v>
          </cell>
          <cell r="G101">
            <v>14</v>
          </cell>
        </row>
        <row r="102">
          <cell r="E102">
            <v>15</v>
          </cell>
          <cell r="F102">
            <v>3</v>
          </cell>
          <cell r="G102">
            <v>13</v>
          </cell>
        </row>
        <row r="103">
          <cell r="E103">
            <v>18</v>
          </cell>
          <cell r="F103">
            <v>4</v>
          </cell>
          <cell r="G103">
            <v>8</v>
          </cell>
        </row>
        <row r="104">
          <cell r="E104">
            <v>3</v>
          </cell>
          <cell r="F104">
            <v>1</v>
          </cell>
          <cell r="G104">
            <v>29</v>
          </cell>
        </row>
        <row r="105">
          <cell r="E105">
            <v>5</v>
          </cell>
          <cell r="F105">
            <v>2</v>
          </cell>
          <cell r="G105">
            <v>27</v>
          </cell>
        </row>
        <row r="106">
          <cell r="E106">
            <v>9</v>
          </cell>
          <cell r="F106">
            <v>1</v>
          </cell>
          <cell r="G106">
            <v>21</v>
          </cell>
        </row>
        <row r="107">
          <cell r="E107">
            <v>14</v>
          </cell>
          <cell r="F107">
            <v>1</v>
          </cell>
          <cell r="G107">
            <v>14</v>
          </cell>
        </row>
        <row r="108">
          <cell r="E108">
            <v>18</v>
          </cell>
          <cell r="F108">
            <v>2</v>
          </cell>
          <cell r="G108">
            <v>8</v>
          </cell>
        </row>
        <row r="109">
          <cell r="E109">
            <v>22</v>
          </cell>
          <cell r="F109">
            <v>2</v>
          </cell>
          <cell r="G109">
            <v>30</v>
          </cell>
        </row>
        <row r="110">
          <cell r="E110">
            <v>1</v>
          </cell>
          <cell r="F110">
            <v>10653</v>
          </cell>
          <cell r="G110">
            <v>2</v>
          </cell>
        </row>
        <row r="111">
          <cell r="E111">
            <v>2</v>
          </cell>
          <cell r="F111">
            <v>8009</v>
          </cell>
          <cell r="G111">
            <v>30</v>
          </cell>
        </row>
        <row r="112">
          <cell r="E112">
            <v>3</v>
          </cell>
          <cell r="F112">
            <v>9512</v>
          </cell>
          <cell r="G112">
            <v>29</v>
          </cell>
        </row>
        <row r="113">
          <cell r="E113">
            <v>4</v>
          </cell>
          <cell r="F113">
            <v>11332</v>
          </cell>
          <cell r="G113">
            <v>28</v>
          </cell>
        </row>
        <row r="114">
          <cell r="E114">
            <v>5</v>
          </cell>
          <cell r="F114">
            <v>8438</v>
          </cell>
          <cell r="G114">
            <v>27</v>
          </cell>
        </row>
        <row r="115">
          <cell r="E115">
            <v>6</v>
          </cell>
          <cell r="F115">
            <v>10945</v>
          </cell>
          <cell r="G115">
            <v>24</v>
          </cell>
        </row>
        <row r="116">
          <cell r="E116">
            <v>7</v>
          </cell>
          <cell r="F116">
            <v>11218</v>
          </cell>
          <cell r="G116">
            <v>23</v>
          </cell>
        </row>
        <row r="117">
          <cell r="E117">
            <v>8</v>
          </cell>
          <cell r="F117">
            <v>10583</v>
          </cell>
          <cell r="G117">
            <v>22</v>
          </cell>
        </row>
        <row r="118">
          <cell r="E118">
            <v>9</v>
          </cell>
          <cell r="F118">
            <v>13407</v>
          </cell>
          <cell r="G118">
            <v>21</v>
          </cell>
        </row>
        <row r="119">
          <cell r="E119">
            <v>10</v>
          </cell>
          <cell r="F119">
            <v>12113</v>
          </cell>
          <cell r="G119">
            <v>20</v>
          </cell>
        </row>
        <row r="120">
          <cell r="E120">
            <v>11</v>
          </cell>
          <cell r="F120">
            <v>10575</v>
          </cell>
          <cell r="G120">
            <v>17</v>
          </cell>
        </row>
        <row r="121">
          <cell r="E121">
            <v>12</v>
          </cell>
          <cell r="F121">
            <v>10303</v>
          </cell>
          <cell r="G121">
            <v>16</v>
          </cell>
        </row>
        <row r="122">
          <cell r="E122">
            <v>13</v>
          </cell>
          <cell r="F122">
            <v>15859</v>
          </cell>
          <cell r="G122">
            <v>15</v>
          </cell>
        </row>
        <row r="123">
          <cell r="E123">
            <v>14</v>
          </cell>
          <cell r="F123">
            <v>11908</v>
          </cell>
          <cell r="G123">
            <v>14</v>
          </cell>
        </row>
        <row r="124">
          <cell r="E124">
            <v>15</v>
          </cell>
          <cell r="F124">
            <v>13166</v>
          </cell>
          <cell r="G124">
            <v>13</v>
          </cell>
        </row>
        <row r="125">
          <cell r="E125">
            <v>16</v>
          </cell>
          <cell r="F125">
            <v>13685</v>
          </cell>
          <cell r="G125">
            <v>10</v>
          </cell>
        </row>
        <row r="126">
          <cell r="E126">
            <v>17</v>
          </cell>
          <cell r="F126">
            <v>13726</v>
          </cell>
          <cell r="G126">
            <v>9</v>
          </cell>
        </row>
        <row r="127">
          <cell r="E127">
            <v>18</v>
          </cell>
          <cell r="F127">
            <v>15818</v>
          </cell>
          <cell r="G127">
            <v>8</v>
          </cell>
        </row>
        <row r="128">
          <cell r="E128">
            <v>19</v>
          </cell>
          <cell r="F128">
            <v>531</v>
          </cell>
          <cell r="G128">
            <v>7</v>
          </cell>
        </row>
        <row r="129">
          <cell r="E129">
            <v>20</v>
          </cell>
          <cell r="F129">
            <v>1</v>
          </cell>
          <cell r="G129">
            <v>6</v>
          </cell>
        </row>
        <row r="130">
          <cell r="E130">
            <v>22</v>
          </cell>
          <cell r="F130">
            <v>36</v>
          </cell>
          <cell r="G130">
            <v>30</v>
          </cell>
        </row>
        <row r="131">
          <cell r="E131">
            <v>1</v>
          </cell>
          <cell r="F131">
            <v>419</v>
          </cell>
          <cell r="G131">
            <v>2</v>
          </cell>
        </row>
        <row r="132">
          <cell r="E132">
            <v>2</v>
          </cell>
          <cell r="F132">
            <v>758</v>
          </cell>
          <cell r="G132">
            <v>30</v>
          </cell>
        </row>
        <row r="133">
          <cell r="E133">
            <v>3</v>
          </cell>
          <cell r="F133">
            <v>876</v>
          </cell>
          <cell r="G133">
            <v>29</v>
          </cell>
        </row>
        <row r="134">
          <cell r="E134">
            <v>4</v>
          </cell>
          <cell r="F134">
            <v>317</v>
          </cell>
          <cell r="G134">
            <v>28</v>
          </cell>
        </row>
        <row r="135">
          <cell r="E135">
            <v>5</v>
          </cell>
          <cell r="F135">
            <v>1173</v>
          </cell>
          <cell r="G135">
            <v>27</v>
          </cell>
        </row>
        <row r="136">
          <cell r="E136">
            <v>6</v>
          </cell>
          <cell r="F136">
            <v>808</v>
          </cell>
          <cell r="G136">
            <v>24</v>
          </cell>
        </row>
        <row r="137">
          <cell r="E137">
            <v>7</v>
          </cell>
          <cell r="F137">
            <v>155</v>
          </cell>
          <cell r="G137">
            <v>23</v>
          </cell>
        </row>
        <row r="138">
          <cell r="E138">
            <v>8</v>
          </cell>
          <cell r="F138">
            <v>311</v>
          </cell>
          <cell r="G138">
            <v>22</v>
          </cell>
        </row>
        <row r="139">
          <cell r="E139">
            <v>9</v>
          </cell>
          <cell r="F139">
            <v>228</v>
          </cell>
          <cell r="G139">
            <v>21</v>
          </cell>
        </row>
        <row r="140">
          <cell r="E140">
            <v>10</v>
          </cell>
          <cell r="F140">
            <v>127</v>
          </cell>
          <cell r="G140">
            <v>20</v>
          </cell>
        </row>
        <row r="141">
          <cell r="E141">
            <v>11</v>
          </cell>
          <cell r="F141">
            <v>339</v>
          </cell>
          <cell r="G141">
            <v>17</v>
          </cell>
        </row>
        <row r="142">
          <cell r="E142">
            <v>12</v>
          </cell>
          <cell r="F142">
            <v>342</v>
          </cell>
          <cell r="G142">
            <v>16</v>
          </cell>
        </row>
        <row r="143">
          <cell r="E143">
            <v>13</v>
          </cell>
          <cell r="F143">
            <v>575</v>
          </cell>
          <cell r="G143">
            <v>15</v>
          </cell>
        </row>
        <row r="144">
          <cell r="E144">
            <v>14</v>
          </cell>
          <cell r="F144">
            <v>1609</v>
          </cell>
          <cell r="G144">
            <v>14</v>
          </cell>
        </row>
        <row r="145">
          <cell r="E145">
            <v>15</v>
          </cell>
          <cell r="F145">
            <v>1119</v>
          </cell>
          <cell r="G145">
            <v>13</v>
          </cell>
        </row>
        <row r="146">
          <cell r="E146">
            <v>16</v>
          </cell>
          <cell r="F146">
            <v>1121</v>
          </cell>
          <cell r="G146">
            <v>10</v>
          </cell>
        </row>
        <row r="147">
          <cell r="E147">
            <v>17</v>
          </cell>
          <cell r="F147">
            <v>2068</v>
          </cell>
          <cell r="G147">
            <v>9</v>
          </cell>
        </row>
        <row r="148">
          <cell r="E148">
            <v>18</v>
          </cell>
          <cell r="F148">
            <v>928</v>
          </cell>
          <cell r="G148">
            <v>8</v>
          </cell>
        </row>
        <row r="149">
          <cell r="E149">
            <v>19</v>
          </cell>
          <cell r="F149">
            <v>12</v>
          </cell>
          <cell r="G149">
            <v>7</v>
          </cell>
        </row>
        <row r="150">
          <cell r="E150">
            <v>22</v>
          </cell>
          <cell r="F150">
            <v>2</v>
          </cell>
          <cell r="G150">
            <v>30</v>
          </cell>
        </row>
      </sheetData>
      <sheetData sheetId="11">
        <row r="61">
          <cell r="G61" t="str">
            <v>Rate Category</v>
          </cell>
          <cell r="H61" t="str">
            <v>Late Payment Charge (LPC)</v>
          </cell>
          <cell r="I61" t="str">
            <v>CAP Posted Amount</v>
          </cell>
          <cell r="J61" t="str">
            <v>AVC Capacity Charge</v>
          </cell>
          <cell r="K61" t="str">
            <v>Balancing Service</v>
          </cell>
          <cell r="L61" t="str">
            <v>Capacity Charge</v>
          </cell>
          <cell r="M61" t="str">
            <v>Capacity Charge used for PTC</v>
          </cell>
          <cell r="N61" t="str">
            <v>Customer Charge</v>
          </cell>
          <cell r="O61" t="str">
            <v>Commodity Charge</v>
          </cell>
          <cell r="P61" t="str">
            <v>Delivery Charge</v>
          </cell>
          <cell r="Q61" t="str">
            <v>Dist. Sys  Improvement Charge</v>
          </cell>
          <cell r="R61" t="str">
            <v>Gas Cost Adjustment</v>
          </cell>
          <cell r="S61" t="str">
            <v>Gas Cost Adjustment</v>
          </cell>
          <cell r="T61" t="str">
            <v>Gas Procurement Charge</v>
          </cell>
          <cell r="U61" t="str">
            <v>MFC for Capacity Charge</v>
          </cell>
          <cell r="V61" t="str">
            <v>MFC for Commodity Charge</v>
          </cell>
          <cell r="W61" t="str">
            <v>MFC for Gas Cost Adjustment</v>
          </cell>
          <cell r="X61" t="str">
            <v>Supplier Choice Rider</v>
          </cell>
          <cell r="Y61" t="str">
            <v>State Tax Surcharge Cr</v>
          </cell>
          <cell r="Z61" t="str">
            <v>Universal Service</v>
          </cell>
        </row>
        <row r="62">
          <cell r="G62" t="str">
            <v>COMMERCIAL RETAIL LGS  1,001 - 4,999</v>
          </cell>
          <cell r="H62"/>
          <cell r="I62"/>
          <cell r="J62">
            <v>60.39</v>
          </cell>
          <cell r="K62"/>
          <cell r="L62">
            <v>70.05</v>
          </cell>
          <cell r="M62">
            <v>131.16</v>
          </cell>
          <cell r="N62">
            <v>595</v>
          </cell>
          <cell r="O62">
            <v>496.02</v>
          </cell>
          <cell r="P62">
            <v>489.53</v>
          </cell>
          <cell r="Q62">
            <v>0</v>
          </cell>
          <cell r="R62">
            <v>-12.69</v>
          </cell>
          <cell r="S62"/>
          <cell r="T62">
            <v>20.7</v>
          </cell>
          <cell r="U62">
            <v>1.33</v>
          </cell>
          <cell r="V62">
            <v>3.28</v>
          </cell>
          <cell r="W62">
            <v>-7.0000000000000007E-2</v>
          </cell>
          <cell r="X62"/>
          <cell r="Y62">
            <v>-5.14</v>
          </cell>
          <cell r="Z62"/>
        </row>
        <row r="63">
          <cell r="G63" t="str">
            <v>COMMERCIAL RETAIL SGS  0 - 499</v>
          </cell>
          <cell r="H63"/>
          <cell r="I63"/>
          <cell r="J63">
            <v>181</v>
          </cell>
          <cell r="K63"/>
          <cell r="L63">
            <v>143.09</v>
          </cell>
          <cell r="M63">
            <v>189.46</v>
          </cell>
          <cell r="N63">
            <v>3655</v>
          </cell>
          <cell r="O63">
            <v>819.88</v>
          </cell>
          <cell r="P63">
            <v>840.28</v>
          </cell>
          <cell r="Q63">
            <v>0</v>
          </cell>
          <cell r="R63">
            <v>-21.04</v>
          </cell>
          <cell r="S63"/>
          <cell r="T63">
            <v>34.07</v>
          </cell>
          <cell r="U63">
            <v>2.15</v>
          </cell>
          <cell r="V63">
            <v>5.51</v>
          </cell>
          <cell r="W63">
            <v>-0.05</v>
          </cell>
          <cell r="X63">
            <v>12.9</v>
          </cell>
          <cell r="Y63">
            <v>-8.81</v>
          </cell>
          <cell r="Z63"/>
        </row>
        <row r="64">
          <cell r="G64" t="str">
            <v>COMMERCIAL RETAIL SGS  500 - 1000</v>
          </cell>
          <cell r="H64"/>
          <cell r="I64"/>
          <cell r="J64">
            <v>187.07</v>
          </cell>
          <cell r="K64"/>
          <cell r="L64">
            <v>114.59</v>
          </cell>
          <cell r="M64">
            <v>229.06</v>
          </cell>
          <cell r="N64">
            <v>392</v>
          </cell>
          <cell r="O64">
            <v>847.19</v>
          </cell>
          <cell r="P64">
            <v>868.25</v>
          </cell>
          <cell r="Q64">
            <v>0</v>
          </cell>
          <cell r="R64">
            <v>-21.67</v>
          </cell>
          <cell r="S64"/>
          <cell r="T64">
            <v>35.36</v>
          </cell>
          <cell r="U64">
            <v>2.29</v>
          </cell>
          <cell r="V64">
            <v>5.59</v>
          </cell>
          <cell r="W64">
            <v>-0.13</v>
          </cell>
          <cell r="X64">
            <v>0.84</v>
          </cell>
          <cell r="Y64">
            <v>-9.1</v>
          </cell>
          <cell r="Z64"/>
        </row>
        <row r="65">
          <cell r="G65" t="str">
            <v>RESIDENTIAL RETAIL - EGC PA</v>
          </cell>
          <cell r="H65"/>
          <cell r="I65"/>
          <cell r="J65">
            <v>5231.4399999999996</v>
          </cell>
          <cell r="K65"/>
          <cell r="L65">
            <v>9616.0499999999993</v>
          </cell>
          <cell r="M65">
            <v>0.64</v>
          </cell>
          <cell r="N65">
            <v>90229.5</v>
          </cell>
          <cell r="O65">
            <v>23702.6</v>
          </cell>
          <cell r="P65">
            <v>29702.07</v>
          </cell>
          <cell r="Q65">
            <v>0</v>
          </cell>
          <cell r="R65">
            <v>-606.24</v>
          </cell>
          <cell r="S65"/>
          <cell r="T65">
            <v>987.66</v>
          </cell>
          <cell r="U65">
            <v>249.08</v>
          </cell>
          <cell r="V65">
            <v>619.54999999999995</v>
          </cell>
          <cell r="W65">
            <v>-3.86</v>
          </cell>
          <cell r="X65">
            <v>408.82</v>
          </cell>
          <cell r="Y65">
            <v>-312.39999999999998</v>
          </cell>
          <cell r="Z65">
            <v>3298.11</v>
          </cell>
        </row>
        <row r="66">
          <cell r="G66" t="str">
            <v>RESIDENTIAL RETAIL CAP - EGC PA</v>
          </cell>
          <cell r="H66"/>
          <cell r="I66">
            <v>2693.64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</row>
        <row r="67">
          <cell r="G67" t="str">
            <v>Result</v>
          </cell>
          <cell r="H67"/>
          <cell r="I67">
            <v>2693.64</v>
          </cell>
          <cell r="J67">
            <v>5659.9</v>
          </cell>
          <cell r="K67"/>
          <cell r="L67">
            <v>9943.7800000000007</v>
          </cell>
          <cell r="M67">
            <v>550.32000000000005</v>
          </cell>
          <cell r="N67">
            <v>94871.5</v>
          </cell>
          <cell r="O67">
            <v>25865.69</v>
          </cell>
          <cell r="P67">
            <v>31900.13</v>
          </cell>
          <cell r="Q67">
            <v>0</v>
          </cell>
          <cell r="R67">
            <v>-661.64</v>
          </cell>
          <cell r="S67"/>
          <cell r="T67">
            <v>1077.79</v>
          </cell>
          <cell r="U67">
            <v>254.85</v>
          </cell>
          <cell r="V67">
            <v>633.92999999999995</v>
          </cell>
          <cell r="W67">
            <v>-4.1100000000000003</v>
          </cell>
          <cell r="X67">
            <v>422.56</v>
          </cell>
          <cell r="Y67">
            <v>-335.45</v>
          </cell>
          <cell r="Z67">
            <v>3298.11</v>
          </cell>
        </row>
        <row r="68">
          <cell r="G68" t="str">
            <v>Dominion-DC13</v>
          </cell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</row>
        <row r="69">
          <cell r="G69" t="str">
            <v>Dominion-DC18</v>
          </cell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</row>
        <row r="70">
          <cell r="G70" t="str">
            <v>COMM LGS POOLING 1,001 - 4,999</v>
          </cell>
          <cell r="H70"/>
          <cell r="I70"/>
          <cell r="J70">
            <v>274.82</v>
          </cell>
          <cell r="K70">
            <v>298.32</v>
          </cell>
          <cell r="L70"/>
          <cell r="M70"/>
          <cell r="N70">
            <v>1500</v>
          </cell>
          <cell r="O70"/>
          <cell r="P70">
            <v>2227.8000000000002</v>
          </cell>
          <cell r="Q70">
            <v>0</v>
          </cell>
          <cell r="R70"/>
          <cell r="S70"/>
          <cell r="T70"/>
          <cell r="U70"/>
          <cell r="V70"/>
          <cell r="W70"/>
          <cell r="X70"/>
          <cell r="Y70">
            <v>-23.39</v>
          </cell>
          <cell r="Z70"/>
        </row>
        <row r="71">
          <cell r="G71" t="str">
            <v>COMM SGS POOLING 0 - 499</v>
          </cell>
          <cell r="H71"/>
          <cell r="I71"/>
          <cell r="J71">
            <v>67.489999999999995</v>
          </cell>
          <cell r="K71">
            <v>39.409999999999997</v>
          </cell>
          <cell r="L71">
            <v>2.98</v>
          </cell>
          <cell r="M71"/>
          <cell r="N71">
            <v>408</v>
          </cell>
          <cell r="O71"/>
          <cell r="P71">
            <v>313.26</v>
          </cell>
          <cell r="Q71">
            <v>0</v>
          </cell>
          <cell r="R71"/>
          <cell r="S71"/>
          <cell r="T71"/>
          <cell r="U71">
            <v>0.02</v>
          </cell>
          <cell r="V71"/>
          <cell r="W71"/>
          <cell r="X71">
            <v>1.44</v>
          </cell>
          <cell r="Y71">
            <v>-3.27</v>
          </cell>
          <cell r="Z71"/>
        </row>
        <row r="72">
          <cell r="G72" t="str">
            <v>COMM SGS POOLING 500 - 1,000</v>
          </cell>
          <cell r="H72"/>
          <cell r="I72"/>
          <cell r="J72">
            <v>148.72999999999999</v>
          </cell>
          <cell r="K72">
            <v>89</v>
          </cell>
          <cell r="L72"/>
          <cell r="M72"/>
          <cell r="N72">
            <v>252</v>
          </cell>
          <cell r="O72"/>
          <cell r="P72">
            <v>690.25</v>
          </cell>
          <cell r="Q72">
            <v>0</v>
          </cell>
          <cell r="R72"/>
          <cell r="S72"/>
          <cell r="T72"/>
          <cell r="U72"/>
          <cell r="V72"/>
          <cell r="W72"/>
          <cell r="X72">
            <v>0.54</v>
          </cell>
          <cell r="Y72">
            <v>-7.25</v>
          </cell>
          <cell r="Z72"/>
        </row>
        <row r="73">
          <cell r="G73" t="str">
            <v>INDUS LGS POOLING 5,000 - 25,000</v>
          </cell>
          <cell r="H73"/>
          <cell r="I73"/>
          <cell r="J73">
            <v>80.86</v>
          </cell>
          <cell r="K73">
            <v>87.77</v>
          </cell>
          <cell r="L73"/>
          <cell r="M73"/>
          <cell r="N73">
            <v>300</v>
          </cell>
          <cell r="O73"/>
          <cell r="P73">
            <v>655.44</v>
          </cell>
          <cell r="Q73">
            <v>0</v>
          </cell>
          <cell r="R73"/>
          <cell r="S73"/>
          <cell r="T73"/>
          <cell r="U73"/>
          <cell r="V73"/>
          <cell r="W73"/>
          <cell r="X73"/>
          <cell r="Y73">
            <v>-6.88</v>
          </cell>
          <cell r="Z73"/>
        </row>
        <row r="74">
          <cell r="G74" t="str">
            <v>RESIDENTIAL POOLING</v>
          </cell>
          <cell r="H74"/>
          <cell r="I74"/>
          <cell r="J74">
            <v>489.59</v>
          </cell>
          <cell r="K74"/>
          <cell r="L74">
            <v>899.84</v>
          </cell>
          <cell r="M74"/>
          <cell r="N74">
            <v>9048.43</v>
          </cell>
          <cell r="O74"/>
          <cell r="P74">
            <v>2779.31</v>
          </cell>
          <cell r="Q74">
            <v>0</v>
          </cell>
          <cell r="R74"/>
          <cell r="S74">
            <v>0</v>
          </cell>
          <cell r="T74"/>
          <cell r="U74">
            <v>23.21</v>
          </cell>
          <cell r="V74"/>
          <cell r="W74">
            <v>0</v>
          </cell>
          <cell r="X74">
            <v>40.98</v>
          </cell>
          <cell r="Y74">
            <v>-29.13</v>
          </cell>
          <cell r="Z74">
            <v>308.73</v>
          </cell>
        </row>
        <row r="75">
          <cell r="G75" t="str">
            <v>Demand tariff pooling</v>
          </cell>
          <cell r="H75"/>
          <cell r="I75"/>
          <cell r="J75">
            <v>0</v>
          </cell>
          <cell r="K75">
            <v>0</v>
          </cell>
          <cell r="L75"/>
          <cell r="M75"/>
          <cell r="N75">
            <v>150</v>
          </cell>
          <cell r="O75"/>
          <cell r="P75">
            <v>105</v>
          </cell>
          <cell r="Q75"/>
          <cell r="R75"/>
          <cell r="S75"/>
          <cell r="T75"/>
          <cell r="U75"/>
          <cell r="V75"/>
          <cell r="W75"/>
          <cell r="X75"/>
          <cell r="Y75"/>
          <cell r="Z75"/>
        </row>
        <row r="76">
          <cell r="G76" t="str">
            <v>Xoom P1 POR (8)</v>
          </cell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REFERENCE TABLE"/>
      <sheetName val="RATE FILING REV TYPE TABLE"/>
      <sheetName val="Unbilled Report-adj detail Oct"/>
      <sheetName val="Cycle 2- REMOVE 10.31 Billing"/>
      <sheetName val="Email"/>
      <sheetName val="Unbilled Report - Oct Detail"/>
      <sheetName val="DAYS"/>
      <sheetName val="Retail Rates"/>
      <sheetName val="Transport Rates"/>
      <sheetName val="RETAIL FORMATTED"/>
      <sheetName val="TRANSPORT FORMATTED"/>
      <sheetName val="RSS_EGCP_1000_Sep_2016"/>
      <sheetName val="TSS_EGCP_1000_Sep 2016"/>
      <sheetName val="Customer 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7">
          <cell r="Z77" t="str">
            <v>COMM LGS POOLING &gt; 25,000CL</v>
          </cell>
        </row>
      </sheetData>
      <sheetData sheetId="10">
        <row r="1">
          <cell r="A1" t="str">
            <v>GL NUMBER</v>
          </cell>
        </row>
      </sheetData>
      <sheetData sheetId="11">
        <row r="18">
          <cell r="A18" t="str">
            <v xml:space="preserve">1. Rate Category </v>
          </cell>
        </row>
      </sheetData>
      <sheetData sheetId="12" refreshError="1"/>
      <sheetData sheetId="13">
        <row r="37">
          <cell r="AI37" t="str">
            <v>Name</v>
          </cell>
          <cell r="AJ37" t="str">
            <v>GL</v>
          </cell>
          <cell r="AK37" t="str">
            <v>MCF</v>
          </cell>
        </row>
        <row r="38">
          <cell r="AI38" t="str">
            <v>COMMERCIAL RETAIL LGS  1,001 - 4,999RR</v>
          </cell>
          <cell r="AJ38" t="str">
            <v>4111010</v>
          </cell>
          <cell r="AK38">
            <v>190.9</v>
          </cell>
        </row>
        <row r="39">
          <cell r="AI39" t="str">
            <v>COMMERCIAL RETAIL SGS  0 - 499RR</v>
          </cell>
          <cell r="AJ39" t="str">
            <v>4111010</v>
          </cell>
          <cell r="AK39">
            <v>179.1</v>
          </cell>
        </row>
        <row r="40">
          <cell r="AI40" t="str">
            <v>COMMERCIAL RETAIL SGS  500 - 1000RR</v>
          </cell>
          <cell r="AJ40" t="str">
            <v>4111010</v>
          </cell>
          <cell r="AK40">
            <v>20.6</v>
          </cell>
        </row>
        <row r="41">
          <cell r="AI41" t="str">
            <v>RESIDENTIAL RETAIL - EGC PARR</v>
          </cell>
          <cell r="AJ41" t="str">
            <v>4111010</v>
          </cell>
          <cell r="AK41">
            <v>12836.599999999999</v>
          </cell>
        </row>
        <row r="42">
          <cell r="AI42" t="str">
            <v>RESIDENTIAL RETAIL CAP - EGC PARR</v>
          </cell>
          <cell r="AJ42" t="str">
            <v>4111010</v>
          </cell>
          <cell r="AK42">
            <v>1344.5</v>
          </cell>
        </row>
        <row r="43">
          <cell r="AI43" t="str">
            <v>COMMERCIAL RETAIL LGS  1,001 - 4,999CS</v>
          </cell>
          <cell r="AJ43" t="str">
            <v>4112010</v>
          </cell>
          <cell r="AK43">
            <v>25.5</v>
          </cell>
        </row>
        <row r="44">
          <cell r="AI44" t="str">
            <v>COMMERCIAL RETAIL SGS  0 - 499CS</v>
          </cell>
          <cell r="AJ44" t="str">
            <v>4112010</v>
          </cell>
          <cell r="AK44">
            <v>705</v>
          </cell>
        </row>
        <row r="45">
          <cell r="AI45" t="str">
            <v>COMMERCIAL RETAIL SGS  500 - 1000CS</v>
          </cell>
          <cell r="AJ45" t="str">
            <v>4112010</v>
          </cell>
          <cell r="AK45">
            <v>238.3</v>
          </cell>
        </row>
        <row r="46">
          <cell r="AI46" t="str">
            <v>INDUSTRIAL RETAIL LGS 1,001 - 4,999IN</v>
          </cell>
          <cell r="AJ46" t="str">
            <v>4113010</v>
          </cell>
          <cell r="AK46">
            <v>268.89999999999998</v>
          </cell>
        </row>
        <row r="47">
          <cell r="AI47" t="str">
            <v>COMM LGS POOLING 1,001 - 4,999CS</v>
          </cell>
          <cell r="AJ47" t="str">
            <v>4116240</v>
          </cell>
          <cell r="AK47">
            <v>162.9</v>
          </cell>
        </row>
        <row r="48">
          <cell r="AI48" t="str">
            <v>COMM SGS POOLING 0 - 499CS</v>
          </cell>
          <cell r="AJ48" t="str">
            <v>4116240</v>
          </cell>
          <cell r="AK48">
            <v>70.599999999999994</v>
          </cell>
        </row>
        <row r="49">
          <cell r="AI49" t="str">
            <v>COMM SGS POOLING 500 - 1,000CS</v>
          </cell>
          <cell r="AJ49" t="str">
            <v>4116240</v>
          </cell>
          <cell r="AK49">
            <v>47.1</v>
          </cell>
        </row>
        <row r="50">
          <cell r="AI50" t="str">
            <v>COMM SGS POOLING 0 - 499RR</v>
          </cell>
          <cell r="AJ50" t="str">
            <v>4116280</v>
          </cell>
          <cell r="AK50">
            <v>9.3000000000000007</v>
          </cell>
        </row>
        <row r="51">
          <cell r="AI51" t="str">
            <v>RESIDENTIAL POOLINGRR</v>
          </cell>
          <cell r="AJ51" t="str">
            <v>4116280</v>
          </cell>
          <cell r="AK51">
            <v>1535.8999999999999</v>
          </cell>
        </row>
      </sheetData>
      <sheetData sheetId="14" refreshError="1"/>
      <sheetData sheetId="15">
        <row r="397">
          <cell r="D397">
            <v>1</v>
          </cell>
        </row>
      </sheetData>
      <sheetData sheetId="16" refreshError="1"/>
      <sheetData sheetId="17">
        <row r="8">
          <cell r="Q8" t="str">
            <v>Rate Cat text</v>
          </cell>
        </row>
      </sheetData>
      <sheetData sheetId="18">
        <row r="7">
          <cell r="O7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UNBILLED GAS COSTS PIVOT"/>
      <sheetName val="DSIC PIVOT"/>
      <sheetName val="RIDER PIVOT"/>
      <sheetName val="CYCLE 22 Detail"/>
      <sheetName val="Unbilled Report-Sep detail Adj"/>
      <sheetName val="Unbilled Report - Sept Detail"/>
      <sheetName val="Retail Rates"/>
      <sheetName val="Transport Rates"/>
      <sheetName val="RETAIL FORMATTED"/>
      <sheetName val="TRANSPORT FORMATTED"/>
      <sheetName val="TSS_EGCP_1000_SEPTEMBER_2015"/>
      <sheetName val="RSS_EGCP_1000_SEPTEMBER_2015"/>
      <sheetName val="Cycle 1"/>
      <sheetName val="Unbilled Adjustment"/>
      <sheetName val="Days"/>
      <sheetName val="Customer Cou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2">
          <cell r="X82" t="str">
            <v>COMMERCIAL GAS LIGHTS - PEGC</v>
          </cell>
          <cell r="Y82">
            <v>0</v>
          </cell>
        </row>
        <row r="83">
          <cell r="X83" t="str">
            <v>COMMERCIAL RETAIL LGS  1,001 - 4,999</v>
          </cell>
          <cell r="Y83">
            <v>10505</v>
          </cell>
        </row>
        <row r="84">
          <cell r="X84" t="str">
            <v>COMMERCIAL RETAIL LGS  5,000 - 25,000</v>
          </cell>
          <cell r="Y84">
            <v>2430</v>
          </cell>
        </row>
        <row r="85">
          <cell r="X85" t="str">
            <v>COMMERCIAL RETAIL LGS  &gt; 25,000</v>
          </cell>
          <cell r="Y85">
            <v>3200</v>
          </cell>
        </row>
        <row r="86">
          <cell r="X86" t="str">
            <v>COMMERCIAL RETAIL SGS  0 - 499</v>
          </cell>
          <cell r="Y86">
            <v>3038.46</v>
          </cell>
        </row>
        <row r="87">
          <cell r="X87" t="str">
            <v>COMMERCIAL RETAIL SGS  500 - 1000</v>
          </cell>
          <cell r="Y87">
            <v>3605</v>
          </cell>
        </row>
        <row r="88">
          <cell r="X88" t="str">
            <v>INDUSTRIAL RETAIL LGS 1,001 - 4,999</v>
          </cell>
          <cell r="Y88">
            <v>1050</v>
          </cell>
        </row>
        <row r="89">
          <cell r="X89" t="str">
            <v>INDUSTRIAL RETAIL SGS - 0 - 499</v>
          </cell>
          <cell r="Y89">
            <v>17</v>
          </cell>
        </row>
        <row r="90">
          <cell r="X90" t="str">
            <v>RESIDENTIAL GAS LIGHTS -  EGC PA</v>
          </cell>
          <cell r="Y90">
            <v>0</v>
          </cell>
        </row>
        <row r="91">
          <cell r="X91" t="str">
            <v>RESIDENTIAL RETAIL - EGC PA</v>
          </cell>
          <cell r="Y91">
            <v>441.23</v>
          </cell>
        </row>
        <row r="93">
          <cell r="X93" t="str">
            <v>COMM LGS POOLING 1,001 - 4,999</v>
          </cell>
          <cell r="Y93">
            <v>103885</v>
          </cell>
        </row>
        <row r="94">
          <cell r="X94" t="str">
            <v>COMM LGS POOLING 5,000 - 25,000</v>
          </cell>
          <cell r="Y94">
            <v>57600</v>
          </cell>
        </row>
        <row r="95">
          <cell r="X95" t="str">
            <v>COMM LGS POOLING &gt; 25,000</v>
          </cell>
          <cell r="Y95">
            <v>58628.67</v>
          </cell>
        </row>
        <row r="96">
          <cell r="X96" t="str">
            <v>COMM SGS POOLING 0 - 499</v>
          </cell>
          <cell r="Y96">
            <v>10546.76</v>
          </cell>
        </row>
        <row r="97">
          <cell r="X97" t="str">
            <v>COMM SGS POOLING 500 - 1,000</v>
          </cell>
          <cell r="Y97">
            <v>9968</v>
          </cell>
        </row>
        <row r="98">
          <cell r="X98" t="str">
            <v>INDUS LGS POOLING 1,001 - 4.999</v>
          </cell>
          <cell r="Y98">
            <v>5394</v>
          </cell>
        </row>
        <row r="99">
          <cell r="X99" t="str">
            <v>INDUS LGS POOLING 5,000 - 25,000</v>
          </cell>
          <cell r="Y99">
            <v>7500</v>
          </cell>
        </row>
        <row r="100">
          <cell r="X100" t="str">
            <v>INDUS LGS POOLING &gt; 25,000F</v>
          </cell>
          <cell r="Y100">
            <v>32000</v>
          </cell>
        </row>
        <row r="101">
          <cell r="X101" t="str">
            <v>INDUS SGS POOLING 0 - 499</v>
          </cell>
          <cell r="Y101">
            <v>119</v>
          </cell>
        </row>
        <row r="102">
          <cell r="X102" t="str">
            <v>INDUS SGS POOLING 500 - 1,000</v>
          </cell>
          <cell r="Y102">
            <v>56</v>
          </cell>
        </row>
        <row r="103">
          <cell r="X103" t="str">
            <v>COMMERCIAL GAS LIGHTS - PEGC</v>
          </cell>
          <cell r="Y10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DSIC PIVOT"/>
      <sheetName val="CYCLE 22"/>
      <sheetName val="Unbilled Report-Aug detail Adj"/>
      <sheetName val="Retail Rates"/>
      <sheetName val="Transport Rates"/>
      <sheetName val="Unbilled Report - August Detail"/>
      <sheetName val="RETAIL FORMATTED"/>
      <sheetName val="TRANSPORT FORMATTED"/>
      <sheetName val="TSS_EGCP_1000_AUGUST_2015"/>
      <sheetName val="RSS_EGCP_1000_AUGUST_2015"/>
      <sheetName val="Cycle 1"/>
      <sheetName val="Unbilled Adjustment"/>
      <sheetName val="Days"/>
    </sheetNames>
    <sheetDataSet>
      <sheetData sheetId="0"/>
      <sheetData sheetId="1">
        <row r="15">
          <cell r="A15" t="str">
            <v>Row Labels</v>
          </cell>
        </row>
      </sheetData>
      <sheetData sheetId="2"/>
      <sheetData sheetId="3"/>
      <sheetData sheetId="4"/>
      <sheetData sheetId="5">
        <row r="17">
          <cell r="J17" t="str">
            <v>Rate Category</v>
          </cell>
        </row>
      </sheetData>
      <sheetData sheetId="6"/>
      <sheetData sheetId="7">
        <row r="8">
          <cell r="Q8" t="str">
            <v>Rate Cat text</v>
          </cell>
          <cell r="R8" t="str">
            <v>METER</v>
          </cell>
          <cell r="S8" t="str">
            <v>VOLUMETRIC</v>
          </cell>
          <cell r="T8" t="str">
            <v>GL ACCOUNT</v>
          </cell>
          <cell r="U8" t="str">
            <v>DSIC METER</v>
          </cell>
          <cell r="V8" t="str">
            <v>DISC VOLUMETRIC</v>
          </cell>
        </row>
        <row r="9">
          <cell r="Q9" t="str">
            <v>RESIDENTIAL GAS LIGHTS -  EGC PA</v>
          </cell>
          <cell r="R9">
            <v>12.737225</v>
          </cell>
          <cell r="S9">
            <v>7.6255542923199995</v>
          </cell>
          <cell r="T9">
            <v>4111020</v>
          </cell>
          <cell r="U9">
            <v>-0.51277499999999998</v>
          </cell>
          <cell r="V9">
            <v>-0.13815150767999998</v>
          </cell>
        </row>
        <row r="10">
          <cell r="Q10" t="str">
            <v>RESIDENTIAL RETAIL - EGC PA</v>
          </cell>
          <cell r="R10">
            <v>12.737225</v>
          </cell>
          <cell r="S10">
            <v>7.6255542923199995</v>
          </cell>
          <cell r="T10">
            <v>4111020</v>
          </cell>
          <cell r="U10">
            <v>-0.51277499999999998</v>
          </cell>
          <cell r="V10">
            <v>-0.13815150767999998</v>
          </cell>
        </row>
        <row r="11">
          <cell r="Q11" t="str">
            <v>RESIDENTIAL RETAIL CAP - EGC PA</v>
          </cell>
          <cell r="R11">
            <v>12.737225</v>
          </cell>
          <cell r="S11">
            <v>7.4255542923199993</v>
          </cell>
          <cell r="T11">
            <v>4111020</v>
          </cell>
          <cell r="U11">
            <v>-0.51277499999999998</v>
          </cell>
          <cell r="V11">
            <v>-0.13815150767999998</v>
          </cell>
        </row>
        <row r="12">
          <cell r="Q12" t="str">
            <v>COMMERCIAL GAS LIGHTS - PEGC</v>
          </cell>
          <cell r="R12">
            <v>16.342099999999999</v>
          </cell>
          <cell r="S12">
            <v>6.8279648631400018</v>
          </cell>
          <cell r="T12">
            <v>4112020</v>
          </cell>
          <cell r="U12">
            <v>-0.65789999999999993</v>
          </cell>
          <cell r="V12">
            <v>-0.10584673686000001</v>
          </cell>
        </row>
        <row r="13">
          <cell r="Q13" t="str">
            <v>COMMERCIAL RETAIL SGS  0 - 499</v>
          </cell>
          <cell r="R13">
            <v>16.342099999999999</v>
          </cell>
          <cell r="S13">
            <v>6.8279648631400018</v>
          </cell>
          <cell r="T13">
            <v>4112020</v>
          </cell>
          <cell r="U13">
            <v>-0.65789999999999993</v>
          </cell>
          <cell r="V13">
            <v>-0.10584673686000001</v>
          </cell>
        </row>
        <row r="14">
          <cell r="Q14" t="str">
            <v>COMMERCIAL RETAIL SGS  500 - 1000</v>
          </cell>
          <cell r="R14">
            <v>26.916399999999999</v>
          </cell>
          <cell r="S14">
            <v>6.8279648631400018</v>
          </cell>
          <cell r="T14">
            <v>4112020</v>
          </cell>
          <cell r="U14">
            <v>-1.0835999999999999</v>
          </cell>
          <cell r="V14">
            <v>-0.10584673686000001</v>
          </cell>
        </row>
        <row r="15">
          <cell r="Q15" t="str">
            <v>COMMERCIAL RETAIL LGS  1,001 - 4,999</v>
          </cell>
          <cell r="R15">
            <v>144.19499999999999</v>
          </cell>
          <cell r="S15">
            <v>6.7364672631400015</v>
          </cell>
          <cell r="T15">
            <v>4112020</v>
          </cell>
          <cell r="U15">
            <v>-5.8049999999999997</v>
          </cell>
          <cell r="V15">
            <v>-0.10213153686000001</v>
          </cell>
        </row>
        <row r="16">
          <cell r="Q16" t="str">
            <v>COMMERCIAL RETAIL LGS  5,000 - 25,000</v>
          </cell>
          <cell r="R16">
            <v>288.39</v>
          </cell>
          <cell r="S16">
            <v>6.7364672631400015</v>
          </cell>
          <cell r="T16">
            <v>4112020</v>
          </cell>
          <cell r="U16">
            <v>-11.61</v>
          </cell>
          <cell r="V16">
            <v>-0.10213153686000001</v>
          </cell>
        </row>
        <row r="17">
          <cell r="Q17" t="str">
            <v>COMMERCIAL RETAIL LGS  &gt; 25,000</v>
          </cell>
          <cell r="R17">
            <v>1538.08</v>
          </cell>
          <cell r="S17">
            <v>6.7364672631400015</v>
          </cell>
          <cell r="T17">
            <v>4112020</v>
          </cell>
          <cell r="U17">
            <v>-61.919999999999995</v>
          </cell>
          <cell r="V17">
            <v>-0.10213153686000001</v>
          </cell>
        </row>
        <row r="18">
          <cell r="Q18" t="str">
            <v>INDUSTRIAL RETAIL SGS - 0 - 499</v>
          </cell>
          <cell r="R18">
            <v>16.342099999999999</v>
          </cell>
          <cell r="S18">
            <v>6.8279648631400018</v>
          </cell>
          <cell r="T18">
            <v>4113020</v>
          </cell>
          <cell r="U18">
            <v>-0.65789999999999993</v>
          </cell>
          <cell r="V18">
            <v>-0.10584673686000001</v>
          </cell>
        </row>
        <row r="19">
          <cell r="Q19" t="str">
            <v>INDUSTRIAL RETAIL SGS 500-999</v>
          </cell>
          <cell r="R19">
            <v>26.916399999999999</v>
          </cell>
          <cell r="S19">
            <v>6.8279648631400018</v>
          </cell>
          <cell r="T19">
            <v>4113020</v>
          </cell>
          <cell r="U19">
            <v>-1.0835999999999999</v>
          </cell>
          <cell r="V19">
            <v>-0.10584673686000001</v>
          </cell>
        </row>
        <row r="20">
          <cell r="Q20" t="str">
            <v>INDUSTRIAL RETAIL LGS 1,001 - 4,999</v>
          </cell>
          <cell r="R20">
            <v>144.19499999999999</v>
          </cell>
          <cell r="S20">
            <v>6.7364672631400015</v>
          </cell>
          <cell r="T20">
            <v>4113020</v>
          </cell>
          <cell r="U20">
            <v>-5.8049999999999997</v>
          </cell>
          <cell r="V20">
            <v>-0.10213153686000001</v>
          </cell>
        </row>
        <row r="21">
          <cell r="Q21" t="str">
            <v>INDUSTRIAL RETAIL LGS 5,000 - 25,000</v>
          </cell>
          <cell r="R21">
            <v>288.39</v>
          </cell>
          <cell r="S21">
            <v>6.7364672631400015</v>
          </cell>
          <cell r="T21">
            <v>4113020</v>
          </cell>
          <cell r="U21">
            <v>-11.61</v>
          </cell>
          <cell r="V21">
            <v>-0.10213153686000001</v>
          </cell>
        </row>
      </sheetData>
      <sheetData sheetId="8">
        <row r="7">
          <cell r="O7">
            <v>1</v>
          </cell>
          <cell r="P7">
            <v>2</v>
          </cell>
          <cell r="Q7">
            <v>3</v>
          </cell>
          <cell r="R7">
            <v>4</v>
          </cell>
          <cell r="S7">
            <v>5</v>
          </cell>
          <cell r="T7">
            <v>6</v>
          </cell>
        </row>
        <row r="8">
          <cell r="O8" t="str">
            <v>Rate Cat text</v>
          </cell>
          <cell r="P8" t="str">
            <v>METER</v>
          </cell>
          <cell r="Q8" t="str">
            <v xml:space="preserve">VOLUMETRIC </v>
          </cell>
          <cell r="R8" t="str">
            <v>GL ACCOUNT</v>
          </cell>
          <cell r="S8" t="str">
            <v>DSIC METER</v>
          </cell>
          <cell r="T8" t="str">
            <v>DSIC VOLUMETRIC</v>
          </cell>
        </row>
        <row r="9">
          <cell r="O9" t="str">
            <v>RESIDENTIAL POOLING</v>
          </cell>
          <cell r="P9">
            <v>12.737225</v>
          </cell>
          <cell r="Q9">
            <v>4.9559772999999998</v>
          </cell>
          <cell r="R9">
            <v>4116281</v>
          </cell>
          <cell r="S9">
            <v>-0.51277499999999998</v>
          </cell>
          <cell r="T9">
            <v>-0.13092209999999999</v>
          </cell>
        </row>
        <row r="10">
          <cell r="O10" t="str">
            <v>COMMERCIAL GAS LIGHTS - PEGC</v>
          </cell>
          <cell r="P10">
            <v>16.342099999999999</v>
          </cell>
          <cell r="Q10">
            <v>2.6994821</v>
          </cell>
          <cell r="R10">
            <v>4116241</v>
          </cell>
          <cell r="S10">
            <v>-0.65789999999999993</v>
          </cell>
          <cell r="T10">
            <v>-0.10027170000000001</v>
          </cell>
        </row>
        <row r="11">
          <cell r="O11" t="str">
            <v>COMM SGS POOLING 0 - 499</v>
          </cell>
          <cell r="P11">
            <v>16.342099999999999</v>
          </cell>
          <cell r="Q11">
            <v>2.6994821</v>
          </cell>
          <cell r="R11">
            <v>4116241</v>
          </cell>
          <cell r="S11">
            <v>-0.65789999999999993</v>
          </cell>
          <cell r="T11">
            <v>-0.10027170000000001</v>
          </cell>
        </row>
        <row r="12">
          <cell r="O12" t="str">
            <v>COMM SGS POOLING 500 - 1,000</v>
          </cell>
          <cell r="P12">
            <v>26.916399999999999</v>
          </cell>
          <cell r="Q12">
            <v>2.6994821</v>
          </cell>
          <cell r="R12">
            <v>4116241</v>
          </cell>
          <cell r="S12">
            <v>-0.65789999999999993</v>
          </cell>
          <cell r="T12">
            <v>-0.10027170000000001</v>
          </cell>
        </row>
        <row r="13">
          <cell r="O13" t="str">
            <v>COMM LGS POOLING 1,001 - 4,999</v>
          </cell>
          <cell r="P13">
            <v>144.19499999999999</v>
          </cell>
          <cell r="Q13">
            <v>2.6079845000000001</v>
          </cell>
          <cell r="R13">
            <v>4116241</v>
          </cell>
          <cell r="S13">
            <v>-5.8049999999999997</v>
          </cell>
          <cell r="T13">
            <v>-9.6556500000000003E-2</v>
          </cell>
        </row>
        <row r="14">
          <cell r="O14" t="str">
            <v>COMM LGS POOLING 5,000 - 25,000</v>
          </cell>
          <cell r="P14">
            <v>288.39</v>
          </cell>
          <cell r="Q14">
            <v>2.6079845000000001</v>
          </cell>
          <cell r="R14">
            <v>4116241</v>
          </cell>
          <cell r="S14">
            <v>-5.8049999999999997</v>
          </cell>
          <cell r="T14">
            <v>-9.6556500000000003E-2</v>
          </cell>
        </row>
        <row r="15">
          <cell r="O15" t="str">
            <v>COMM LGS POOLING &gt; 25,000</v>
          </cell>
          <cell r="P15">
            <v>1538.08</v>
          </cell>
          <cell r="Q15">
            <v>2.6079845000000001</v>
          </cell>
          <cell r="R15">
            <v>4116241</v>
          </cell>
          <cell r="S15">
            <v>-5.8049999999999997</v>
          </cell>
          <cell r="T15">
            <v>-9.6556500000000003E-2</v>
          </cell>
        </row>
        <row r="16">
          <cell r="O16" t="str">
            <v>INDUS SGS POOLING 0 - 499</v>
          </cell>
          <cell r="P16">
            <v>16.342099999999999</v>
          </cell>
          <cell r="Q16">
            <v>2.6994821</v>
          </cell>
          <cell r="R16">
            <v>4116261</v>
          </cell>
          <cell r="S16">
            <v>-0.65789999999999993</v>
          </cell>
          <cell r="T16">
            <v>-0.10027170000000001</v>
          </cell>
        </row>
        <row r="17">
          <cell r="O17" t="str">
            <v>INDUS SGS POOLING 500 - 1,000</v>
          </cell>
          <cell r="P17">
            <v>26.916399999999999</v>
          </cell>
          <cell r="Q17">
            <v>2.6994821</v>
          </cell>
          <cell r="R17">
            <v>4116261</v>
          </cell>
          <cell r="S17">
            <v>-0.65789999999999993</v>
          </cell>
          <cell r="T17">
            <v>-0.10027170000000001</v>
          </cell>
        </row>
        <row r="18">
          <cell r="O18" t="str">
            <v>INDUS LGS POOLING 1,001 - 4.999</v>
          </cell>
          <cell r="P18">
            <v>144.19499999999999</v>
          </cell>
          <cell r="Q18">
            <v>2.6079845000000001</v>
          </cell>
          <cell r="R18">
            <v>4116261</v>
          </cell>
          <cell r="S18">
            <v>-5.8049999999999997</v>
          </cell>
          <cell r="T18">
            <v>-9.6556500000000003E-2</v>
          </cell>
        </row>
        <row r="19">
          <cell r="O19" t="str">
            <v>INDUS LGS POOLING 5,000 - 25,000</v>
          </cell>
          <cell r="P19">
            <v>288.39</v>
          </cell>
          <cell r="Q19">
            <v>2.6079845000000001</v>
          </cell>
          <cell r="R19">
            <v>4116261</v>
          </cell>
          <cell r="S19">
            <v>-5.8049999999999997</v>
          </cell>
          <cell r="T19">
            <v>-9.6556500000000003E-2</v>
          </cell>
        </row>
        <row r="20">
          <cell r="O20" t="str">
            <v>INDUS LGS POOLING &gt; 25,000F</v>
          </cell>
          <cell r="P20">
            <v>1538.08</v>
          </cell>
          <cell r="Q20">
            <v>2.6079845000000001</v>
          </cell>
          <cell r="R20">
            <v>4116261</v>
          </cell>
          <cell r="S20">
            <v>-5.8049999999999997</v>
          </cell>
          <cell r="T20">
            <v>-9.6556500000000003E-2</v>
          </cell>
        </row>
        <row r="21">
          <cell r="O21" t="str">
            <v>Demand tariff pooling</v>
          </cell>
          <cell r="P21" t="str">
            <v>N/A</v>
          </cell>
          <cell r="Q21" t="str">
            <v>N/A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Sheet2"/>
      <sheetName val="UNBILLED RETAIL PIVOT"/>
      <sheetName val="UNBILLED TRANSPORT PIVOT"/>
      <sheetName val="DSIC PIVOT"/>
      <sheetName val="RIDER PIVOT"/>
      <sheetName val="UNBILLED GAS COSTS PIVOT"/>
      <sheetName val="CYCLE 22 GAS COSTS PIVOT"/>
      <sheetName val="CYCLE 22 Detail"/>
      <sheetName val="Unbilled Report-Nov detail Adj"/>
      <sheetName val="Unbilled Report - Nov Detail"/>
      <sheetName val="Retail Rates"/>
      <sheetName val="Transport Rates"/>
      <sheetName val="RETAIL FORMATTED"/>
      <sheetName val="TRANSPORT FORMATTED"/>
      <sheetName val="RSS_EGCP_1000_NOV_2015"/>
      <sheetName val="TSS_EGCP_1000_NOV_2015"/>
      <sheetName val="Cycle 1 and 2"/>
      <sheetName val="DAYS"/>
      <sheetName val="Unbilled Adjustment"/>
      <sheetName val="Customer Count"/>
      <sheetName val="Sheet1"/>
      <sheetName val="CORRECT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0">
          <cell r="X80" t="str">
            <v>Row Labels</v>
          </cell>
          <cell r="Y80" t="str">
            <v>Sum of Revenue</v>
          </cell>
          <cell r="Z80" t="str">
            <v>Sum of Quantity Billed</v>
          </cell>
        </row>
        <row r="81">
          <cell r="X81" t="str">
            <v>COMM LGS POOLING &gt; 25,000</v>
          </cell>
          <cell r="Y81">
            <v>764708.32000000007</v>
          </cell>
          <cell r="Z81">
            <v>309694.5</v>
          </cell>
        </row>
        <row r="82">
          <cell r="X82" t="str">
            <v>COMM LGS POOLING 1,001 - 4,999</v>
          </cell>
          <cell r="Y82">
            <v>530156.53</v>
          </cell>
          <cell r="Z82">
            <v>224935.1</v>
          </cell>
        </row>
        <row r="83">
          <cell r="X83" t="str">
            <v>COMM LGS POOLING 5,000 - 25,000</v>
          </cell>
          <cell r="Y83">
            <v>492412.6</v>
          </cell>
          <cell r="Z83">
            <v>148638.29999999999</v>
          </cell>
        </row>
        <row r="84">
          <cell r="X84" t="str">
            <v>COMM SGS POOLING 0 - 499</v>
          </cell>
          <cell r="Y84">
            <v>35658.020000000004</v>
          </cell>
          <cell r="Z84">
            <v>8191.3</v>
          </cell>
        </row>
        <row r="85">
          <cell r="X85" t="str">
            <v>COMM SGS POOLING 500 - 1,000</v>
          </cell>
          <cell r="Y85">
            <v>67473</v>
          </cell>
          <cell r="Z85">
            <v>17794</v>
          </cell>
        </row>
        <row r="86">
          <cell r="X86" t="str">
            <v>COMMERCIAL GAS LIGHTS - PEGC</v>
          </cell>
          <cell r="Y86">
            <v>512.21</v>
          </cell>
          <cell r="Z86">
            <v>120.9</v>
          </cell>
        </row>
        <row r="87">
          <cell r="X87" t="str">
            <v>COMMERCIAL RETAIL LGS  &gt; 25,000</v>
          </cell>
          <cell r="Y87">
            <v>16342.3</v>
          </cell>
          <cell r="Z87">
            <v>2687</v>
          </cell>
        </row>
        <row r="88">
          <cell r="X88" t="str">
            <v>COMMERCIAL RETAIL LGS  1,001 - 4,999</v>
          </cell>
          <cell r="Y88">
            <v>61848.32</v>
          </cell>
          <cell r="Z88">
            <v>9060.5</v>
          </cell>
        </row>
        <row r="89">
          <cell r="X89" t="str">
            <v>COMMERCIAL RETAIL LGS  5,000 - 25,000</v>
          </cell>
          <cell r="Y89">
            <v>35364.68</v>
          </cell>
          <cell r="Z89">
            <v>5701.2</v>
          </cell>
        </row>
        <row r="90">
          <cell r="X90" t="str">
            <v>COMMERCIAL RETAIL SGS  0 - 499</v>
          </cell>
          <cell r="Y90">
            <v>27332.27</v>
          </cell>
          <cell r="Z90">
            <v>4160.6000000000004</v>
          </cell>
        </row>
        <row r="91">
          <cell r="X91" t="str">
            <v>COMMERCIAL RETAIL SGS  500 - 1000</v>
          </cell>
          <cell r="Y91">
            <v>48879.83</v>
          </cell>
          <cell r="Z91">
            <v>7764.1</v>
          </cell>
        </row>
        <row r="92">
          <cell r="X92" t="str">
            <v>Demand tariff pooling</v>
          </cell>
          <cell r="Y92">
            <v>90388</v>
          </cell>
          <cell r="Z92">
            <v>94518.5</v>
          </cell>
        </row>
        <row r="93">
          <cell r="X93" t="str">
            <v>INDUS LGS POOLING &gt; 25,000F</v>
          </cell>
          <cell r="Y93">
            <v>242027.82</v>
          </cell>
          <cell r="Z93">
            <v>603398</v>
          </cell>
        </row>
        <row r="94">
          <cell r="X94" t="str">
            <v>INDUS LGS POOLING 1,001 - 4.999</v>
          </cell>
          <cell r="Y94">
            <v>39044.33</v>
          </cell>
          <cell r="Z94">
            <v>26435.7</v>
          </cell>
        </row>
        <row r="95">
          <cell r="X95" t="str">
            <v>INDUS LGS POOLING 5,000 - 25,000</v>
          </cell>
          <cell r="Y95">
            <v>63486.5</v>
          </cell>
          <cell r="Z95">
            <v>19253.099999999999</v>
          </cell>
        </row>
        <row r="96">
          <cell r="X96" t="str">
            <v>INDUS SGS POOLING 0 - 499</v>
          </cell>
          <cell r="Y96">
            <v>229.62</v>
          </cell>
          <cell r="Z96">
            <v>36.700000000000003</v>
          </cell>
        </row>
        <row r="97">
          <cell r="X97" t="str">
            <v>INDUS SGS POOLING 500 - 1,000</v>
          </cell>
          <cell r="Y97">
            <v>91.22</v>
          </cell>
          <cell r="Z97">
            <v>11.9</v>
          </cell>
        </row>
        <row r="98">
          <cell r="X98" t="str">
            <v>INDUSTRIAL RETAIL LGS 1,001 - 4,999</v>
          </cell>
          <cell r="Y98">
            <v>10415.11</v>
          </cell>
          <cell r="Z98">
            <v>1665.9</v>
          </cell>
        </row>
        <row r="99">
          <cell r="X99" t="str">
            <v>INDUSTRIAL RETAIL SGS - 0 - 499</v>
          </cell>
          <cell r="Y99">
            <v>16.34</v>
          </cell>
          <cell r="Z99">
            <v>0</v>
          </cell>
        </row>
        <row r="100">
          <cell r="X100" t="str">
            <v>RESIDENTIAL GAS LIGHTS -  EGC PA</v>
          </cell>
          <cell r="Y100">
            <v>41.91</v>
          </cell>
          <cell r="Z100">
            <v>7.2</v>
          </cell>
        </row>
        <row r="101">
          <cell r="X101" t="str">
            <v>RESIDENTIAL RETAIL - EGC PA</v>
          </cell>
          <cell r="Y101">
            <v>1475.75</v>
          </cell>
          <cell r="Z101">
            <v>157.4</v>
          </cell>
        </row>
        <row r="102">
          <cell r="X102" t="str">
            <v>RESIDENTIAL RETAIL CAP - EGC PA</v>
          </cell>
          <cell r="Y102">
            <v>56.02</v>
          </cell>
          <cell r="Z102">
            <v>7.1</v>
          </cell>
        </row>
        <row r="103">
          <cell r="X103" t="str">
            <v>Synder Brothers-SB09</v>
          </cell>
          <cell r="Y103">
            <v>0</v>
          </cell>
          <cell r="Z103">
            <v>0</v>
          </cell>
        </row>
        <row r="104">
          <cell r="X104" t="str">
            <v>Grand Total</v>
          </cell>
          <cell r="Y104">
            <v>2527960.7000000002</v>
          </cell>
          <cell r="Z104">
            <v>1484238.9999999998</v>
          </cell>
        </row>
      </sheetData>
      <sheetData sheetId="11" refreshError="1"/>
      <sheetData sheetId="12" refreshError="1"/>
      <sheetData sheetId="13">
        <row r="8">
          <cell r="Q8" t="str">
            <v>Rate Cat text</v>
          </cell>
        </row>
      </sheetData>
      <sheetData sheetId="14">
        <row r="7">
          <cell r="P7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 Sensitivity"/>
      <sheetName val="Cust Sensitivity"/>
      <sheetName val="Inflation Sensitivity"/>
      <sheetName val="IS-SUM"/>
      <sheetName val="BS-SUM"/>
      <sheetName val="CF-SUM"/>
      <sheetName val="IS-SUM CO -slide"/>
      <sheetName val="IS-SUM CO"/>
      <sheetName val="BS-SUM CO"/>
      <sheetName val="CF-SUM CO"/>
      <sheetName val="IS-SUM-NR"/>
      <sheetName val="BS-SUM-NR"/>
      <sheetName val="CF-SUM -NR"/>
      <sheetName val="IS-SUM CO NR"/>
      <sheetName val="BS-SUM CO NR"/>
      <sheetName val="NY ADJ"/>
      <sheetName val="Plan Comparison"/>
      <sheetName val="Charts"/>
      <sheetName val="Plan Summary"/>
      <sheetName val="Summary Assumptions"/>
      <sheetName val="Plan Summary1"/>
      <sheetName val="Ratios and Benchmarks-REPAIR"/>
      <sheetName val="Ratios and Benchmarks-NO RPR"/>
      <sheetName val="Capital Structure"/>
      <sheetName val="Capital Structure NO REPAIR"/>
      <sheetName val="Dividend History"/>
      <sheetName val="Payout Ratio Analysis"/>
      <sheetName val="Dividend Rec"/>
      <sheetName val="Cap Ex"/>
      <sheetName val="Consol Repairs Tax Impact"/>
      <sheetName val="Hist and Future EPS"/>
      <sheetName val="Summary Cash Flow"/>
      <sheetName val="State Cash Flow REPAIR"/>
      <sheetName val="State Cash Flow NO REPAIR"/>
      <sheetName val="Rate Base"/>
      <sheetName val="PA vs Other Operations"/>
      <sheetName val="PA Repair Election Impact"/>
      <sheetName val="FL removed"/>
      <sheetName val="2011 Plan input"/>
      <sheetName val="GAP Analysis-Repair"/>
      <sheetName val="GAP Analysis-No repair"/>
      <sheetName val="IS"/>
      <sheetName val="BS"/>
      <sheetName val="CF"/>
      <sheetName val="Ratios"/>
      <sheetName val="Equity Roll"/>
      <sheetName val="FL-IS"/>
      <sheetName val="PA-IS"/>
      <sheetName val="FL-CF"/>
      <sheetName val="PA-BS"/>
      <sheetName val="FL-BS"/>
      <sheetName val="PA-CF"/>
      <sheetName val="2012"/>
      <sheetName val="2013"/>
      <sheetName val="2014"/>
      <sheetName val="2015"/>
      <sheetName val="2016"/>
      <sheetName val="IS-NR"/>
      <sheetName val="BS-NR"/>
      <sheetName val="CF-NR"/>
      <sheetName val="Ratios-NR"/>
      <sheetName val="Equity Roll-NR"/>
      <sheetName val="FL-IS-NR"/>
      <sheetName val="PA-IS-NR"/>
      <sheetName val="FL-CF-NR"/>
      <sheetName val="PA-BS-NR"/>
      <sheetName val="FL-BS-NR"/>
      <sheetName val="PA-CF-NR"/>
      <sheetName val="Shares 5 Year Plan"/>
      <sheetName val="2012Base"/>
      <sheetName val="Sheet1"/>
      <sheetName val="2012NoRepair"/>
      <sheetName val="2012 Diff"/>
      <sheetName val="2013Base"/>
      <sheetName val="2013NoRepair"/>
      <sheetName val="2013 Diff"/>
      <sheetName val="2014Base"/>
      <sheetName val="2014NoRepair"/>
      <sheetName val="2014 Diff"/>
      <sheetName val="2015Base"/>
      <sheetName val="2015NoRepair"/>
      <sheetName val="2015 Diff"/>
      <sheetName val="2016Base"/>
      <sheetName val="2016NoRepair"/>
      <sheetName val="2016 D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>
        <row r="17">
          <cell r="S17">
            <v>789138.62630860682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5">
          <cell r="B5">
            <v>330585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47">
          <cell r="B47">
            <v>2780885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2">
          <cell r="B32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7">
          <cell r="D17">
            <v>842270.16435599991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7">
          <cell r="D7" t="str">
            <v>Q113</v>
          </cell>
          <cell r="E7" t="str">
            <v>Q213</v>
          </cell>
          <cell r="F7" t="str">
            <v>Q313</v>
          </cell>
          <cell r="G7" t="str">
            <v>Q413</v>
          </cell>
          <cell r="H7">
            <v>2013</v>
          </cell>
          <cell r="I7" t="str">
            <v>Q114</v>
          </cell>
          <cell r="J7" t="str">
            <v>Q214</v>
          </cell>
          <cell r="K7" t="str">
            <v>Q314</v>
          </cell>
          <cell r="L7" t="str">
            <v>Q414</v>
          </cell>
          <cell r="M7">
            <v>2014</v>
          </cell>
          <cell r="N7" t="str">
            <v>Q115</v>
          </cell>
          <cell r="O7" t="str">
            <v>Q215</v>
          </cell>
          <cell r="P7" t="str">
            <v>Q315</v>
          </cell>
          <cell r="Q7" t="str">
            <v>Q415</v>
          </cell>
          <cell r="R7">
            <v>2015</v>
          </cell>
          <cell r="S7" t="str">
            <v>Q116</v>
          </cell>
          <cell r="T7" t="str">
            <v>Q216</v>
          </cell>
          <cell r="U7" t="str">
            <v>Q316</v>
          </cell>
          <cell r="V7" t="str">
            <v>Q416</v>
          </cell>
        </row>
        <row r="8">
          <cell r="D8" t="str">
            <v xml:space="preserve"> </v>
          </cell>
          <cell r="E8" t="str">
            <v xml:space="preserve"> </v>
          </cell>
          <cell r="F8" t="str">
            <v xml:space="preserve"> </v>
          </cell>
          <cell r="G8" t="str">
            <v xml:space="preserve"> </v>
          </cell>
          <cell r="H8" t="str">
            <v xml:space="preserve"> </v>
          </cell>
          <cell r="I8" t="str">
            <v xml:space="preserve"> </v>
          </cell>
          <cell r="J8" t="str">
            <v xml:space="preserve"> </v>
          </cell>
          <cell r="K8" t="str">
            <v xml:space="preserve"> </v>
          </cell>
          <cell r="L8" t="str">
            <v xml:space="preserve"> </v>
          </cell>
          <cell r="M8" t="str">
            <v xml:space="preserve"> </v>
          </cell>
        </row>
        <row r="9">
          <cell r="D9">
            <v>22</v>
          </cell>
          <cell r="E9">
            <v>22</v>
          </cell>
          <cell r="F9">
            <v>22</v>
          </cell>
          <cell r="G9">
            <v>22</v>
          </cell>
          <cell r="H9">
            <v>22</v>
          </cell>
          <cell r="I9">
            <v>22.25</v>
          </cell>
          <cell r="J9">
            <v>22.25</v>
          </cell>
          <cell r="K9">
            <v>22.25</v>
          </cell>
          <cell r="L9">
            <v>22.25</v>
          </cell>
          <cell r="M9">
            <v>22.25</v>
          </cell>
          <cell r="N9">
            <v>22.5</v>
          </cell>
          <cell r="O9">
            <v>22.5</v>
          </cell>
          <cell r="P9">
            <v>22.5</v>
          </cell>
          <cell r="Q9">
            <v>22.5</v>
          </cell>
          <cell r="R9">
            <v>22.5</v>
          </cell>
          <cell r="S9">
            <v>22.75</v>
          </cell>
          <cell r="T9">
            <v>22.75</v>
          </cell>
          <cell r="U9">
            <v>22.75</v>
          </cell>
          <cell r="V9">
            <v>22.75</v>
          </cell>
        </row>
        <row r="10">
          <cell r="D10">
            <v>0.7</v>
          </cell>
          <cell r="E10">
            <v>0.7</v>
          </cell>
          <cell r="F10">
            <v>0.7</v>
          </cell>
          <cell r="G10">
            <v>0.74</v>
          </cell>
          <cell r="H10">
            <v>0.71</v>
          </cell>
          <cell r="I10">
            <v>0.74</v>
          </cell>
          <cell r="J10">
            <v>0.74</v>
          </cell>
          <cell r="K10">
            <v>0.74</v>
          </cell>
          <cell r="L10">
            <v>0.78</v>
          </cell>
          <cell r="M10">
            <v>0.75</v>
          </cell>
          <cell r="N10">
            <v>0.78</v>
          </cell>
          <cell r="O10">
            <v>0.78</v>
          </cell>
          <cell r="P10">
            <v>0.78</v>
          </cell>
          <cell r="Q10">
            <v>0.82</v>
          </cell>
          <cell r="R10">
            <v>0.78999999999999992</v>
          </cell>
          <cell r="S10">
            <v>0.82</v>
          </cell>
          <cell r="T10">
            <v>0.82</v>
          </cell>
          <cell r="U10">
            <v>0.82</v>
          </cell>
          <cell r="V10">
            <v>0.86</v>
          </cell>
        </row>
        <row r="11">
          <cell r="D11">
            <v>3.1818181818181815E-2</v>
          </cell>
          <cell r="E11">
            <v>3.1818181818181815E-2</v>
          </cell>
          <cell r="F11">
            <v>3.1818181818181815E-2</v>
          </cell>
          <cell r="G11">
            <v>3.3636363636363638E-2</v>
          </cell>
          <cell r="H11">
            <v>3.2272727272727272E-2</v>
          </cell>
          <cell r="I11">
            <v>3.3258426966292137E-2</v>
          </cell>
          <cell r="J11">
            <v>3.3258426966292137E-2</v>
          </cell>
          <cell r="K11">
            <v>3.3258426966292137E-2</v>
          </cell>
          <cell r="L11">
            <v>3.5056179775280902E-2</v>
          </cell>
          <cell r="M11">
            <v>3.3707865168539325E-2</v>
          </cell>
          <cell r="N11">
            <v>3.4666666666666665E-2</v>
          </cell>
          <cell r="O11">
            <v>3.4666666666666665E-2</v>
          </cell>
          <cell r="P11">
            <v>3.4666666666666665E-2</v>
          </cell>
          <cell r="Q11">
            <v>3.6444444444444439E-2</v>
          </cell>
          <cell r="R11">
            <v>3.5111111111111107E-2</v>
          </cell>
          <cell r="S11">
            <v>3.6043956043956042E-2</v>
          </cell>
          <cell r="T11">
            <v>3.6043956043956042E-2</v>
          </cell>
          <cell r="U11">
            <v>3.6043956043956042E-2</v>
          </cell>
          <cell r="V11">
            <v>3.7802197802197804E-2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D13">
            <v>0</v>
          </cell>
          <cell r="E13">
            <v>18000</v>
          </cell>
          <cell r="F13">
            <v>0</v>
          </cell>
          <cell r="G13">
            <v>0</v>
          </cell>
          <cell r="H13">
            <v>18000</v>
          </cell>
          <cell r="I13">
            <v>0</v>
          </cell>
          <cell r="J13">
            <v>18000</v>
          </cell>
          <cell r="K13">
            <v>0</v>
          </cell>
          <cell r="L13">
            <v>0</v>
          </cell>
          <cell r="M13">
            <v>18000</v>
          </cell>
          <cell r="N13">
            <v>0</v>
          </cell>
          <cell r="O13">
            <v>18000</v>
          </cell>
          <cell r="P13">
            <v>0</v>
          </cell>
          <cell r="Q13">
            <v>0</v>
          </cell>
          <cell r="R13">
            <v>18000</v>
          </cell>
          <cell r="S13">
            <v>0</v>
          </cell>
          <cell r="T13">
            <v>18000</v>
          </cell>
          <cell r="U13">
            <v>0</v>
          </cell>
          <cell r="V13">
            <v>0</v>
          </cell>
        </row>
        <row r="14"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3.5000000000000003E-2</v>
          </cell>
          <cell r="H14">
            <v>3.5000000000000003E-2</v>
          </cell>
          <cell r="I14">
            <v>3.5000000000000003E-2</v>
          </cell>
          <cell r="J14">
            <v>3.5000000000000003E-2</v>
          </cell>
          <cell r="K14">
            <v>3.5000000000000003E-2</v>
          </cell>
          <cell r="L14">
            <v>3.5000000000000003E-2</v>
          </cell>
          <cell r="M14">
            <v>3.5000000000000003E-2</v>
          </cell>
          <cell r="N14">
            <v>3.5000000000000003E-2</v>
          </cell>
          <cell r="O14">
            <v>3.5000000000000003E-2</v>
          </cell>
          <cell r="P14">
            <v>3.5000000000000003E-2</v>
          </cell>
          <cell r="Q14">
            <v>3.5000000000000003E-2</v>
          </cell>
          <cell r="R14">
            <v>3.5000000000000003E-2</v>
          </cell>
          <cell r="S14">
            <v>3.5000000000000003E-2</v>
          </cell>
          <cell r="T14">
            <v>3.5000000000000003E-2</v>
          </cell>
          <cell r="U14">
            <v>3.5000000000000003E-2</v>
          </cell>
          <cell r="V14">
            <v>3.5000000000000003E-2</v>
          </cell>
        </row>
        <row r="15">
          <cell r="D15">
            <v>0.77</v>
          </cell>
          <cell r="E15">
            <v>0.77</v>
          </cell>
          <cell r="F15">
            <v>0.77</v>
          </cell>
          <cell r="G15">
            <v>0.77</v>
          </cell>
          <cell r="H15">
            <v>0.77</v>
          </cell>
          <cell r="I15">
            <v>0.77875000000000005</v>
          </cell>
          <cell r="J15">
            <v>0.77875000000000005</v>
          </cell>
          <cell r="K15">
            <v>0.77875000000000005</v>
          </cell>
          <cell r="L15">
            <v>0.77875000000000005</v>
          </cell>
          <cell r="M15">
            <v>0.77875000000000005</v>
          </cell>
          <cell r="N15">
            <v>0.78750000000000009</v>
          </cell>
          <cell r="O15">
            <v>0.78750000000000009</v>
          </cell>
          <cell r="P15">
            <v>0.78750000000000009</v>
          </cell>
          <cell r="Q15">
            <v>0.78750000000000009</v>
          </cell>
          <cell r="R15">
            <v>0.78750000000000009</v>
          </cell>
          <cell r="S15">
            <v>0.79625000000000012</v>
          </cell>
          <cell r="T15">
            <v>0.79625000000000012</v>
          </cell>
          <cell r="U15">
            <v>0.79625000000000012</v>
          </cell>
          <cell r="V15">
            <v>0.79625000000000012</v>
          </cell>
        </row>
        <row r="16">
          <cell r="D16">
            <v>0.14119999999999999</v>
          </cell>
          <cell r="E16">
            <v>0.14119999999999999</v>
          </cell>
          <cell r="F16">
            <v>0.14119999999999999</v>
          </cell>
          <cell r="G16">
            <v>0.14119999999999999</v>
          </cell>
          <cell r="H16">
            <v>0.14119999999999999</v>
          </cell>
          <cell r="I16">
            <v>0.14119999999999999</v>
          </cell>
          <cell r="J16">
            <v>0.14119999999999999</v>
          </cell>
          <cell r="K16">
            <v>0.14119999999999999</v>
          </cell>
          <cell r="L16">
            <v>0.14119999999999999</v>
          </cell>
          <cell r="M16">
            <v>0.14119999999999999</v>
          </cell>
          <cell r="N16">
            <v>0.14119999999999999</v>
          </cell>
          <cell r="O16">
            <v>0.14119999999999999</v>
          </cell>
          <cell r="P16">
            <v>0.14119999999999999</v>
          </cell>
          <cell r="Q16">
            <v>0.14119999999999999</v>
          </cell>
          <cell r="R16">
            <v>0.14119999999999999</v>
          </cell>
          <cell r="S16">
            <v>0.14119999999999999</v>
          </cell>
          <cell r="T16">
            <v>0.14119999999999999</v>
          </cell>
          <cell r="U16">
            <v>0.14119999999999999</v>
          </cell>
          <cell r="V16">
            <v>0.14119999999999999</v>
          </cell>
        </row>
        <row r="17">
          <cell r="D17">
            <v>0.05</v>
          </cell>
          <cell r="E17">
            <v>0.05</v>
          </cell>
          <cell r="F17">
            <v>0.05</v>
          </cell>
          <cell r="G17">
            <v>0.05</v>
          </cell>
          <cell r="H17">
            <v>0.05</v>
          </cell>
          <cell r="I17">
            <v>0.05</v>
          </cell>
          <cell r="J17">
            <v>0.05</v>
          </cell>
          <cell r="K17">
            <v>0.05</v>
          </cell>
          <cell r="L17">
            <v>0.05</v>
          </cell>
          <cell r="M17">
            <v>0.05</v>
          </cell>
          <cell r="N17">
            <v>0.05</v>
          </cell>
          <cell r="O17">
            <v>0.05</v>
          </cell>
          <cell r="P17">
            <v>0.05</v>
          </cell>
          <cell r="Q17">
            <v>0.05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</row>
        <row r="18">
          <cell r="D18">
            <v>22</v>
          </cell>
          <cell r="E18">
            <v>22</v>
          </cell>
          <cell r="F18">
            <v>22</v>
          </cell>
          <cell r="G18">
            <v>22</v>
          </cell>
          <cell r="H18">
            <v>22</v>
          </cell>
          <cell r="I18">
            <v>22.25</v>
          </cell>
          <cell r="J18">
            <v>22.25</v>
          </cell>
          <cell r="K18">
            <v>22.25</v>
          </cell>
          <cell r="L18">
            <v>22.25</v>
          </cell>
          <cell r="M18">
            <v>22.25</v>
          </cell>
          <cell r="N18">
            <v>22.5</v>
          </cell>
          <cell r="O18">
            <v>22.5</v>
          </cell>
          <cell r="P18">
            <v>22.5</v>
          </cell>
          <cell r="Q18">
            <v>22.5</v>
          </cell>
          <cell r="R18">
            <v>22.5</v>
          </cell>
          <cell r="S18">
            <v>22.75</v>
          </cell>
          <cell r="T18">
            <v>22.75</v>
          </cell>
          <cell r="U18">
            <v>22.75</v>
          </cell>
          <cell r="V18">
            <v>22.75</v>
          </cell>
        </row>
        <row r="19">
          <cell r="D19">
            <v>0.05</v>
          </cell>
          <cell r="E19">
            <v>0.05</v>
          </cell>
          <cell r="F19">
            <v>0.05</v>
          </cell>
          <cell r="G19">
            <v>0.05</v>
          </cell>
          <cell r="H19">
            <v>0.05</v>
          </cell>
          <cell r="I19">
            <v>0.05</v>
          </cell>
          <cell r="J19">
            <v>0.05</v>
          </cell>
          <cell r="K19">
            <v>0.05</v>
          </cell>
          <cell r="L19">
            <v>0.05</v>
          </cell>
          <cell r="M19">
            <v>0.05</v>
          </cell>
          <cell r="N19">
            <v>0.05</v>
          </cell>
          <cell r="O19">
            <v>0.05</v>
          </cell>
          <cell r="P19">
            <v>0.05</v>
          </cell>
          <cell r="Q19">
            <v>0.05</v>
          </cell>
          <cell r="R19">
            <v>0.05</v>
          </cell>
          <cell r="S19">
            <v>0.05</v>
          </cell>
          <cell r="T19">
            <v>0.05</v>
          </cell>
          <cell r="U19">
            <v>0.05</v>
          </cell>
          <cell r="V19">
            <v>0.05</v>
          </cell>
        </row>
        <row r="20">
          <cell r="D20">
            <v>22</v>
          </cell>
          <cell r="E20">
            <v>22</v>
          </cell>
          <cell r="F20">
            <v>22</v>
          </cell>
          <cell r="G20">
            <v>22</v>
          </cell>
          <cell r="H20">
            <v>22</v>
          </cell>
          <cell r="I20">
            <v>22.25</v>
          </cell>
          <cell r="J20">
            <v>22.25</v>
          </cell>
          <cell r="K20">
            <v>22.25</v>
          </cell>
          <cell r="L20">
            <v>22.25</v>
          </cell>
          <cell r="M20">
            <v>22.25</v>
          </cell>
          <cell r="N20">
            <v>22.5</v>
          </cell>
          <cell r="O20">
            <v>22.5</v>
          </cell>
          <cell r="P20">
            <v>22.5</v>
          </cell>
          <cell r="Q20">
            <v>22.5</v>
          </cell>
          <cell r="R20">
            <v>22.5</v>
          </cell>
          <cell r="S20">
            <v>22.75</v>
          </cell>
          <cell r="T20">
            <v>22.75</v>
          </cell>
          <cell r="U20">
            <v>22.75</v>
          </cell>
          <cell r="V20">
            <v>22.75</v>
          </cell>
        </row>
        <row r="21">
          <cell r="D21">
            <v>7300</v>
          </cell>
          <cell r="E21">
            <v>7300</v>
          </cell>
          <cell r="F21">
            <v>7300</v>
          </cell>
          <cell r="G21">
            <v>7300</v>
          </cell>
          <cell r="H21">
            <v>29200</v>
          </cell>
          <cell r="I21">
            <v>7300</v>
          </cell>
          <cell r="J21">
            <v>7300</v>
          </cell>
          <cell r="K21">
            <v>7300</v>
          </cell>
          <cell r="L21">
            <v>7300</v>
          </cell>
          <cell r="M21">
            <v>29200</v>
          </cell>
          <cell r="N21">
            <v>7300</v>
          </cell>
          <cell r="O21">
            <v>7300</v>
          </cell>
          <cell r="P21">
            <v>7300</v>
          </cell>
          <cell r="Q21">
            <v>7300</v>
          </cell>
          <cell r="R21">
            <v>29200</v>
          </cell>
          <cell r="S21">
            <v>7300</v>
          </cell>
          <cell r="T21">
            <v>7300</v>
          </cell>
          <cell r="U21">
            <v>7300</v>
          </cell>
          <cell r="V21">
            <v>7300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D23">
            <v>22.05</v>
          </cell>
          <cell r="E23">
            <v>22.05</v>
          </cell>
          <cell r="F23">
            <v>22.05</v>
          </cell>
          <cell r="G23">
            <v>22.05</v>
          </cell>
          <cell r="H23">
            <v>22.05</v>
          </cell>
          <cell r="I23">
            <v>22.3</v>
          </cell>
          <cell r="J23">
            <v>22.3</v>
          </cell>
          <cell r="K23">
            <v>22.3</v>
          </cell>
          <cell r="L23">
            <v>22.3</v>
          </cell>
          <cell r="M23">
            <v>22.3</v>
          </cell>
          <cell r="N23">
            <v>22.55</v>
          </cell>
          <cell r="O23">
            <v>22.55</v>
          </cell>
          <cell r="P23">
            <v>22.55</v>
          </cell>
          <cell r="Q23">
            <v>22.55</v>
          </cell>
          <cell r="R23">
            <v>22.55</v>
          </cell>
          <cell r="S23">
            <v>22.8</v>
          </cell>
          <cell r="T23">
            <v>22.8</v>
          </cell>
          <cell r="U23">
            <v>22.8</v>
          </cell>
          <cell r="V23">
            <v>22.8</v>
          </cell>
        </row>
        <row r="24">
          <cell r="D24">
            <v>-75000</v>
          </cell>
          <cell r="E24">
            <v>-75000</v>
          </cell>
          <cell r="F24">
            <v>-75000</v>
          </cell>
          <cell r="G24">
            <v>-75000</v>
          </cell>
          <cell r="H24">
            <v>-75000</v>
          </cell>
          <cell r="I24">
            <v>-75000</v>
          </cell>
          <cell r="J24">
            <v>-75000</v>
          </cell>
          <cell r="K24">
            <v>-75000</v>
          </cell>
          <cell r="L24">
            <v>-75000</v>
          </cell>
          <cell r="M24">
            <v>-75000</v>
          </cell>
          <cell r="N24">
            <v>-75000</v>
          </cell>
          <cell r="O24">
            <v>-75000</v>
          </cell>
          <cell r="P24">
            <v>-75000</v>
          </cell>
          <cell r="Q24">
            <v>-75000</v>
          </cell>
          <cell r="R24">
            <v>-75000</v>
          </cell>
          <cell r="S24">
            <v>-75000</v>
          </cell>
          <cell r="T24">
            <v>-75000</v>
          </cell>
          <cell r="U24">
            <v>-75000</v>
          </cell>
          <cell r="V24">
            <v>-75000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7">
          <cell r="D27">
            <v>0.19419522053406213</v>
          </cell>
          <cell r="E27">
            <v>0.23982548048402627</v>
          </cell>
          <cell r="F27">
            <v>0.30912474452390976</v>
          </cell>
          <cell r="G27">
            <v>0.22496884084639107</v>
          </cell>
          <cell r="H27">
            <v>0.96811428638838914</v>
          </cell>
          <cell r="I27">
            <v>0.21932910932868968</v>
          </cell>
          <cell r="J27">
            <v>0.26136413584428669</v>
          </cell>
          <cell r="K27">
            <v>0.3191567842510753</v>
          </cell>
          <cell r="L27">
            <v>0.23580325505420069</v>
          </cell>
          <cell r="M27">
            <v>1.0356532844782524</v>
          </cell>
          <cell r="N27">
            <v>0.22545411706126153</v>
          </cell>
          <cell r="O27">
            <v>0.28298025884097627</v>
          </cell>
          <cell r="P27">
            <v>0.35315285183652484</v>
          </cell>
          <cell r="Q27">
            <v>0.26439444049766919</v>
          </cell>
          <cell r="R27">
            <v>1.1259816682364319</v>
          </cell>
          <cell r="S27">
            <v>0.26127646768915574</v>
          </cell>
          <cell r="T27">
            <v>0.28072498512389393</v>
          </cell>
          <cell r="U27">
            <v>0.34098609690110571</v>
          </cell>
          <cell r="V27">
            <v>0.28246058654425005</v>
          </cell>
        </row>
        <row r="28">
          <cell r="D28">
            <v>113.28806105267235</v>
          </cell>
          <cell r="E28">
            <v>91.733371931950842</v>
          </cell>
          <cell r="F28">
            <v>71.168679925260321</v>
          </cell>
          <cell r="G28">
            <v>97.791320421220561</v>
          </cell>
          <cell r="H28">
            <v>22.724589761062585</v>
          </cell>
          <cell r="I28">
            <v>101.44572267722037</v>
          </cell>
          <cell r="J28">
            <v>85.130272093857272</v>
          </cell>
          <cell r="K28">
            <v>69.71495233043926</v>
          </cell>
          <cell r="L28">
            <v>94.358324251655105</v>
          </cell>
          <cell r="M28">
            <v>21.484023981258591</v>
          </cell>
          <cell r="N28">
            <v>99.79857672719362</v>
          </cell>
          <cell r="O28">
            <v>79.510846771272867</v>
          </cell>
          <cell r="P28">
            <v>63.711789053923013</v>
          </cell>
          <cell r="Q28">
            <v>85.100125243360978</v>
          </cell>
          <cell r="R28">
            <v>19.982563335369939</v>
          </cell>
          <cell r="S28">
            <v>87.07251824556198</v>
          </cell>
          <cell r="T28">
            <v>81.040168155889702</v>
          </cell>
          <cell r="U28">
            <v>66.718262729046273</v>
          </cell>
          <cell r="V28">
            <v>80.542210431316235</v>
          </cell>
        </row>
        <row r="29">
          <cell r="G29" t="str">
            <v xml:space="preserve"> </v>
          </cell>
        </row>
        <row r="31">
          <cell r="D31">
            <v>1272931</v>
          </cell>
          <cell r="E31" t="str">
            <v>Common equity 3/31/12</v>
          </cell>
          <cell r="H31" t="str">
            <v xml:space="preserve"> </v>
          </cell>
        </row>
        <row r="32">
          <cell r="D32">
            <v>9524</v>
          </cell>
          <cell r="E32" t="str">
            <v>DRP</v>
          </cell>
        </row>
        <row r="33">
          <cell r="D33">
            <v>-70438</v>
          </cell>
          <cell r="E33" t="str">
            <v xml:space="preserve">DIVIDENDS PAID </v>
          </cell>
        </row>
        <row r="34">
          <cell r="D34">
            <v>0</v>
          </cell>
          <cell r="E34" t="str">
            <v>Stock offering</v>
          </cell>
        </row>
        <row r="35">
          <cell r="D35">
            <v>0</v>
          </cell>
          <cell r="E35" t="str">
            <v>Forward unwind</v>
          </cell>
        </row>
        <row r="36">
          <cell r="D36">
            <v>5500</v>
          </cell>
          <cell r="E36" t="str">
            <v>Options</v>
          </cell>
        </row>
        <row r="37">
          <cell r="D37">
            <v>747</v>
          </cell>
          <cell r="E37" t="str">
            <v>Stock Based Compensation</v>
          </cell>
        </row>
        <row r="38">
          <cell r="D38">
            <v>384</v>
          </cell>
          <cell r="E38" t="str">
            <v>Stock Plan Tax Benefit</v>
          </cell>
          <cell r="G38" t="str">
            <v xml:space="preserve"> </v>
          </cell>
        </row>
        <row r="39">
          <cell r="D39">
            <v>404</v>
          </cell>
          <cell r="E39" t="str">
            <v>Restricted Stock</v>
          </cell>
        </row>
        <row r="40">
          <cell r="D40">
            <v>-21</v>
          </cell>
          <cell r="E40" t="str">
            <v>ESPP</v>
          </cell>
        </row>
        <row r="41">
          <cell r="D41">
            <v>2306</v>
          </cell>
          <cell r="E41" t="str">
            <v>PSU &amp; RSU</v>
          </cell>
        </row>
        <row r="42">
          <cell r="D42">
            <v>-153</v>
          </cell>
          <cell r="E42" t="str">
            <v>PSU &amp; RSU Div Equivs</v>
          </cell>
        </row>
        <row r="43">
          <cell r="D43">
            <v>117984</v>
          </cell>
          <cell r="E43" t="str">
            <v>Net income</v>
          </cell>
          <cell r="F43" t="str">
            <v xml:space="preserve"> </v>
          </cell>
        </row>
        <row r="44">
          <cell r="D44">
            <v>260</v>
          </cell>
          <cell r="E44" t="str">
            <v>Other Comprehensive Income</v>
          </cell>
        </row>
        <row r="45">
          <cell r="D45">
            <v>13828</v>
          </cell>
          <cell r="E45" t="str">
            <v>Add Back Treasury</v>
          </cell>
        </row>
        <row r="46">
          <cell r="D46">
            <v>1353256</v>
          </cell>
          <cell r="E46" t="str">
            <v xml:space="preserve">projected 12/31/12 common equity </v>
          </cell>
        </row>
        <row r="47">
          <cell r="D47" t="str">
            <v xml:space="preserve"> </v>
          </cell>
        </row>
        <row r="50">
          <cell r="D50" t="str">
            <v>FINAL PROJECTION OF OPENING TREASURY DOLLARS</v>
          </cell>
        </row>
        <row r="52">
          <cell r="D52">
            <v>-13828</v>
          </cell>
          <cell r="E52" t="str">
            <v>03/31/12 treasury balance</v>
          </cell>
        </row>
        <row r="53">
          <cell r="D53">
            <v>350</v>
          </cell>
          <cell r="E53" t="str">
            <v xml:space="preserve">ESPP </v>
          </cell>
        </row>
        <row r="54">
          <cell r="D54">
            <v>-580</v>
          </cell>
          <cell r="E54" t="str">
            <v xml:space="preserve">Options </v>
          </cell>
        </row>
        <row r="55">
          <cell r="D55">
            <v>-14058</v>
          </cell>
          <cell r="E55" t="str">
            <v>projected 12/31/12 treasury shares (dollars)</v>
          </cell>
        </row>
        <row r="63">
          <cell r="D63" t="str">
            <v>Q113</v>
          </cell>
          <cell r="E63" t="str">
            <v>Q213</v>
          </cell>
          <cell r="F63" t="str">
            <v>Q313</v>
          </cell>
          <cell r="G63" t="str">
            <v>Q413</v>
          </cell>
          <cell r="H63">
            <v>2013</v>
          </cell>
          <cell r="I63" t="str">
            <v>Q114</v>
          </cell>
          <cell r="J63" t="str">
            <v>Q214</v>
          </cell>
          <cell r="K63" t="str">
            <v>Q314</v>
          </cell>
          <cell r="L63" t="str">
            <v>Q414</v>
          </cell>
          <cell r="M63">
            <v>2014</v>
          </cell>
          <cell r="N63" t="str">
            <v>Q115</v>
          </cell>
          <cell r="O63" t="str">
            <v>Q215</v>
          </cell>
          <cell r="P63" t="str">
            <v>Q315</v>
          </cell>
          <cell r="Q63" t="str">
            <v>Q415</v>
          </cell>
          <cell r="R63">
            <v>2015</v>
          </cell>
          <cell r="S63" t="str">
            <v>Q116</v>
          </cell>
          <cell r="T63" t="str">
            <v>Q216</v>
          </cell>
          <cell r="U63" t="str">
            <v>Q316</v>
          </cell>
          <cell r="V63" t="str">
            <v>Q416</v>
          </cell>
        </row>
        <row r="67">
          <cell r="D67">
            <v>140398219</v>
          </cell>
          <cell r="E67">
            <v>140650860.90155742</v>
          </cell>
          <cell r="F67">
            <v>140921810.13155442</v>
          </cell>
          <cell r="G67">
            <v>141175088.33468413</v>
          </cell>
          <cell r="H67">
            <v>140398219</v>
          </cell>
          <cell r="I67">
            <v>141438165.26334301</v>
          </cell>
          <cell r="J67">
            <v>141820184.55288061</v>
          </cell>
          <cell r="K67">
            <v>142230810.96830735</v>
          </cell>
          <cell r="L67">
            <v>142453052.86268494</v>
          </cell>
          <cell r="M67">
            <v>141438165.26334301</v>
          </cell>
          <cell r="N67">
            <v>142685049.75580117</v>
          </cell>
          <cell r="O67">
            <v>143168525.77586669</v>
          </cell>
          <cell r="P67">
            <v>143595595.9843269</v>
          </cell>
          <cell r="Q67">
            <v>143796224.72257984</v>
          </cell>
          <cell r="R67">
            <v>142685049.75580117</v>
          </cell>
          <cell r="S67">
            <v>144006578.049905</v>
          </cell>
          <cell r="T67">
            <v>144286102.5179114</v>
          </cell>
          <cell r="U67">
            <v>144793511.1349543</v>
          </cell>
          <cell r="V67">
            <v>145074109.11026806</v>
          </cell>
        </row>
        <row r="69">
          <cell r="D69">
            <v>-719314</v>
          </cell>
          <cell r="E69">
            <v>-712014</v>
          </cell>
          <cell r="F69">
            <v>-704714</v>
          </cell>
          <cell r="G69">
            <v>-697414</v>
          </cell>
          <cell r="H69">
            <v>-719314</v>
          </cell>
          <cell r="I69">
            <v>-690114</v>
          </cell>
          <cell r="J69">
            <v>-682814</v>
          </cell>
          <cell r="K69">
            <v>-675514</v>
          </cell>
          <cell r="L69">
            <v>-668214</v>
          </cell>
          <cell r="M69">
            <v>-690114</v>
          </cell>
          <cell r="N69">
            <v>-660914</v>
          </cell>
          <cell r="O69">
            <v>-653614</v>
          </cell>
          <cell r="P69">
            <v>-646314</v>
          </cell>
          <cell r="Q69">
            <v>-639014</v>
          </cell>
          <cell r="R69">
            <v>-660914</v>
          </cell>
          <cell r="S69">
            <v>-631714</v>
          </cell>
          <cell r="T69">
            <v>-624414</v>
          </cell>
          <cell r="U69">
            <v>-617114</v>
          </cell>
          <cell r="V69">
            <v>-609814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</row>
        <row r="74">
          <cell r="D74">
            <v>0</v>
          </cell>
          <cell r="E74">
            <v>18000</v>
          </cell>
          <cell r="F74">
            <v>0</v>
          </cell>
          <cell r="G74">
            <v>0</v>
          </cell>
          <cell r="H74">
            <v>18000</v>
          </cell>
          <cell r="I74">
            <v>0</v>
          </cell>
          <cell r="J74">
            <v>18000</v>
          </cell>
          <cell r="K74">
            <v>0</v>
          </cell>
          <cell r="L74">
            <v>0</v>
          </cell>
          <cell r="M74">
            <v>18000</v>
          </cell>
          <cell r="N74">
            <v>0</v>
          </cell>
          <cell r="O74">
            <v>18000</v>
          </cell>
          <cell r="P74">
            <v>0</v>
          </cell>
          <cell r="Q74">
            <v>0</v>
          </cell>
          <cell r="R74">
            <v>18000</v>
          </cell>
          <cell r="S74">
            <v>0</v>
          </cell>
          <cell r="T74">
            <v>18000</v>
          </cell>
          <cell r="U74">
            <v>0</v>
          </cell>
          <cell r="V74">
            <v>0</v>
          </cell>
        </row>
        <row r="75">
          <cell r="D75">
            <v>165141.90155741625</v>
          </cell>
          <cell r="E75">
            <v>165449.22999700878</v>
          </cell>
          <cell r="F75">
            <v>165778.20312969902</v>
          </cell>
          <cell r="G75">
            <v>175576.92865888131</v>
          </cell>
          <cell r="H75">
            <v>671946.26334300532</v>
          </cell>
          <cell r="I75">
            <v>173938.2895376012</v>
          </cell>
          <cell r="J75">
            <v>174419.41542672252</v>
          </cell>
          <cell r="K75">
            <v>174935.89437758128</v>
          </cell>
          <cell r="L75">
            <v>184690.89311627048</v>
          </cell>
          <cell r="M75">
            <v>707984.4924581754</v>
          </cell>
          <cell r="N75">
            <v>182947.02006550782</v>
          </cell>
          <cell r="O75">
            <v>183579.20846019711</v>
          </cell>
          <cell r="P75">
            <v>184138.73825293366</v>
          </cell>
          <cell r="Q75">
            <v>193863.32732518343</v>
          </cell>
          <cell r="R75">
            <v>744528.29410382197</v>
          </cell>
          <cell r="S75">
            <v>192024.46800641061</v>
          </cell>
          <cell r="T75">
            <v>192408.61704289011</v>
          </cell>
          <cell r="U75">
            <v>193097.97531374838</v>
          </cell>
          <cell r="V75">
            <v>202921.78465968848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137900</v>
          </cell>
          <cell r="K76">
            <v>0</v>
          </cell>
          <cell r="L76">
            <v>0</v>
          </cell>
          <cell r="M76">
            <v>137900</v>
          </cell>
          <cell r="N76">
            <v>0</v>
          </cell>
          <cell r="O76">
            <v>171000</v>
          </cell>
          <cell r="P76">
            <v>0</v>
          </cell>
          <cell r="Q76">
            <v>0</v>
          </cell>
          <cell r="R76">
            <v>171000</v>
          </cell>
          <cell r="S76">
            <v>0</v>
          </cell>
          <cell r="T76">
            <v>171500</v>
          </cell>
          <cell r="U76">
            <v>0</v>
          </cell>
          <cell r="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33000</v>
          </cell>
          <cell r="K77">
            <v>0</v>
          </cell>
          <cell r="L77">
            <v>0</v>
          </cell>
          <cell r="M77">
            <v>33000</v>
          </cell>
          <cell r="N77">
            <v>0</v>
          </cell>
          <cell r="O77">
            <v>38000</v>
          </cell>
          <cell r="P77">
            <v>0</v>
          </cell>
          <cell r="Q77">
            <v>0</v>
          </cell>
          <cell r="R77">
            <v>38000</v>
          </cell>
          <cell r="S77">
            <v>0</v>
          </cell>
          <cell r="T77">
            <v>38000</v>
          </cell>
          <cell r="U77">
            <v>0</v>
          </cell>
          <cell r="V77">
            <v>0</v>
          </cell>
        </row>
        <row r="79">
          <cell r="D79">
            <v>7300</v>
          </cell>
          <cell r="E79">
            <v>7300</v>
          </cell>
          <cell r="F79">
            <v>7300</v>
          </cell>
          <cell r="G79">
            <v>7300</v>
          </cell>
          <cell r="H79">
            <v>29200</v>
          </cell>
          <cell r="I79">
            <v>7300</v>
          </cell>
          <cell r="J79">
            <v>7300</v>
          </cell>
          <cell r="K79">
            <v>7300</v>
          </cell>
          <cell r="L79">
            <v>7300</v>
          </cell>
          <cell r="M79">
            <v>29200</v>
          </cell>
          <cell r="N79">
            <v>7300</v>
          </cell>
          <cell r="O79">
            <v>7300</v>
          </cell>
          <cell r="P79">
            <v>7300</v>
          </cell>
          <cell r="Q79">
            <v>7300</v>
          </cell>
          <cell r="R79">
            <v>29200</v>
          </cell>
          <cell r="S79">
            <v>7300</v>
          </cell>
          <cell r="T79">
            <v>7300</v>
          </cell>
          <cell r="U79">
            <v>7300</v>
          </cell>
          <cell r="V79">
            <v>7300</v>
          </cell>
        </row>
        <row r="80">
          <cell r="H80" t="str">
            <v xml:space="preserve"> </v>
          </cell>
          <cell r="R80">
            <v>0</v>
          </cell>
        </row>
        <row r="81">
          <cell r="D81">
            <v>87500</v>
          </cell>
          <cell r="E81">
            <v>87500</v>
          </cell>
          <cell r="F81">
            <v>87500</v>
          </cell>
          <cell r="G81">
            <v>87500</v>
          </cell>
          <cell r="H81">
            <v>350000</v>
          </cell>
          <cell r="I81">
            <v>208081</v>
          </cell>
          <cell r="J81">
            <v>47307</v>
          </cell>
          <cell r="K81">
            <v>47306</v>
          </cell>
          <cell r="L81">
            <v>47306</v>
          </cell>
          <cell r="M81">
            <v>350000</v>
          </cell>
          <cell r="N81">
            <v>300529</v>
          </cell>
          <cell r="O81">
            <v>16491</v>
          </cell>
          <cell r="P81">
            <v>16490</v>
          </cell>
          <cell r="Q81">
            <v>16490</v>
          </cell>
          <cell r="R81">
            <v>350000</v>
          </cell>
          <cell r="S81">
            <v>87500</v>
          </cell>
          <cell r="T81">
            <v>87500</v>
          </cell>
          <cell r="U81">
            <v>87500</v>
          </cell>
          <cell r="V81">
            <v>87500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</row>
        <row r="85">
          <cell r="D85">
            <v>139938846.90155742</v>
          </cell>
          <cell r="E85">
            <v>140217096.13155442</v>
          </cell>
          <cell r="F85">
            <v>140477674.33468413</v>
          </cell>
          <cell r="G85">
            <v>140748051.26334301</v>
          </cell>
          <cell r="H85">
            <v>140748051.26334301</v>
          </cell>
          <cell r="I85">
            <v>141137370.55288061</v>
          </cell>
          <cell r="J85">
            <v>141555296.96830735</v>
          </cell>
          <cell r="K85">
            <v>141784838.86268494</v>
          </cell>
          <cell r="L85">
            <v>142024135.7558012</v>
          </cell>
          <cell r="M85">
            <v>142024135.75580117</v>
          </cell>
          <cell r="N85">
            <v>142514911.77586669</v>
          </cell>
          <cell r="O85">
            <v>142949281.9843269</v>
          </cell>
          <cell r="P85">
            <v>143157210.72257984</v>
          </cell>
          <cell r="Q85">
            <v>143374864.04990503</v>
          </cell>
          <cell r="R85">
            <v>143374864.049905</v>
          </cell>
          <cell r="S85">
            <v>143661688.5179114</v>
          </cell>
          <cell r="T85">
            <v>144176397.1349543</v>
          </cell>
          <cell r="U85">
            <v>144464295.11026806</v>
          </cell>
          <cell r="V85">
            <v>144762016.89492774</v>
          </cell>
        </row>
        <row r="88">
          <cell r="D88">
            <v>24443808.375</v>
          </cell>
          <cell r="E88">
            <v>24489298.207772546</v>
          </cell>
          <cell r="F88">
            <v>24537991.823022023</v>
          </cell>
          <cell r="G88">
            <v>25988369.751916565</v>
          </cell>
          <cell r="H88">
            <v>99459468.157711118</v>
          </cell>
          <cell r="I88">
            <v>26038389.483718455</v>
          </cell>
          <cell r="J88">
            <v>26110413.552282915</v>
          </cell>
          <cell r="K88">
            <v>26187729.939136859</v>
          </cell>
          <cell r="L88">
            <v>27648043.578223564</v>
          </cell>
          <cell r="M88">
            <v>105984576.5533618</v>
          </cell>
          <cell r="N88">
            <v>27694706.47238123</v>
          </cell>
          <cell r="O88">
            <v>27790407.796294004</v>
          </cell>
          <cell r="P88">
            <v>27875109.986943748</v>
          </cell>
          <cell r="Q88">
            <v>29347228.198128864</v>
          </cell>
          <cell r="R88">
            <v>112707452.45374785</v>
          </cell>
          <cell r="S88">
            <v>29391847.130230524</v>
          </cell>
          <cell r="T88">
            <v>29450646.146171834</v>
          </cell>
          <cell r="U88">
            <v>29556161.412665632</v>
          </cell>
          <cell r="V88">
            <v>31059823.448707633</v>
          </cell>
        </row>
        <row r="91">
          <cell r="G91" t="str">
            <v>shares issued</v>
          </cell>
          <cell r="H91" t="str">
            <v>treasury shs</v>
          </cell>
          <cell r="I91" t="str">
            <v>shs outstanding</v>
          </cell>
        </row>
        <row r="92">
          <cell r="G92">
            <v>139810219</v>
          </cell>
          <cell r="H92">
            <v>-741314</v>
          </cell>
        </row>
        <row r="94">
          <cell r="G94">
            <v>460000</v>
          </cell>
          <cell r="H94">
            <v>0</v>
          </cell>
        </row>
        <row r="95">
          <cell r="G95">
            <v>110000</v>
          </cell>
          <cell r="H95">
            <v>0</v>
          </cell>
        </row>
        <row r="96">
          <cell r="G96">
            <v>18000</v>
          </cell>
          <cell r="H96">
            <v>0</v>
          </cell>
        </row>
        <row r="97">
          <cell r="G97">
            <v>0</v>
          </cell>
          <cell r="H97">
            <v>22000</v>
          </cell>
        </row>
        <row r="98">
          <cell r="G98">
            <v>140398219</v>
          </cell>
          <cell r="H98">
            <v>-719314</v>
          </cell>
          <cell r="I98">
            <v>139678905</v>
          </cell>
        </row>
        <row r="99">
          <cell r="D99">
            <v>0</v>
          </cell>
          <cell r="F99" t="str">
            <v xml:space="preserve"> </v>
          </cell>
          <cell r="G99" t="str">
            <v xml:space="preserve"> </v>
          </cell>
          <cell r="I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</row>
        <row r="101">
          <cell r="F101" t="str">
            <v xml:space="preserve"> </v>
          </cell>
        </row>
        <row r="102">
          <cell r="G102" t="str">
            <v xml:space="preserve"> </v>
          </cell>
        </row>
        <row r="104">
          <cell r="D104" t="str">
            <v xml:space="preserve"> </v>
          </cell>
        </row>
        <row r="105">
          <cell r="D105" t="str">
            <v xml:space="preserve"> </v>
          </cell>
        </row>
        <row r="106">
          <cell r="G106">
            <v>140398219</v>
          </cell>
          <cell r="H106">
            <v>-719314</v>
          </cell>
          <cell r="I106">
            <v>139678905</v>
          </cell>
        </row>
        <row r="109">
          <cell r="D109" t="str">
            <v>Q113</v>
          </cell>
          <cell r="E109" t="str">
            <v>Q213</v>
          </cell>
          <cell r="F109" t="str">
            <v>Q313</v>
          </cell>
          <cell r="G109" t="str">
            <v>Q413</v>
          </cell>
          <cell r="H109">
            <v>2013</v>
          </cell>
          <cell r="I109" t="str">
            <v>Q114</v>
          </cell>
          <cell r="J109" t="str">
            <v>Q214</v>
          </cell>
          <cell r="K109" t="str">
            <v>Q314</v>
          </cell>
          <cell r="L109" t="str">
            <v>Q414</v>
          </cell>
          <cell r="M109">
            <v>2014</v>
          </cell>
          <cell r="N109" t="str">
            <v>Q115</v>
          </cell>
          <cell r="O109" t="str">
            <v>Q215</v>
          </cell>
          <cell r="P109" t="str">
            <v>Q315</v>
          </cell>
          <cell r="Q109" t="str">
            <v>Q415</v>
          </cell>
          <cell r="R109">
            <v>2015</v>
          </cell>
          <cell r="S109" t="str">
            <v>Q116</v>
          </cell>
          <cell r="T109" t="str">
            <v>Q216</v>
          </cell>
          <cell r="U109" t="str">
            <v>Q316</v>
          </cell>
          <cell r="V109" t="str">
            <v>Q416</v>
          </cell>
        </row>
        <row r="111">
          <cell r="D111">
            <v>1353256000</v>
          </cell>
          <cell r="E111">
            <v>1362059257.5195498</v>
          </cell>
          <cell r="F111">
            <v>1378373996.8987148</v>
          </cell>
          <cell r="G111">
            <v>1404198021.2911034</v>
          </cell>
          <cell r="H111">
            <v>1353256000</v>
          </cell>
          <cell r="I111">
            <v>1416924179.748158</v>
          </cell>
          <cell r="J111">
            <v>1430651936.6570406</v>
          </cell>
          <cell r="K111">
            <v>1448411400.7523401</v>
          </cell>
          <cell r="L111">
            <v>1474074195.5746095</v>
          </cell>
          <cell r="M111">
            <v>1416924179.748158</v>
          </cell>
          <cell r="N111">
            <v>1486636753.0436306</v>
          </cell>
          <cell r="O111">
            <v>1502331629.2653496</v>
          </cell>
          <cell r="P111">
            <v>1521528850.7498925</v>
          </cell>
          <cell r="Q111">
            <v>1550494560.0331051</v>
          </cell>
          <cell r="R111">
            <v>1486636753.0436306</v>
          </cell>
          <cell r="S111">
            <v>1565461324.196552</v>
          </cell>
          <cell r="T111">
            <v>1581304758.4411101</v>
          </cell>
          <cell r="U111">
            <v>1600435317.5507777</v>
          </cell>
          <cell r="V111">
            <v>1627979007.3295805</v>
          </cell>
        </row>
        <row r="113">
          <cell r="D113">
            <v>-14058000</v>
          </cell>
          <cell r="E113">
            <v>-13905430</v>
          </cell>
          <cell r="F113">
            <v>-13752860</v>
          </cell>
          <cell r="G113">
            <v>-13600290</v>
          </cell>
          <cell r="H113">
            <v>-14058000</v>
          </cell>
          <cell r="I113">
            <v>-13447720</v>
          </cell>
          <cell r="J113">
            <v>-13293416.25</v>
          </cell>
          <cell r="K113">
            <v>-13139112.5</v>
          </cell>
          <cell r="L113">
            <v>-12984808.75</v>
          </cell>
          <cell r="M113">
            <v>-13447720</v>
          </cell>
          <cell r="N113">
            <v>-12830505</v>
          </cell>
          <cell r="O113">
            <v>-12674467.5</v>
          </cell>
          <cell r="P113">
            <v>-12518430</v>
          </cell>
          <cell r="Q113">
            <v>-12362392.5</v>
          </cell>
          <cell r="R113">
            <v>-12830505</v>
          </cell>
          <cell r="S113">
            <v>-12206355</v>
          </cell>
          <cell r="T113">
            <v>-12048583.75</v>
          </cell>
          <cell r="U113">
            <v>-11890812.5</v>
          </cell>
          <cell r="V113">
            <v>-11733041.25</v>
          </cell>
        </row>
        <row r="115">
          <cell r="D115">
            <v>27366000</v>
          </cell>
          <cell r="E115">
            <v>33884000</v>
          </cell>
          <cell r="F115">
            <v>43753000</v>
          </cell>
          <cell r="G115">
            <v>31898000</v>
          </cell>
          <cell r="H115">
            <v>136901000</v>
          </cell>
          <cell r="I115">
            <v>31138000</v>
          </cell>
          <cell r="J115">
            <v>37217000</v>
          </cell>
          <cell r="K115">
            <v>45574000</v>
          </cell>
          <cell r="L115">
            <v>33725000</v>
          </cell>
          <cell r="M115">
            <v>147654000</v>
          </cell>
          <cell r="N115">
            <v>32293000</v>
          </cell>
          <cell r="O115">
            <v>40666000</v>
          </cell>
          <cell r="P115">
            <v>50899000</v>
          </cell>
          <cell r="Q115">
            <v>38162000</v>
          </cell>
          <cell r="R115">
            <v>162020000</v>
          </cell>
          <cell r="S115">
            <v>37762000</v>
          </cell>
          <cell r="T115">
            <v>40684000</v>
          </cell>
          <cell r="U115">
            <v>49584000</v>
          </cell>
          <cell r="V115">
            <v>41152000</v>
          </cell>
        </row>
        <row r="117">
          <cell r="D117">
            <v>-24443808.375</v>
          </cell>
          <cell r="E117">
            <v>-24489298.207772546</v>
          </cell>
          <cell r="F117">
            <v>-24537991.823022023</v>
          </cell>
          <cell r="G117">
            <v>-25988369.751916565</v>
          </cell>
          <cell r="H117">
            <v>-99459468.157711118</v>
          </cell>
          <cell r="I117">
            <v>-26038389.483718455</v>
          </cell>
          <cell r="J117">
            <v>-26110413.552282915</v>
          </cell>
          <cell r="K117">
            <v>-26187729.939136859</v>
          </cell>
          <cell r="L117">
            <v>-27648043.578223564</v>
          </cell>
          <cell r="M117">
            <v>-105984576.5533618</v>
          </cell>
          <cell r="N117">
            <v>-27694706.47238123</v>
          </cell>
          <cell r="O117">
            <v>-27790407.796294004</v>
          </cell>
          <cell r="P117">
            <v>-27875109.986943748</v>
          </cell>
          <cell r="Q117">
            <v>-29347228.198128864</v>
          </cell>
          <cell r="R117">
            <v>-112707452.45374785</v>
          </cell>
          <cell r="S117">
            <v>-29391847.130230524</v>
          </cell>
          <cell r="T117">
            <v>-29450646.146171834</v>
          </cell>
          <cell r="U117">
            <v>-29556161.412665632</v>
          </cell>
          <cell r="V117">
            <v>-31059823.448707633</v>
          </cell>
        </row>
        <row r="119">
          <cell r="D119">
            <v>250000</v>
          </cell>
          <cell r="E119">
            <v>250000</v>
          </cell>
          <cell r="F119">
            <v>250000</v>
          </cell>
          <cell r="G119">
            <v>250000</v>
          </cell>
          <cell r="H119">
            <v>1000000</v>
          </cell>
          <cell r="I119">
            <v>250000</v>
          </cell>
          <cell r="J119">
            <v>250000</v>
          </cell>
          <cell r="K119">
            <v>250000</v>
          </cell>
          <cell r="L119">
            <v>250000</v>
          </cell>
          <cell r="M119">
            <v>1000000</v>
          </cell>
          <cell r="N119">
            <v>250000</v>
          </cell>
          <cell r="O119">
            <v>250000</v>
          </cell>
          <cell r="P119">
            <v>250000</v>
          </cell>
          <cell r="Q119">
            <v>250000</v>
          </cell>
          <cell r="R119">
            <v>1000000</v>
          </cell>
          <cell r="S119">
            <v>250000</v>
          </cell>
          <cell r="T119">
            <v>250000</v>
          </cell>
          <cell r="U119">
            <v>250000</v>
          </cell>
          <cell r="V119">
            <v>250000</v>
          </cell>
        </row>
        <row r="121">
          <cell r="D121">
            <v>130000</v>
          </cell>
          <cell r="E121">
            <v>130000</v>
          </cell>
          <cell r="F121">
            <v>130000</v>
          </cell>
          <cell r="G121">
            <v>130000</v>
          </cell>
          <cell r="H121">
            <v>520000</v>
          </cell>
          <cell r="I121">
            <v>130000</v>
          </cell>
          <cell r="J121">
            <v>130000</v>
          </cell>
          <cell r="K121">
            <v>130000</v>
          </cell>
          <cell r="L121">
            <v>130000</v>
          </cell>
          <cell r="M121">
            <v>520000</v>
          </cell>
          <cell r="N121">
            <v>130000</v>
          </cell>
          <cell r="O121">
            <v>130000</v>
          </cell>
          <cell r="P121">
            <v>130000</v>
          </cell>
          <cell r="Q121">
            <v>130000</v>
          </cell>
          <cell r="R121">
            <v>520000</v>
          </cell>
          <cell r="S121">
            <v>130000</v>
          </cell>
          <cell r="T121">
            <v>130000</v>
          </cell>
          <cell r="U121">
            <v>130000</v>
          </cell>
          <cell r="V121">
            <v>130000</v>
          </cell>
        </row>
        <row r="123">
          <cell r="D123">
            <v>0</v>
          </cell>
          <cell r="E123">
            <v>396000</v>
          </cell>
          <cell r="F123">
            <v>0</v>
          </cell>
          <cell r="G123">
            <v>0</v>
          </cell>
          <cell r="H123">
            <v>396000</v>
          </cell>
          <cell r="I123">
            <v>0</v>
          </cell>
          <cell r="J123">
            <v>400500</v>
          </cell>
          <cell r="K123">
            <v>0</v>
          </cell>
          <cell r="L123">
            <v>0</v>
          </cell>
          <cell r="M123">
            <v>400500</v>
          </cell>
          <cell r="N123">
            <v>0</v>
          </cell>
          <cell r="O123">
            <v>405000</v>
          </cell>
          <cell r="P123">
            <v>0</v>
          </cell>
          <cell r="Q123">
            <v>0</v>
          </cell>
          <cell r="R123">
            <v>405000</v>
          </cell>
          <cell r="S123">
            <v>0</v>
          </cell>
          <cell r="T123">
            <v>409500</v>
          </cell>
          <cell r="U123">
            <v>0</v>
          </cell>
          <cell r="V123">
            <v>0</v>
          </cell>
        </row>
        <row r="124">
          <cell r="M124" t="str">
            <v xml:space="preserve"> 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7">
          <cell r="D127">
            <v>3451465.7425499996</v>
          </cell>
          <cell r="E127">
            <v>3457888.9069374832</v>
          </cell>
          <cell r="F127">
            <v>3464764.4454107094</v>
          </cell>
          <cell r="G127">
            <v>3669557.808970619</v>
          </cell>
          <cell r="H127">
            <v>14043676.903868811</v>
          </cell>
          <cell r="I127">
            <v>3676620.5951010454</v>
          </cell>
          <cell r="J127">
            <v>3686790.3935823473</v>
          </cell>
          <cell r="K127">
            <v>3697707.4674061243</v>
          </cell>
          <cell r="L127">
            <v>3903903.753245167</v>
          </cell>
          <cell r="M127">
            <v>14965022.209334685</v>
          </cell>
          <cell r="N127">
            <v>3910492.5539002297</v>
          </cell>
          <cell r="O127">
            <v>3924005.5808367133</v>
          </cell>
          <cell r="P127">
            <v>3935965.5301564569</v>
          </cell>
          <cell r="Q127">
            <v>4143828.6215757956</v>
          </cell>
          <cell r="R127">
            <v>15914292.286469195</v>
          </cell>
          <cell r="S127">
            <v>4150128.8147885497</v>
          </cell>
          <cell r="T127">
            <v>4158431.2358394628</v>
          </cell>
          <cell r="U127">
            <v>4173329.9914683867</v>
          </cell>
          <cell r="V127">
            <v>4385647.0709575173</v>
          </cell>
        </row>
        <row r="128">
          <cell r="G128" t="str">
            <v xml:space="preserve"> </v>
          </cell>
          <cell r="H128" t="str">
            <v xml:space="preserve"> </v>
          </cell>
          <cell r="M128" t="str">
            <v xml:space="preserve"> </v>
          </cell>
          <cell r="R128" t="str">
            <v xml:space="preserve"> </v>
          </cell>
        </row>
        <row r="129">
          <cell r="D129">
            <v>726330.16</v>
          </cell>
          <cell r="E129">
            <v>899345.72</v>
          </cell>
          <cell r="F129">
            <v>909228.64</v>
          </cell>
          <cell r="G129">
            <v>909228.64</v>
          </cell>
          <cell r="H129">
            <v>3444133.16</v>
          </cell>
          <cell r="I129">
            <v>934920.11</v>
          </cell>
          <cell r="J129">
            <v>1001376.08</v>
          </cell>
          <cell r="K129">
            <v>1012380.21</v>
          </cell>
          <cell r="L129">
            <v>1012380.21</v>
          </cell>
          <cell r="M129">
            <v>3961056.61</v>
          </cell>
          <cell r="N129">
            <v>994039.99</v>
          </cell>
          <cell r="O129">
            <v>1001376.08</v>
          </cell>
          <cell r="P129">
            <v>1012380.21</v>
          </cell>
          <cell r="Q129">
            <v>1012380.21</v>
          </cell>
          <cell r="R129">
            <v>4020176.4899999998</v>
          </cell>
          <cell r="S129">
            <v>994039.99</v>
          </cell>
          <cell r="T129">
            <v>1001376.08</v>
          </cell>
          <cell r="U129">
            <v>1012380.21</v>
          </cell>
          <cell r="V129">
            <v>1012380.21</v>
          </cell>
        </row>
        <row r="130">
          <cell r="H130" t="str">
            <v xml:space="preserve"> </v>
          </cell>
          <cell r="M130" t="str">
            <v xml:space="preserve"> </v>
          </cell>
          <cell r="R130" t="str">
            <v xml:space="preserve"> </v>
          </cell>
        </row>
        <row r="131">
          <cell r="D131">
            <v>175152.58000000002</v>
          </cell>
          <cell r="E131">
            <v>181718.11000000002</v>
          </cell>
          <cell r="F131">
            <v>183715.01</v>
          </cell>
          <cell r="G131">
            <v>183715.01</v>
          </cell>
          <cell r="H131">
            <v>724300.71000000008</v>
          </cell>
          <cell r="I131">
            <v>192601.74</v>
          </cell>
          <cell r="J131">
            <v>212034.94</v>
          </cell>
          <cell r="K131">
            <v>214364.99</v>
          </cell>
          <cell r="L131">
            <v>214364.99</v>
          </cell>
          <cell r="M131">
            <v>833366.65999999992</v>
          </cell>
          <cell r="N131">
            <v>210481.57</v>
          </cell>
          <cell r="O131">
            <v>212034.94</v>
          </cell>
          <cell r="P131">
            <v>214364.99</v>
          </cell>
          <cell r="Q131">
            <v>214364.99</v>
          </cell>
          <cell r="R131">
            <v>851246.49</v>
          </cell>
          <cell r="S131">
            <v>210481.57</v>
          </cell>
          <cell r="T131">
            <v>212034.94</v>
          </cell>
          <cell r="U131">
            <v>214364.99</v>
          </cell>
          <cell r="V131">
            <v>214364.99</v>
          </cell>
        </row>
        <row r="132">
          <cell r="H132" t="str">
            <v xml:space="preserve"> </v>
          </cell>
          <cell r="M132" t="str">
            <v xml:space="preserve"> </v>
          </cell>
          <cell r="R132" t="str">
            <v xml:space="preserve"> </v>
          </cell>
        </row>
        <row r="133">
          <cell r="D133">
            <v>39324</v>
          </cell>
          <cell r="E133">
            <v>61375</v>
          </cell>
          <cell r="F133">
            <v>61288</v>
          </cell>
          <cell r="G133">
            <v>62792</v>
          </cell>
          <cell r="H133">
            <v>224779</v>
          </cell>
          <cell r="I133">
            <v>63904</v>
          </cell>
          <cell r="J133">
            <v>66819</v>
          </cell>
          <cell r="K133">
            <v>66732</v>
          </cell>
          <cell r="L133">
            <v>68475</v>
          </cell>
          <cell r="M133">
            <v>265930</v>
          </cell>
          <cell r="N133">
            <v>69587</v>
          </cell>
          <cell r="O133">
            <v>66819</v>
          </cell>
          <cell r="P133">
            <v>66732</v>
          </cell>
          <cell r="Q133">
            <v>68475</v>
          </cell>
          <cell r="R133">
            <v>271613</v>
          </cell>
          <cell r="S133">
            <v>69587</v>
          </cell>
          <cell r="T133">
            <v>66819</v>
          </cell>
          <cell r="U133">
            <v>66732</v>
          </cell>
          <cell r="V133">
            <v>68475</v>
          </cell>
        </row>
        <row r="134">
          <cell r="H134" t="str">
            <v xml:space="preserve"> </v>
          </cell>
          <cell r="M134" t="str">
            <v xml:space="preserve"> </v>
          </cell>
          <cell r="R134" t="str">
            <v xml:space="preserve"> </v>
          </cell>
        </row>
        <row r="135">
          <cell r="D135">
            <v>12402</v>
          </cell>
          <cell r="E135">
            <v>19026</v>
          </cell>
          <cell r="F135">
            <v>19026</v>
          </cell>
          <cell r="G135">
            <v>20112</v>
          </cell>
          <cell r="H135">
            <v>70566</v>
          </cell>
          <cell r="I135">
            <v>20112</v>
          </cell>
          <cell r="J135">
            <v>21006</v>
          </cell>
          <cell r="K135">
            <v>21006</v>
          </cell>
          <cell r="L135">
            <v>22143</v>
          </cell>
          <cell r="M135">
            <v>84267</v>
          </cell>
          <cell r="N135">
            <v>22143</v>
          </cell>
          <cell r="O135">
            <v>22143</v>
          </cell>
          <cell r="P135">
            <v>22143</v>
          </cell>
          <cell r="Q135">
            <v>22710</v>
          </cell>
          <cell r="R135">
            <v>89139</v>
          </cell>
          <cell r="S135">
            <v>22710</v>
          </cell>
          <cell r="T135">
            <v>22710</v>
          </cell>
          <cell r="U135">
            <v>22710</v>
          </cell>
          <cell r="V135">
            <v>23847</v>
          </cell>
        </row>
        <row r="136">
          <cell r="I136" t="str">
            <v xml:space="preserve"> </v>
          </cell>
          <cell r="K136" t="str">
            <v xml:space="preserve"> </v>
          </cell>
        </row>
        <row r="137">
          <cell r="D137">
            <v>152570</v>
          </cell>
          <cell r="E137">
            <v>152570</v>
          </cell>
          <cell r="F137">
            <v>152570</v>
          </cell>
          <cell r="G137">
            <v>152570</v>
          </cell>
          <cell r="H137">
            <v>610280</v>
          </cell>
          <cell r="I137">
            <v>154303.75</v>
          </cell>
          <cell r="J137">
            <v>154303.75</v>
          </cell>
          <cell r="K137">
            <v>154303.75</v>
          </cell>
          <cell r="L137">
            <v>154303.75</v>
          </cell>
          <cell r="M137">
            <v>617215</v>
          </cell>
          <cell r="N137">
            <v>156037.5</v>
          </cell>
          <cell r="O137">
            <v>156037.5</v>
          </cell>
          <cell r="P137">
            <v>156037.5</v>
          </cell>
          <cell r="Q137">
            <v>156037.5</v>
          </cell>
          <cell r="R137">
            <v>624150</v>
          </cell>
          <cell r="S137">
            <v>157771.25</v>
          </cell>
          <cell r="T137">
            <v>157771.25</v>
          </cell>
          <cell r="U137">
            <v>157771.25</v>
          </cell>
          <cell r="V137">
            <v>157771.25</v>
          </cell>
        </row>
        <row r="139">
          <cell r="D139">
            <v>1096391.412</v>
          </cell>
          <cell r="E139">
            <v>1524683.85</v>
          </cell>
          <cell r="F139">
            <v>1590994.1199999999</v>
          </cell>
          <cell r="G139">
            <v>1591122.75</v>
          </cell>
          <cell r="H139">
            <v>5803192.1319999993</v>
          </cell>
          <cell r="I139">
            <v>3359987.9475000002</v>
          </cell>
          <cell r="J139">
            <v>884351.23399999994</v>
          </cell>
          <cell r="K139">
            <v>884334.09399999992</v>
          </cell>
          <cell r="L139">
            <v>884334.09399999992</v>
          </cell>
          <cell r="M139">
            <v>6013007.3695</v>
          </cell>
          <cell r="N139">
            <v>5509838.5801999997</v>
          </cell>
          <cell r="O139">
            <v>310250.68</v>
          </cell>
          <cell r="P139">
            <v>310233.53999999998</v>
          </cell>
          <cell r="Q139">
            <v>310233.53999999998</v>
          </cell>
          <cell r="R139">
            <v>6440556.3401999995</v>
          </cell>
          <cell r="S139">
            <v>1646334</v>
          </cell>
          <cell r="T139">
            <v>1646334</v>
          </cell>
          <cell r="U139">
            <v>1646334</v>
          </cell>
          <cell r="V139">
            <v>1646334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3">
          <cell r="D143">
            <v>1348153827.5195498</v>
          </cell>
          <cell r="E143">
            <v>1364621136.8987148</v>
          </cell>
          <cell r="F143">
            <v>1390597731.2911034</v>
          </cell>
          <cell r="G143">
            <v>1403476459.7481575</v>
          </cell>
          <cell r="H143">
            <v>1403476459.748158</v>
          </cell>
          <cell r="I143">
            <v>1417358520.4070406</v>
          </cell>
          <cell r="J143">
            <v>1435272288.2523401</v>
          </cell>
          <cell r="K143">
            <v>1461089386.8246095</v>
          </cell>
          <cell r="L143">
            <v>1473806248.0436313</v>
          </cell>
          <cell r="M143">
            <v>1473806248.0436306</v>
          </cell>
          <cell r="N143">
            <v>1489657161.7653496</v>
          </cell>
          <cell r="O143">
            <v>1509010420.7498925</v>
          </cell>
          <cell r="P143">
            <v>1538132167.5331051</v>
          </cell>
          <cell r="Q143">
            <v>1553254969.196552</v>
          </cell>
          <cell r="R143">
            <v>1553254969.196552</v>
          </cell>
          <cell r="S143">
            <v>1569256174.6911101</v>
          </cell>
          <cell r="T143">
            <v>1588544505.0507777</v>
          </cell>
          <cell r="U143">
            <v>1616245966.0795805</v>
          </cell>
          <cell r="V143">
            <v>1634226962.1518304</v>
          </cell>
        </row>
        <row r="145">
          <cell r="D145">
            <v>9.6338783502191756</v>
          </cell>
          <cell r="E145">
            <v>9.7322022388653693</v>
          </cell>
          <cell r="F145">
            <v>9.8990657261170423</v>
          </cell>
          <cell r="G145">
            <v>9.9715516282511025</v>
          </cell>
          <cell r="H145">
            <v>9.9715516282511043</v>
          </cell>
          <cell r="I145">
            <v>10.042404182923276</v>
          </cell>
          <cell r="J145">
            <v>10.139304702767015</v>
          </cell>
          <cell r="K145">
            <v>10.304976177598494</v>
          </cell>
          <cell r="L145">
            <v>10.377153433820007</v>
          </cell>
          <cell r="M145">
            <v>10.377153433820004</v>
          </cell>
          <cell r="N145">
            <v>10.452640661969006</v>
          </cell>
          <cell r="O145">
            <v>10.556264430312716</v>
          </cell>
          <cell r="P145">
            <v>10.744356919008476</v>
          </cell>
          <cell r="Q145">
            <v>10.833523571160317</v>
          </cell>
          <cell r="R145">
            <v>10.833523571160319</v>
          </cell>
          <cell r="S145">
            <v>10.923275306592675</v>
          </cell>
          <cell r="T145">
            <v>11.018062155928634</v>
          </cell>
          <cell r="U145">
            <v>11.187857628391273</v>
          </cell>
          <cell r="V145">
            <v>11.28905908611371</v>
          </cell>
        </row>
        <row r="147">
          <cell r="D147">
            <v>6033635.8945499994</v>
          </cell>
          <cell r="E147">
            <v>7072607.5869374834</v>
          </cell>
          <cell r="F147">
            <v>6761586.2154107094</v>
          </cell>
          <cell r="G147">
            <v>6969098.2089706184</v>
          </cell>
          <cell r="H147">
            <v>26836927.905868813</v>
          </cell>
          <cell r="I147">
            <v>8782450.1426010467</v>
          </cell>
          <cell r="J147">
            <v>6807181.3975823484</v>
          </cell>
          <cell r="K147">
            <v>6430828.5114061246</v>
          </cell>
          <cell r="L147">
            <v>6639904.7972451672</v>
          </cell>
          <cell r="M147">
            <v>28660364.848834686</v>
          </cell>
          <cell r="N147">
            <v>11252620.194100231</v>
          </cell>
          <cell r="O147">
            <v>6477666.7808367135</v>
          </cell>
          <cell r="P147">
            <v>6097856.7701564571</v>
          </cell>
          <cell r="Q147">
            <v>6308029.8615757953</v>
          </cell>
          <cell r="R147">
            <v>30136173.606669191</v>
          </cell>
          <cell r="S147">
            <v>7631052.6247885507</v>
          </cell>
          <cell r="T147">
            <v>8054976.5058394633</v>
          </cell>
          <cell r="U147">
            <v>7673622.4414683869</v>
          </cell>
          <cell r="V147">
            <v>7888819.5209575174</v>
          </cell>
        </row>
        <row r="150">
          <cell r="D150" t="str">
            <v>Q113</v>
          </cell>
          <cell r="E150" t="str">
            <v>Q213</v>
          </cell>
          <cell r="F150" t="str">
            <v>Q313</v>
          </cell>
          <cell r="G150" t="str">
            <v>Q413</v>
          </cell>
          <cell r="H150">
            <v>2013</v>
          </cell>
          <cell r="I150" t="str">
            <v>Q114</v>
          </cell>
          <cell r="J150" t="str">
            <v>Q214</v>
          </cell>
          <cell r="K150" t="str">
            <v>Q314</v>
          </cell>
          <cell r="L150" t="str">
            <v>Q414</v>
          </cell>
          <cell r="M150">
            <v>2014</v>
          </cell>
          <cell r="N150" t="str">
            <v>Q115</v>
          </cell>
          <cell r="O150" t="str">
            <v>Q215</v>
          </cell>
          <cell r="P150" t="str">
            <v>Q315</v>
          </cell>
          <cell r="Q150" t="str">
            <v>Q415</v>
          </cell>
          <cell r="R150">
            <v>2015</v>
          </cell>
          <cell r="S150" t="str">
            <v>Q116</v>
          </cell>
          <cell r="T150" t="str">
            <v>Q216</v>
          </cell>
          <cell r="U150" t="str">
            <v>Q316</v>
          </cell>
          <cell r="V150" t="str">
            <v>Q416</v>
          </cell>
        </row>
        <row r="154">
          <cell r="D154">
            <v>90</v>
          </cell>
          <cell r="E154">
            <v>91</v>
          </cell>
          <cell r="F154">
            <v>92</v>
          </cell>
          <cell r="G154">
            <v>92</v>
          </cell>
          <cell r="H154">
            <v>365</v>
          </cell>
          <cell r="I154">
            <v>90</v>
          </cell>
          <cell r="J154">
            <v>91</v>
          </cell>
          <cell r="K154">
            <v>92</v>
          </cell>
          <cell r="L154">
            <v>92</v>
          </cell>
          <cell r="M154">
            <v>365</v>
          </cell>
          <cell r="N154">
            <v>90</v>
          </cell>
          <cell r="O154">
            <v>91</v>
          </cell>
          <cell r="P154">
            <v>92</v>
          </cell>
          <cell r="Q154">
            <v>92</v>
          </cell>
          <cell r="R154">
            <v>365</v>
          </cell>
          <cell r="S154">
            <v>90</v>
          </cell>
          <cell r="T154">
            <v>91</v>
          </cell>
          <cell r="U154">
            <v>92</v>
          </cell>
          <cell r="V154">
            <v>92</v>
          </cell>
        </row>
        <row r="155">
          <cell r="D155">
            <v>90</v>
          </cell>
          <cell r="E155">
            <v>91</v>
          </cell>
          <cell r="F155">
            <v>92</v>
          </cell>
          <cell r="G155">
            <v>92</v>
          </cell>
          <cell r="H155">
            <v>365</v>
          </cell>
          <cell r="I155">
            <v>90</v>
          </cell>
          <cell r="J155">
            <v>91</v>
          </cell>
          <cell r="K155">
            <v>92</v>
          </cell>
          <cell r="L155">
            <v>92</v>
          </cell>
          <cell r="M155">
            <v>365</v>
          </cell>
          <cell r="N155">
            <v>90</v>
          </cell>
          <cell r="O155">
            <v>91</v>
          </cell>
          <cell r="P155">
            <v>92</v>
          </cell>
          <cell r="Q155">
            <v>92</v>
          </cell>
          <cell r="R155">
            <v>365</v>
          </cell>
          <cell r="S155">
            <v>90</v>
          </cell>
          <cell r="T155">
            <v>91</v>
          </cell>
          <cell r="U155">
            <v>92</v>
          </cell>
          <cell r="V155">
            <v>92</v>
          </cell>
        </row>
        <row r="157">
          <cell r="D157">
            <v>0</v>
          </cell>
          <cell r="E157">
            <v>30</v>
          </cell>
          <cell r="F157">
            <v>92</v>
          </cell>
          <cell r="G157">
            <v>92</v>
          </cell>
          <cell r="H157">
            <v>214</v>
          </cell>
          <cell r="I157">
            <v>0</v>
          </cell>
          <cell r="J157">
            <v>30</v>
          </cell>
          <cell r="K157">
            <v>92</v>
          </cell>
          <cell r="L157">
            <v>92</v>
          </cell>
          <cell r="M157">
            <v>214</v>
          </cell>
          <cell r="N157">
            <v>90</v>
          </cell>
          <cell r="O157">
            <v>91</v>
          </cell>
          <cell r="P157">
            <v>92</v>
          </cell>
          <cell r="Q157">
            <v>92</v>
          </cell>
          <cell r="R157">
            <v>365</v>
          </cell>
          <cell r="S157">
            <v>90</v>
          </cell>
          <cell r="T157">
            <v>91</v>
          </cell>
          <cell r="U157">
            <v>92</v>
          </cell>
          <cell r="V157">
            <v>92</v>
          </cell>
        </row>
        <row r="158">
          <cell r="D158">
            <v>45</v>
          </cell>
          <cell r="E158">
            <v>45</v>
          </cell>
          <cell r="F158">
            <v>45</v>
          </cell>
          <cell r="G158">
            <v>45</v>
          </cell>
          <cell r="H158">
            <v>180</v>
          </cell>
          <cell r="I158">
            <v>45</v>
          </cell>
          <cell r="J158">
            <v>45</v>
          </cell>
          <cell r="K158">
            <v>45</v>
          </cell>
          <cell r="L158">
            <v>45</v>
          </cell>
          <cell r="M158">
            <v>180</v>
          </cell>
          <cell r="N158">
            <v>45</v>
          </cell>
          <cell r="O158">
            <v>45</v>
          </cell>
          <cell r="P158">
            <v>45</v>
          </cell>
          <cell r="Q158">
            <v>45</v>
          </cell>
          <cell r="R158">
            <v>180</v>
          </cell>
          <cell r="S158">
            <v>45</v>
          </cell>
          <cell r="T158">
            <v>45</v>
          </cell>
          <cell r="U158">
            <v>45</v>
          </cell>
          <cell r="V158">
            <v>45</v>
          </cell>
        </row>
        <row r="159">
          <cell r="D159">
            <v>45</v>
          </cell>
          <cell r="E159">
            <v>45</v>
          </cell>
          <cell r="F159">
            <v>45</v>
          </cell>
          <cell r="G159">
            <v>45</v>
          </cell>
          <cell r="H159">
            <v>180</v>
          </cell>
          <cell r="I159">
            <v>45</v>
          </cell>
          <cell r="J159">
            <v>45</v>
          </cell>
          <cell r="K159">
            <v>45</v>
          </cell>
          <cell r="L159">
            <v>45</v>
          </cell>
          <cell r="M159">
            <v>180</v>
          </cell>
          <cell r="N159">
            <v>45</v>
          </cell>
          <cell r="O159">
            <v>45</v>
          </cell>
          <cell r="P159">
            <v>45</v>
          </cell>
          <cell r="Q159">
            <v>45</v>
          </cell>
          <cell r="R159">
            <v>180</v>
          </cell>
          <cell r="S159">
            <v>45</v>
          </cell>
          <cell r="T159">
            <v>45</v>
          </cell>
          <cell r="U159">
            <v>45</v>
          </cell>
          <cell r="V159">
            <v>45</v>
          </cell>
        </row>
        <row r="160">
          <cell r="D160">
            <v>45</v>
          </cell>
          <cell r="E160">
            <v>45</v>
          </cell>
          <cell r="F160">
            <v>45</v>
          </cell>
          <cell r="G160">
            <v>45</v>
          </cell>
          <cell r="H160">
            <v>180</v>
          </cell>
          <cell r="I160">
            <v>45</v>
          </cell>
          <cell r="J160">
            <v>45</v>
          </cell>
          <cell r="K160">
            <v>45</v>
          </cell>
          <cell r="L160">
            <v>45</v>
          </cell>
          <cell r="M160">
            <v>180</v>
          </cell>
          <cell r="N160">
            <v>45</v>
          </cell>
          <cell r="O160">
            <v>45</v>
          </cell>
          <cell r="P160">
            <v>45</v>
          </cell>
          <cell r="Q160">
            <v>45</v>
          </cell>
          <cell r="R160">
            <v>180</v>
          </cell>
          <cell r="S160">
            <v>45</v>
          </cell>
          <cell r="T160">
            <v>45</v>
          </cell>
          <cell r="U160">
            <v>45</v>
          </cell>
          <cell r="V160">
            <v>45</v>
          </cell>
        </row>
        <row r="161">
          <cell r="D161">
            <v>45</v>
          </cell>
          <cell r="E161">
            <v>45</v>
          </cell>
          <cell r="F161">
            <v>45</v>
          </cell>
          <cell r="G161">
            <v>45</v>
          </cell>
          <cell r="H161">
            <v>180</v>
          </cell>
          <cell r="I161">
            <v>45</v>
          </cell>
          <cell r="J161">
            <v>45</v>
          </cell>
          <cell r="K161">
            <v>45</v>
          </cell>
          <cell r="L161">
            <v>45</v>
          </cell>
          <cell r="M161">
            <v>180</v>
          </cell>
          <cell r="N161">
            <v>45</v>
          </cell>
          <cell r="O161">
            <v>45</v>
          </cell>
          <cell r="P161">
            <v>45</v>
          </cell>
          <cell r="Q161">
            <v>45</v>
          </cell>
          <cell r="R161">
            <v>180</v>
          </cell>
          <cell r="S161">
            <v>45</v>
          </cell>
          <cell r="T161">
            <v>45</v>
          </cell>
          <cell r="U161">
            <v>45</v>
          </cell>
          <cell r="V161">
            <v>45</v>
          </cell>
        </row>
        <row r="162">
          <cell r="D162">
            <v>45</v>
          </cell>
          <cell r="E162">
            <v>45</v>
          </cell>
          <cell r="F162">
            <v>45</v>
          </cell>
          <cell r="G162">
            <v>45</v>
          </cell>
          <cell r="H162">
            <v>180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180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180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</row>
        <row r="164">
          <cell r="D164">
            <v>12635839710</v>
          </cell>
          <cell r="E164">
            <v>12799228342.041725</v>
          </cell>
          <cell r="F164">
            <v>12964806532.103006</v>
          </cell>
          <cell r="G164">
            <v>12988108126.790939</v>
          </cell>
          <cell r="H164">
            <v>51245349935</v>
          </cell>
          <cell r="I164">
            <v>12729434873.700871</v>
          </cell>
          <cell r="J164">
            <v>12905636794.312136</v>
          </cell>
          <cell r="K164">
            <v>13085234609.084276</v>
          </cell>
          <cell r="L164">
            <v>13105680863.367014</v>
          </cell>
          <cell r="M164">
            <v>51624930321.120201</v>
          </cell>
          <cell r="N164">
            <v>12841654478.022106</v>
          </cell>
          <cell r="O164">
            <v>13028335845.603868</v>
          </cell>
          <cell r="P164">
            <v>13210794830.558075</v>
          </cell>
          <cell r="Q164">
            <v>13229252674.477345</v>
          </cell>
          <cell r="R164">
            <v>52080043160.867424</v>
          </cell>
          <cell r="S164">
            <v>12960592024.491449</v>
          </cell>
          <cell r="T164">
            <v>13130035329.129938</v>
          </cell>
          <cell r="U164">
            <v>13321003024.415796</v>
          </cell>
          <cell r="V164">
            <v>13346818038.144661</v>
          </cell>
        </row>
        <row r="166">
          <cell r="D166">
            <v>-64738260</v>
          </cell>
          <cell r="E166">
            <v>-64793274</v>
          </cell>
          <cell r="F166">
            <v>-64833688</v>
          </cell>
          <cell r="G166">
            <v>-64162088</v>
          </cell>
          <cell r="H166">
            <v>-262549610</v>
          </cell>
          <cell r="I166">
            <v>-62110260</v>
          </cell>
          <cell r="J166">
            <v>-62136074</v>
          </cell>
          <cell r="K166">
            <v>-62147288</v>
          </cell>
          <cell r="L166">
            <v>-61475688</v>
          </cell>
          <cell r="M166">
            <v>-251891610</v>
          </cell>
          <cell r="N166">
            <v>-59482260</v>
          </cell>
          <cell r="O166">
            <v>-59478874</v>
          </cell>
          <cell r="P166">
            <v>-59460888</v>
          </cell>
          <cell r="Q166">
            <v>-58789288</v>
          </cell>
          <cell r="R166">
            <v>-241233610</v>
          </cell>
          <cell r="S166">
            <v>-56854260</v>
          </cell>
          <cell r="T166">
            <v>-56821674</v>
          </cell>
          <cell r="U166">
            <v>-56774488</v>
          </cell>
          <cell r="V166">
            <v>-56102888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</row>
        <row r="172">
          <cell r="D172">
            <v>7431385.5700837309</v>
          </cell>
          <cell r="E172">
            <v>7445215.3498653946</v>
          </cell>
          <cell r="F172">
            <v>7460019.1408364559</v>
          </cell>
          <cell r="G172">
            <v>7900961.7896496588</v>
          </cell>
          <cell r="H172">
            <v>120950327.40174095</v>
          </cell>
          <cell r="I172">
            <v>7827223.0291920537</v>
          </cell>
          <cell r="J172">
            <v>7848873.6942025134</v>
          </cell>
          <cell r="K172">
            <v>7872115.2469911575</v>
          </cell>
          <cell r="L172">
            <v>8311090.1902321717</v>
          </cell>
          <cell r="M172">
            <v>127437208.64247157</v>
          </cell>
          <cell r="N172">
            <v>8232615.9029478524</v>
          </cell>
          <cell r="O172">
            <v>8261064.3807088705</v>
          </cell>
          <cell r="P172">
            <v>8286243.2213820145</v>
          </cell>
          <cell r="Q172">
            <v>8723849.7296332549</v>
          </cell>
          <cell r="R172">
            <v>134015092.93868795</v>
          </cell>
          <cell r="S172">
            <v>8641101.0602884777</v>
          </cell>
          <cell r="T172">
            <v>8658387.7669300549</v>
          </cell>
          <cell r="U172">
            <v>8689408.889118677</v>
          </cell>
          <cell r="V172">
            <v>9131480.3096859809</v>
          </cell>
        </row>
        <row r="174">
          <cell r="D174">
            <v>0</v>
          </cell>
          <cell r="E174">
            <v>810000</v>
          </cell>
          <cell r="F174">
            <v>0</v>
          </cell>
          <cell r="G174">
            <v>0</v>
          </cell>
          <cell r="H174">
            <v>3240000</v>
          </cell>
          <cell r="I174">
            <v>0</v>
          </cell>
          <cell r="J174">
            <v>810000</v>
          </cell>
          <cell r="K174">
            <v>0</v>
          </cell>
          <cell r="L174">
            <v>0</v>
          </cell>
          <cell r="M174">
            <v>3240000</v>
          </cell>
          <cell r="N174">
            <v>0</v>
          </cell>
          <cell r="O174">
            <v>810000</v>
          </cell>
          <cell r="P174">
            <v>0</v>
          </cell>
          <cell r="Q174">
            <v>0</v>
          </cell>
          <cell r="R174">
            <v>3240000</v>
          </cell>
          <cell r="S174">
            <v>0</v>
          </cell>
          <cell r="T174">
            <v>810000</v>
          </cell>
          <cell r="U174">
            <v>0</v>
          </cell>
          <cell r="V174">
            <v>0</v>
          </cell>
        </row>
        <row r="176">
          <cell r="D176">
            <v>328500</v>
          </cell>
          <cell r="E176">
            <v>328500</v>
          </cell>
          <cell r="F176">
            <v>328500</v>
          </cell>
          <cell r="G176">
            <v>328500</v>
          </cell>
          <cell r="H176">
            <v>5256000</v>
          </cell>
          <cell r="I176">
            <v>328500</v>
          </cell>
          <cell r="J176">
            <v>328500</v>
          </cell>
          <cell r="K176">
            <v>328500</v>
          </cell>
          <cell r="L176">
            <v>328500</v>
          </cell>
          <cell r="M176">
            <v>5256000</v>
          </cell>
          <cell r="N176">
            <v>328500</v>
          </cell>
          <cell r="O176">
            <v>328500</v>
          </cell>
          <cell r="P176">
            <v>328500</v>
          </cell>
          <cell r="Q176">
            <v>328500</v>
          </cell>
          <cell r="R176">
            <v>5256000</v>
          </cell>
          <cell r="S176">
            <v>328500</v>
          </cell>
          <cell r="T176">
            <v>328500</v>
          </cell>
          <cell r="U176">
            <v>328500</v>
          </cell>
          <cell r="V176">
            <v>328500</v>
          </cell>
        </row>
        <row r="178">
          <cell r="D178">
            <v>3937500</v>
          </cell>
          <cell r="E178">
            <v>3937500</v>
          </cell>
          <cell r="F178">
            <v>3937500</v>
          </cell>
          <cell r="G178">
            <v>3937500</v>
          </cell>
          <cell r="H178">
            <v>63000000</v>
          </cell>
          <cell r="I178">
            <v>9363645</v>
          </cell>
          <cell r="J178">
            <v>2128815</v>
          </cell>
          <cell r="K178">
            <v>2128770</v>
          </cell>
          <cell r="L178">
            <v>2128770</v>
          </cell>
          <cell r="M178">
            <v>63000000</v>
          </cell>
          <cell r="N178">
            <v>13523805</v>
          </cell>
          <cell r="O178">
            <v>742095</v>
          </cell>
          <cell r="P178">
            <v>742050</v>
          </cell>
          <cell r="Q178">
            <v>742050</v>
          </cell>
          <cell r="R178">
            <v>63000000</v>
          </cell>
          <cell r="S178">
            <v>3937500</v>
          </cell>
          <cell r="T178">
            <v>3937500</v>
          </cell>
          <cell r="U178">
            <v>3937500</v>
          </cell>
          <cell r="V178">
            <v>3937500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182">
          <cell r="D182">
            <v>12582798835.570084</v>
          </cell>
          <cell r="E182">
            <v>12746956283.39159</v>
          </cell>
          <cell r="F182">
            <v>12911698863.243843</v>
          </cell>
          <cell r="G182">
            <v>12936113000.580589</v>
          </cell>
          <cell r="H182">
            <v>51177566982.78611</v>
          </cell>
          <cell r="I182">
            <v>12684843981.730062</v>
          </cell>
          <cell r="J182">
            <v>12854616909.006338</v>
          </cell>
          <cell r="K182">
            <v>13033416706.331268</v>
          </cell>
          <cell r="L182">
            <v>13054973535.557245</v>
          </cell>
          <cell r="M182">
            <v>51627851132.624916</v>
          </cell>
          <cell r="N182">
            <v>12804257138.925055</v>
          </cell>
          <cell r="O182">
            <v>12978998630.984577</v>
          </cell>
          <cell r="P182">
            <v>13160690735.779457</v>
          </cell>
          <cell r="Q182">
            <v>13180257786.206978</v>
          </cell>
          <cell r="R182">
            <v>52124204291.896065</v>
          </cell>
          <cell r="S182">
            <v>12916644865.551739</v>
          </cell>
          <cell r="T182">
            <v>13086948042.896868</v>
          </cell>
          <cell r="U182">
            <v>13277183945.304914</v>
          </cell>
          <cell r="V182">
            <v>13304112630.454348</v>
          </cell>
        </row>
        <row r="184">
          <cell r="D184">
            <v>90</v>
          </cell>
          <cell r="E184">
            <v>91</v>
          </cell>
          <cell r="F184">
            <v>92</v>
          </cell>
          <cell r="G184">
            <v>92</v>
          </cell>
          <cell r="H184">
            <v>365</v>
          </cell>
          <cell r="I184">
            <v>90</v>
          </cell>
          <cell r="J184">
            <v>91</v>
          </cell>
          <cell r="K184">
            <v>92</v>
          </cell>
          <cell r="L184">
            <v>92</v>
          </cell>
          <cell r="M184">
            <v>365</v>
          </cell>
          <cell r="N184">
            <v>90</v>
          </cell>
          <cell r="O184">
            <v>91</v>
          </cell>
          <cell r="P184">
            <v>92</v>
          </cell>
          <cell r="Q184">
            <v>92</v>
          </cell>
          <cell r="R184">
            <v>365</v>
          </cell>
          <cell r="S184">
            <v>90</v>
          </cell>
          <cell r="T184">
            <v>91</v>
          </cell>
          <cell r="U184">
            <v>92</v>
          </cell>
          <cell r="V184">
            <v>92</v>
          </cell>
        </row>
        <row r="186">
          <cell r="D186">
            <v>139808875.95077869</v>
          </cell>
          <cell r="E186">
            <v>140076442.67463285</v>
          </cell>
          <cell r="F186">
            <v>140344552.86134613</v>
          </cell>
          <cell r="G186">
            <v>140609923.91935423</v>
          </cell>
          <cell r="I186">
            <v>140942710.90811181</v>
          </cell>
          <cell r="J186">
            <v>141259526.47259712</v>
          </cell>
          <cell r="K186">
            <v>141667572.89490509</v>
          </cell>
          <cell r="L186">
            <v>141901886.25605702</v>
          </cell>
          <cell r="N186">
            <v>142269523.76583394</v>
          </cell>
          <cell r="O186">
            <v>142626358.58224809</v>
          </cell>
          <cell r="P186">
            <v>143050986.25847235</v>
          </cell>
          <cell r="Q186">
            <v>143263671.58920628</v>
          </cell>
          <cell r="S186">
            <v>143518276.28390822</v>
          </cell>
          <cell r="T186">
            <v>143812615.85600954</v>
          </cell>
          <cell r="U186">
            <v>144317216.79679254</v>
          </cell>
          <cell r="V186">
            <v>144609919.89624292</v>
          </cell>
        </row>
        <row r="187">
          <cell r="E187">
            <v>267566.72385415435</v>
          </cell>
        </row>
        <row r="188">
          <cell r="D188">
            <v>139808875.95077869</v>
          </cell>
          <cell r="E188">
            <v>139943398.44730207</v>
          </cell>
          <cell r="F188">
            <v>140078586.01540485</v>
          </cell>
          <cell r="G188">
            <v>140212512.28160578</v>
          </cell>
          <cell r="H188">
            <v>140212512.28160578</v>
          </cell>
          <cell r="I188">
            <v>140942710.90811181</v>
          </cell>
          <cell r="J188">
            <v>141101993.87147182</v>
          </cell>
          <cell r="K188">
            <v>141292591.93065083</v>
          </cell>
          <cell r="L188">
            <v>141446167.48664361</v>
          </cell>
          <cell r="M188">
            <v>141446167.48664361</v>
          </cell>
          <cell r="N188">
            <v>142269523.76583394</v>
          </cell>
          <cell r="O188">
            <v>142448926.90557808</v>
          </cell>
          <cell r="P188">
            <v>142651818.70215783</v>
          </cell>
          <cell r="Q188">
            <v>142806039.15587962</v>
          </cell>
          <cell r="R188">
            <v>142806039.15587962</v>
          </cell>
          <cell r="S188">
            <v>143518276.28390822</v>
          </cell>
          <cell r="T188">
            <v>143666259.16269949</v>
          </cell>
          <cell r="U188">
            <v>143885629.50092867</v>
          </cell>
          <cell r="V188">
            <v>144068190.3676928</v>
          </cell>
        </row>
        <row r="190">
          <cell r="D190">
            <v>-195000</v>
          </cell>
          <cell r="E190">
            <v>-195000</v>
          </cell>
          <cell r="F190">
            <v>-195000</v>
          </cell>
          <cell r="G190">
            <v>-195000</v>
          </cell>
          <cell r="H190">
            <v>0</v>
          </cell>
          <cell r="I190">
            <v>-195000</v>
          </cell>
          <cell r="J190">
            <v>-195000</v>
          </cell>
          <cell r="K190">
            <v>-195000</v>
          </cell>
          <cell r="L190">
            <v>-195000</v>
          </cell>
          <cell r="M190">
            <v>0</v>
          </cell>
          <cell r="N190">
            <v>-195000</v>
          </cell>
          <cell r="O190">
            <v>-195000</v>
          </cell>
          <cell r="P190">
            <v>-195000</v>
          </cell>
          <cell r="Q190">
            <v>-195000</v>
          </cell>
          <cell r="R190" t="str">
            <v xml:space="preserve"> </v>
          </cell>
          <cell r="S190">
            <v>-195000</v>
          </cell>
          <cell r="T190">
            <v>-195000</v>
          </cell>
          <cell r="U190">
            <v>-195000</v>
          </cell>
          <cell r="V190">
            <v>-195000</v>
          </cell>
        </row>
        <row r="192">
          <cell r="D192">
            <v>-195000</v>
          </cell>
          <cell r="E192">
            <v>-195000</v>
          </cell>
          <cell r="F192">
            <v>-195000</v>
          </cell>
          <cell r="G192">
            <v>-195000</v>
          </cell>
          <cell r="H192">
            <v>-195000</v>
          </cell>
          <cell r="I192">
            <v>-195000</v>
          </cell>
          <cell r="J192">
            <v>-195000</v>
          </cell>
          <cell r="K192">
            <v>-195000</v>
          </cell>
          <cell r="L192">
            <v>-195000</v>
          </cell>
          <cell r="M192">
            <v>-195000</v>
          </cell>
          <cell r="N192">
            <v>-195000</v>
          </cell>
          <cell r="O192">
            <v>-195000</v>
          </cell>
          <cell r="P192">
            <v>-195000</v>
          </cell>
          <cell r="Q192">
            <v>-195000</v>
          </cell>
          <cell r="R192">
            <v>-195000</v>
          </cell>
          <cell r="S192">
            <v>-195000</v>
          </cell>
          <cell r="T192">
            <v>-195000</v>
          </cell>
          <cell r="U192">
            <v>-195000</v>
          </cell>
          <cell r="V192">
            <v>-195000</v>
          </cell>
        </row>
        <row r="194">
          <cell r="D194">
            <v>454773</v>
          </cell>
          <cell r="E194">
            <v>555613</v>
          </cell>
          <cell r="F194">
            <v>554943</v>
          </cell>
          <cell r="G194">
            <v>554943</v>
          </cell>
          <cell r="H194">
            <v>0</v>
          </cell>
          <cell r="I194">
            <v>454773</v>
          </cell>
          <cell r="J194">
            <v>555613</v>
          </cell>
          <cell r="K194">
            <v>554943</v>
          </cell>
          <cell r="L194">
            <v>554943</v>
          </cell>
          <cell r="M194">
            <v>0</v>
          </cell>
          <cell r="N194">
            <v>454773</v>
          </cell>
          <cell r="O194">
            <v>555613</v>
          </cell>
          <cell r="P194">
            <v>554943</v>
          </cell>
          <cell r="Q194">
            <v>554943</v>
          </cell>
          <cell r="R194">
            <v>0</v>
          </cell>
          <cell r="S194">
            <v>454773</v>
          </cell>
          <cell r="T194">
            <v>555613</v>
          </cell>
          <cell r="U194">
            <v>554943</v>
          </cell>
          <cell r="V194">
            <v>554943</v>
          </cell>
        </row>
        <row r="196">
          <cell r="D196">
            <v>454773</v>
          </cell>
          <cell r="E196">
            <v>505050</v>
          </cell>
          <cell r="F196">
            <v>521489</v>
          </cell>
          <cell r="G196">
            <v>529898</v>
          </cell>
          <cell r="H196">
            <v>529898</v>
          </cell>
          <cell r="I196">
            <v>454773</v>
          </cell>
          <cell r="J196">
            <v>505050</v>
          </cell>
          <cell r="K196">
            <v>521489</v>
          </cell>
          <cell r="L196">
            <v>529898</v>
          </cell>
          <cell r="M196">
            <v>529898</v>
          </cell>
          <cell r="N196">
            <v>454773</v>
          </cell>
          <cell r="O196">
            <v>505050</v>
          </cell>
          <cell r="P196">
            <v>521489</v>
          </cell>
          <cell r="Q196">
            <v>529898</v>
          </cell>
          <cell r="R196">
            <v>529898</v>
          </cell>
          <cell r="S196">
            <v>454773</v>
          </cell>
          <cell r="T196">
            <v>505050</v>
          </cell>
          <cell r="U196">
            <v>521489</v>
          </cell>
          <cell r="V196">
            <v>529898</v>
          </cell>
        </row>
        <row r="198">
          <cell r="D198">
            <v>125922</v>
          </cell>
          <cell r="E198">
            <v>141734</v>
          </cell>
          <cell r="F198">
            <v>141734</v>
          </cell>
          <cell r="G198">
            <v>141734</v>
          </cell>
          <cell r="I198">
            <v>125922</v>
          </cell>
          <cell r="J198">
            <v>141734</v>
          </cell>
          <cell r="K198">
            <v>141734</v>
          </cell>
          <cell r="L198">
            <v>141734</v>
          </cell>
          <cell r="N198">
            <v>125922</v>
          </cell>
          <cell r="O198">
            <v>141734</v>
          </cell>
          <cell r="P198">
            <v>141734</v>
          </cell>
          <cell r="Q198">
            <v>141734</v>
          </cell>
          <cell r="S198">
            <v>125922</v>
          </cell>
          <cell r="T198">
            <v>141734</v>
          </cell>
          <cell r="U198">
            <v>141734</v>
          </cell>
          <cell r="V198">
            <v>141734</v>
          </cell>
        </row>
        <row r="200">
          <cell r="D200">
            <v>125922</v>
          </cell>
          <cell r="E200">
            <v>133828</v>
          </cell>
          <cell r="F200">
            <v>136483</v>
          </cell>
          <cell r="G200">
            <v>137803</v>
          </cell>
          <cell r="H200">
            <v>137803</v>
          </cell>
          <cell r="I200">
            <v>125922</v>
          </cell>
          <cell r="J200">
            <v>133828</v>
          </cell>
          <cell r="K200">
            <v>136483</v>
          </cell>
          <cell r="L200">
            <v>137803</v>
          </cell>
          <cell r="M200">
            <v>137803</v>
          </cell>
          <cell r="N200">
            <v>125922</v>
          </cell>
          <cell r="O200">
            <v>133828</v>
          </cell>
          <cell r="P200">
            <v>136483</v>
          </cell>
          <cell r="Q200">
            <v>137803</v>
          </cell>
          <cell r="R200">
            <v>137803</v>
          </cell>
          <cell r="S200">
            <v>125922</v>
          </cell>
          <cell r="T200">
            <v>133828</v>
          </cell>
          <cell r="U200">
            <v>136483</v>
          </cell>
          <cell r="V200">
            <v>137803</v>
          </cell>
        </row>
        <row r="202">
          <cell r="D202">
            <v>725478.08410454541</v>
          </cell>
          <cell r="E202">
            <v>707281.89546818193</v>
          </cell>
          <cell r="F202">
            <v>692099.81001363625</v>
          </cell>
          <cell r="G202">
            <v>676923.57137727272</v>
          </cell>
          <cell r="I202">
            <v>640893.5401258429</v>
          </cell>
          <cell r="J202">
            <v>633332.66300224722</v>
          </cell>
          <cell r="K202">
            <v>625772.01554157282</v>
          </cell>
          <cell r="L202">
            <v>618211.36808089889</v>
          </cell>
          <cell r="M202" t="str">
            <v xml:space="preserve"> </v>
          </cell>
          <cell r="N202">
            <v>580134.04533333355</v>
          </cell>
          <cell r="O202">
            <v>577431.96444444428</v>
          </cell>
          <cell r="P202">
            <v>574730.12177777779</v>
          </cell>
          <cell r="Q202">
            <v>572028.27911111107</v>
          </cell>
          <cell r="R202" t="str">
            <v xml:space="preserve"> </v>
          </cell>
          <cell r="S202">
            <v>624926.91340659349</v>
          </cell>
          <cell r="T202">
            <v>609793.24307692319</v>
          </cell>
          <cell r="U202">
            <v>594659.57274725277</v>
          </cell>
          <cell r="V202">
            <v>579525.90241758246</v>
          </cell>
        </row>
        <row r="204">
          <cell r="D204">
            <v>725478.08410454541</v>
          </cell>
          <cell r="E204">
            <v>716379.98978636367</v>
          </cell>
          <cell r="F204">
            <v>704239.89989999996</v>
          </cell>
          <cell r="G204">
            <v>700445.84024090902</v>
          </cell>
          <cell r="H204">
            <v>700445.84024090902</v>
          </cell>
          <cell r="I204">
            <v>640893.5401258429</v>
          </cell>
          <cell r="J204">
            <v>637113.10156404506</v>
          </cell>
          <cell r="K204">
            <v>631442.55855280894</v>
          </cell>
          <cell r="L204">
            <v>629552.39668764058</v>
          </cell>
          <cell r="M204">
            <v>629552.39668764058</v>
          </cell>
          <cell r="N204">
            <v>580134.04533333355</v>
          </cell>
          <cell r="O204">
            <v>578783.00488888891</v>
          </cell>
          <cell r="P204">
            <v>576756.56333333335</v>
          </cell>
          <cell r="Q204">
            <v>576081.10266666673</v>
          </cell>
          <cell r="R204">
            <v>576081.10266666673</v>
          </cell>
          <cell r="S204">
            <v>624926.91340659349</v>
          </cell>
          <cell r="T204">
            <v>617360.07824175828</v>
          </cell>
          <cell r="U204">
            <v>606009.82549450547</v>
          </cell>
          <cell r="V204">
            <v>602226.40791208798</v>
          </cell>
        </row>
        <row r="206">
          <cell r="D206">
            <v>1111173.0841045454</v>
          </cell>
          <cell r="E206">
            <v>1209628.8954681819</v>
          </cell>
          <cell r="F206">
            <v>1193776.8100136362</v>
          </cell>
          <cell r="G206">
            <v>1178600.5713772727</v>
          </cell>
          <cell r="I206">
            <v>1026588.5401258429</v>
          </cell>
          <cell r="J206">
            <v>1135679.6630022472</v>
          </cell>
          <cell r="K206">
            <v>1127449.0155415728</v>
          </cell>
          <cell r="L206">
            <v>1119888.3680808989</v>
          </cell>
          <cell r="N206">
            <v>965829.04533333355</v>
          </cell>
          <cell r="O206">
            <v>1079778.9644444443</v>
          </cell>
          <cell r="P206">
            <v>1076407.1217777778</v>
          </cell>
          <cell r="Q206">
            <v>1073705.2791111111</v>
          </cell>
          <cell r="S206">
            <v>1010621.9134065935</v>
          </cell>
          <cell r="T206">
            <v>1112140.2430769233</v>
          </cell>
          <cell r="U206">
            <v>1096336.5727472529</v>
          </cell>
          <cell r="V206">
            <v>1081202.9024175825</v>
          </cell>
        </row>
        <row r="208">
          <cell r="D208">
            <v>1111173.0841045454</v>
          </cell>
          <cell r="E208">
            <v>1160257.9897863637</v>
          </cell>
          <cell r="F208">
            <v>1167211.8999000001</v>
          </cell>
          <cell r="G208">
            <v>1173146.840240909</v>
          </cell>
          <cell r="H208">
            <v>1173146.840240909</v>
          </cell>
          <cell r="I208">
            <v>1026588.5401258429</v>
          </cell>
          <cell r="J208">
            <v>1080991.1015640451</v>
          </cell>
          <cell r="K208">
            <v>1094414.5585528091</v>
          </cell>
          <cell r="L208">
            <v>1102253.3966876406</v>
          </cell>
          <cell r="M208">
            <v>1102253.3966876406</v>
          </cell>
          <cell r="N208">
            <v>965829.04533333355</v>
          </cell>
          <cell r="O208">
            <v>1022661.0048888889</v>
          </cell>
          <cell r="P208">
            <v>1039728.5633333334</v>
          </cell>
          <cell r="Q208">
            <v>1048782.1026666667</v>
          </cell>
          <cell r="R208">
            <v>1048782.1026666667</v>
          </cell>
          <cell r="S208">
            <v>1010621.9134065935</v>
          </cell>
          <cell r="T208">
            <v>1061238.0782417583</v>
          </cell>
          <cell r="U208">
            <v>1068981.8254945055</v>
          </cell>
          <cell r="V208">
            <v>1074927.4079120881</v>
          </cell>
        </row>
        <row r="211">
          <cell r="D211">
            <v>140920049.03488323</v>
          </cell>
          <cell r="E211">
            <v>141286071.57010102</v>
          </cell>
          <cell r="F211">
            <v>141538329.67135975</v>
          </cell>
          <cell r="G211">
            <v>141788524.49073151</v>
          </cell>
          <cell r="I211">
            <v>141969299.44823766</v>
          </cell>
          <cell r="J211">
            <v>142395206.13559937</v>
          </cell>
          <cell r="K211">
            <v>142795021.91044667</v>
          </cell>
          <cell r="L211">
            <v>143021774.62413791</v>
          </cell>
          <cell r="N211">
            <v>143235352.81116727</v>
          </cell>
          <cell r="O211">
            <v>143706137.54669255</v>
          </cell>
          <cell r="P211">
            <v>144127393.38025013</v>
          </cell>
          <cell r="Q211">
            <v>144337376.8683174</v>
          </cell>
          <cell r="S211">
            <v>144528898.1973148</v>
          </cell>
          <cell r="T211">
            <v>144924756.09908646</v>
          </cell>
          <cell r="U211">
            <v>145413553.3695398</v>
          </cell>
          <cell r="V211">
            <v>145691122.79866049</v>
          </cell>
        </row>
        <row r="213">
          <cell r="D213">
            <v>140920049.03488323</v>
          </cell>
          <cell r="E213">
            <v>141103656.43708843</v>
          </cell>
          <cell r="F213">
            <v>141245797.91530484</v>
          </cell>
          <cell r="G213">
            <v>141385659.12184668</v>
          </cell>
          <cell r="H213">
            <v>141385659.12184668</v>
          </cell>
          <cell r="I213">
            <v>141969299.44823766</v>
          </cell>
          <cell r="J213">
            <v>142182984.97303587</v>
          </cell>
          <cell r="K213">
            <v>142387006.48920363</v>
          </cell>
          <cell r="L213">
            <v>142548420.88333124</v>
          </cell>
          <cell r="M213">
            <v>142548420.88333124</v>
          </cell>
          <cell r="N213">
            <v>143235352.81116727</v>
          </cell>
          <cell r="O213">
            <v>143471587.91046697</v>
          </cell>
          <cell r="P213">
            <v>143691547.26549116</v>
          </cell>
          <cell r="Q213">
            <v>143854821.25854629</v>
          </cell>
          <cell r="R213">
            <v>143854821.25854629</v>
          </cell>
          <cell r="S213">
            <v>144528898.1973148</v>
          </cell>
          <cell r="T213">
            <v>144727497.24094126</v>
          </cell>
          <cell r="U213">
            <v>144954611.32642317</v>
          </cell>
          <cell r="V213">
            <v>145143117.77560487</v>
          </cell>
        </row>
        <row r="225">
          <cell r="D225" t="str">
            <v>est. exercised</v>
          </cell>
        </row>
        <row r="226">
          <cell r="D226" t="str">
            <v>in remaining</v>
          </cell>
          <cell r="F226" t="str">
            <v>Projected</v>
          </cell>
        </row>
        <row r="227">
          <cell r="D227" t="str">
            <v>days of 2012</v>
          </cell>
          <cell r="F227" t="str">
            <v>Year-end O/S</v>
          </cell>
        </row>
        <row r="228">
          <cell r="D228">
            <v>0</v>
          </cell>
          <cell r="F228">
            <v>0</v>
          </cell>
        </row>
        <row r="229">
          <cell r="D229">
            <v>0</v>
          </cell>
          <cell r="F229">
            <v>0</v>
          </cell>
        </row>
        <row r="230">
          <cell r="D230">
            <v>-53181</v>
          </cell>
          <cell r="F230">
            <v>0</v>
          </cell>
        </row>
        <row r="231">
          <cell r="D231">
            <v>-35000</v>
          </cell>
          <cell r="F231">
            <v>84254</v>
          </cell>
        </row>
        <row r="232">
          <cell r="D232">
            <v>0</v>
          </cell>
          <cell r="F232">
            <v>0</v>
          </cell>
        </row>
        <row r="233">
          <cell r="D233">
            <v>-35000</v>
          </cell>
          <cell r="F233">
            <v>18284</v>
          </cell>
        </row>
        <row r="234">
          <cell r="D234">
            <v>-35000</v>
          </cell>
          <cell r="F234">
            <v>257581</v>
          </cell>
        </row>
        <row r="235">
          <cell r="D235">
            <v>-35000</v>
          </cell>
          <cell r="F235">
            <v>385519</v>
          </cell>
        </row>
        <row r="236">
          <cell r="D236">
            <v>0</v>
          </cell>
          <cell r="F236">
            <v>438300</v>
          </cell>
        </row>
        <row r="237">
          <cell r="D237">
            <v>0</v>
          </cell>
          <cell r="F237">
            <v>481500</v>
          </cell>
        </row>
        <row r="238">
          <cell r="D238">
            <v>-35000</v>
          </cell>
          <cell r="F238">
            <v>407973</v>
          </cell>
        </row>
        <row r="239">
          <cell r="D239">
            <v>-35000</v>
          </cell>
          <cell r="F239">
            <v>443235</v>
          </cell>
        </row>
        <row r="240">
          <cell r="D240">
            <v>-36819</v>
          </cell>
          <cell r="F240">
            <v>382862</v>
          </cell>
        </row>
        <row r="246">
          <cell r="D246">
            <v>-300000</v>
          </cell>
          <cell r="F246">
            <v>2899508</v>
          </cell>
        </row>
        <row r="247">
          <cell r="D247">
            <v>0</v>
          </cell>
        </row>
        <row r="255">
          <cell r="D255" t="str">
            <v>Q113</v>
          </cell>
          <cell r="E255" t="str">
            <v>Q213</v>
          </cell>
          <cell r="F255" t="str">
            <v>Q313</v>
          </cell>
          <cell r="G255" t="str">
            <v>Q413</v>
          </cell>
          <cell r="H255">
            <v>2013</v>
          </cell>
          <cell r="I255" t="str">
            <v>Q114</v>
          </cell>
          <cell r="J255" t="str">
            <v>Q214</v>
          </cell>
          <cell r="K255" t="str">
            <v>Q314</v>
          </cell>
          <cell r="L255" t="str">
            <v>Q414</v>
          </cell>
          <cell r="M255">
            <v>2014</v>
          </cell>
          <cell r="N255" t="str">
            <v>Q115</v>
          </cell>
          <cell r="O255" t="str">
            <v>Q215</v>
          </cell>
          <cell r="P255" t="str">
            <v>Q315</v>
          </cell>
          <cell r="Q255" t="str">
            <v>Q415</v>
          </cell>
          <cell r="R255">
            <v>2015</v>
          </cell>
          <cell r="S255" t="str">
            <v>Q116</v>
          </cell>
          <cell r="T255" t="str">
            <v>Q216</v>
          </cell>
          <cell r="U255" t="str">
            <v>Q316</v>
          </cell>
          <cell r="V255" t="str">
            <v>Q416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D262">
            <v>15038</v>
          </cell>
          <cell r="E262">
            <v>38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D263">
            <v>257581</v>
          </cell>
          <cell r="E263">
            <v>243081</v>
          </cell>
          <cell r="F263">
            <v>225581</v>
          </cell>
          <cell r="G263">
            <v>208081</v>
          </cell>
          <cell r="H263">
            <v>208081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D264">
            <v>385519</v>
          </cell>
          <cell r="E264">
            <v>371019</v>
          </cell>
          <cell r="F264">
            <v>353519</v>
          </cell>
          <cell r="G264">
            <v>336019</v>
          </cell>
          <cell r="H264">
            <v>336019</v>
          </cell>
          <cell r="I264">
            <v>336019</v>
          </cell>
          <cell r="J264">
            <v>324189</v>
          </cell>
          <cell r="K264">
            <v>312359</v>
          </cell>
          <cell r="L264">
            <v>300529</v>
          </cell>
          <cell r="M264">
            <v>300529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D265">
            <v>438300</v>
          </cell>
          <cell r="E265">
            <v>438300</v>
          </cell>
          <cell r="F265">
            <v>438300</v>
          </cell>
          <cell r="G265">
            <v>438300</v>
          </cell>
          <cell r="H265">
            <v>438300</v>
          </cell>
          <cell r="I265">
            <v>438300</v>
          </cell>
          <cell r="J265">
            <v>438300</v>
          </cell>
          <cell r="K265">
            <v>438300</v>
          </cell>
          <cell r="L265">
            <v>438300</v>
          </cell>
          <cell r="M265">
            <v>438300</v>
          </cell>
          <cell r="N265">
            <v>438300</v>
          </cell>
          <cell r="O265">
            <v>438300</v>
          </cell>
          <cell r="P265">
            <v>438300</v>
          </cell>
          <cell r="Q265">
            <v>438300</v>
          </cell>
          <cell r="R265">
            <v>438300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</row>
        <row r="266">
          <cell r="D266">
            <v>481500</v>
          </cell>
          <cell r="E266">
            <v>481500</v>
          </cell>
          <cell r="F266">
            <v>481500</v>
          </cell>
          <cell r="G266">
            <v>481500</v>
          </cell>
          <cell r="H266">
            <v>481500</v>
          </cell>
          <cell r="I266">
            <v>481500</v>
          </cell>
          <cell r="J266">
            <v>481500</v>
          </cell>
          <cell r="K266">
            <v>481500</v>
          </cell>
          <cell r="L266">
            <v>481500</v>
          </cell>
          <cell r="M266">
            <v>481500</v>
          </cell>
          <cell r="N266">
            <v>481500</v>
          </cell>
          <cell r="O266">
            <v>481500</v>
          </cell>
          <cell r="P266">
            <v>481500</v>
          </cell>
          <cell r="Q266">
            <v>481500</v>
          </cell>
          <cell r="R266">
            <v>481500</v>
          </cell>
          <cell r="S266">
            <v>481500</v>
          </cell>
          <cell r="T266">
            <v>481500</v>
          </cell>
          <cell r="U266">
            <v>481500</v>
          </cell>
          <cell r="V266">
            <v>481500</v>
          </cell>
        </row>
        <row r="267">
          <cell r="D267">
            <v>407973</v>
          </cell>
          <cell r="E267">
            <v>393473</v>
          </cell>
          <cell r="F267">
            <v>375973</v>
          </cell>
          <cell r="G267">
            <v>358473</v>
          </cell>
          <cell r="H267">
            <v>358473</v>
          </cell>
          <cell r="I267">
            <v>358473</v>
          </cell>
          <cell r="J267">
            <v>346643</v>
          </cell>
          <cell r="K267">
            <v>334813</v>
          </cell>
          <cell r="L267">
            <v>322983</v>
          </cell>
          <cell r="M267">
            <v>322983</v>
          </cell>
          <cell r="N267">
            <v>322983</v>
          </cell>
          <cell r="O267">
            <v>317486</v>
          </cell>
          <cell r="P267">
            <v>311989</v>
          </cell>
          <cell r="Q267">
            <v>306492</v>
          </cell>
          <cell r="R267">
            <v>306492</v>
          </cell>
          <cell r="S267">
            <v>277292</v>
          </cell>
          <cell r="T267">
            <v>248092</v>
          </cell>
          <cell r="U267">
            <v>218892</v>
          </cell>
          <cell r="V267">
            <v>189692</v>
          </cell>
        </row>
        <row r="268">
          <cell r="D268">
            <v>443235</v>
          </cell>
          <cell r="E268">
            <v>428735</v>
          </cell>
          <cell r="F268">
            <v>411235</v>
          </cell>
          <cell r="G268">
            <v>393735</v>
          </cell>
          <cell r="H268">
            <v>393735</v>
          </cell>
          <cell r="I268">
            <v>393735</v>
          </cell>
          <cell r="J268">
            <v>381905</v>
          </cell>
          <cell r="K268">
            <v>370075</v>
          </cell>
          <cell r="L268">
            <v>358245</v>
          </cell>
          <cell r="M268">
            <v>358245</v>
          </cell>
          <cell r="N268">
            <v>358245</v>
          </cell>
          <cell r="O268">
            <v>352748</v>
          </cell>
          <cell r="P268">
            <v>347251</v>
          </cell>
          <cell r="Q268">
            <v>341754</v>
          </cell>
          <cell r="R268">
            <v>341754</v>
          </cell>
          <cell r="S268">
            <v>312554</v>
          </cell>
          <cell r="T268">
            <v>283354</v>
          </cell>
          <cell r="U268">
            <v>254154</v>
          </cell>
          <cell r="V268">
            <v>224954</v>
          </cell>
        </row>
        <row r="269">
          <cell r="D269">
            <v>382862</v>
          </cell>
          <cell r="E269">
            <v>368362</v>
          </cell>
          <cell r="F269">
            <v>350900</v>
          </cell>
          <cell r="G269">
            <v>333400</v>
          </cell>
          <cell r="H269">
            <v>333400</v>
          </cell>
          <cell r="I269">
            <v>333400</v>
          </cell>
          <cell r="J269">
            <v>321583</v>
          </cell>
          <cell r="K269">
            <v>309767</v>
          </cell>
          <cell r="L269">
            <v>297951</v>
          </cell>
          <cell r="M269">
            <v>297951</v>
          </cell>
          <cell r="N269">
            <v>297951</v>
          </cell>
          <cell r="O269">
            <v>292454</v>
          </cell>
          <cell r="P269">
            <v>286958</v>
          </cell>
          <cell r="Q269">
            <v>281462</v>
          </cell>
          <cell r="R269">
            <v>281462</v>
          </cell>
          <cell r="S269">
            <v>252362</v>
          </cell>
          <cell r="T269">
            <v>223262</v>
          </cell>
          <cell r="U269">
            <v>194162</v>
          </cell>
          <cell r="V269">
            <v>165062</v>
          </cell>
        </row>
        <row r="270">
          <cell r="D270" t="str">
            <v xml:space="preserve"> </v>
          </cell>
          <cell r="E270" t="str">
            <v xml:space="preserve"> </v>
          </cell>
          <cell r="F270" t="str">
            <v xml:space="preserve"> </v>
          </cell>
          <cell r="G270" t="str">
            <v xml:space="preserve"> </v>
          </cell>
          <cell r="H270" t="str">
            <v xml:space="preserve"> </v>
          </cell>
          <cell r="I270" t="str">
            <v xml:space="preserve"> </v>
          </cell>
          <cell r="J270" t="str">
            <v xml:space="preserve"> </v>
          </cell>
          <cell r="K270" t="str">
            <v xml:space="preserve"> </v>
          </cell>
          <cell r="L270" t="str">
            <v xml:space="preserve"> </v>
          </cell>
          <cell r="M270" t="str">
            <v xml:space="preserve"> </v>
          </cell>
          <cell r="N270" t="str">
            <v xml:space="preserve"> </v>
          </cell>
          <cell r="O270" t="str">
            <v xml:space="preserve"> </v>
          </cell>
          <cell r="P270" t="str">
            <v xml:space="preserve"> </v>
          </cell>
          <cell r="Q270" t="str">
            <v xml:space="preserve"> </v>
          </cell>
          <cell r="R270" t="str">
            <v xml:space="preserve"> </v>
          </cell>
          <cell r="S270" t="str">
            <v xml:space="preserve"> </v>
          </cell>
          <cell r="T270" t="str">
            <v xml:space="preserve"> </v>
          </cell>
          <cell r="U270" t="str">
            <v xml:space="preserve"> </v>
          </cell>
          <cell r="V270" t="str">
            <v xml:space="preserve"> </v>
          </cell>
        </row>
        <row r="271">
          <cell r="D271" t="str">
            <v xml:space="preserve"> </v>
          </cell>
          <cell r="E271" t="str">
            <v xml:space="preserve"> </v>
          </cell>
          <cell r="F271" t="str">
            <v xml:space="preserve"> </v>
          </cell>
          <cell r="G271" t="str">
            <v xml:space="preserve"> </v>
          </cell>
          <cell r="H271" t="str">
            <v xml:space="preserve"> </v>
          </cell>
          <cell r="I271" t="str">
            <v xml:space="preserve"> </v>
          </cell>
          <cell r="J271" t="str">
            <v xml:space="preserve"> </v>
          </cell>
          <cell r="K271" t="str">
            <v xml:space="preserve"> </v>
          </cell>
          <cell r="L271" t="str">
            <v xml:space="preserve"> </v>
          </cell>
          <cell r="M271" t="str">
            <v xml:space="preserve"> </v>
          </cell>
          <cell r="N271" t="str">
            <v xml:space="preserve"> </v>
          </cell>
          <cell r="O271" t="str">
            <v xml:space="preserve">  </v>
          </cell>
          <cell r="P271" t="str">
            <v xml:space="preserve"> </v>
          </cell>
          <cell r="Q271" t="str">
            <v xml:space="preserve"> </v>
          </cell>
          <cell r="R271" t="str">
            <v xml:space="preserve"> </v>
          </cell>
          <cell r="S271" t="str">
            <v xml:space="preserve">  </v>
          </cell>
          <cell r="T271" t="str">
            <v xml:space="preserve"> </v>
          </cell>
          <cell r="U271" t="str">
            <v xml:space="preserve"> </v>
          </cell>
          <cell r="V271" t="str">
            <v xml:space="preserve"> </v>
          </cell>
        </row>
        <row r="272">
          <cell r="D272" t="str">
            <v xml:space="preserve"> </v>
          </cell>
          <cell r="E272" t="str">
            <v xml:space="preserve"> </v>
          </cell>
          <cell r="F272" t="str">
            <v xml:space="preserve"> </v>
          </cell>
          <cell r="G272" t="str">
            <v xml:space="preserve"> </v>
          </cell>
          <cell r="H272" t="str">
            <v xml:space="preserve"> </v>
          </cell>
          <cell r="I272" t="str">
            <v xml:space="preserve"> </v>
          </cell>
          <cell r="J272" t="str">
            <v xml:space="preserve"> </v>
          </cell>
          <cell r="K272" t="str">
            <v xml:space="preserve"> </v>
          </cell>
          <cell r="L272" t="str">
            <v xml:space="preserve"> </v>
          </cell>
          <cell r="M272" t="str">
            <v xml:space="preserve"> </v>
          </cell>
          <cell r="N272" t="str">
            <v xml:space="preserve"> </v>
          </cell>
          <cell r="O272" t="str">
            <v xml:space="preserve"> </v>
          </cell>
          <cell r="P272" t="str">
            <v xml:space="preserve"> </v>
          </cell>
          <cell r="Q272" t="str">
            <v xml:space="preserve"> </v>
          </cell>
          <cell r="R272" t="str">
            <v xml:space="preserve"> </v>
          </cell>
          <cell r="S272" t="str">
            <v xml:space="preserve"> </v>
          </cell>
          <cell r="T272" t="str">
            <v xml:space="preserve"> </v>
          </cell>
          <cell r="U272" t="str">
            <v xml:space="preserve"> </v>
          </cell>
          <cell r="V272" t="str">
            <v xml:space="preserve"> </v>
          </cell>
        </row>
        <row r="273">
          <cell r="D273" t="str">
            <v xml:space="preserve"> </v>
          </cell>
          <cell r="E273" t="str">
            <v xml:space="preserve"> </v>
          </cell>
          <cell r="F273" t="str">
            <v xml:space="preserve"> </v>
          </cell>
          <cell r="G273" t="str">
            <v xml:space="preserve"> </v>
          </cell>
          <cell r="H273" t="str">
            <v xml:space="preserve"> </v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 xml:space="preserve"> 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 xml:space="preserve"> </v>
          </cell>
          <cell r="V273" t="str">
            <v xml:space="preserve"> </v>
          </cell>
        </row>
        <row r="275">
          <cell r="D275">
            <v>2812008</v>
          </cell>
          <cell r="E275">
            <v>2724508</v>
          </cell>
          <cell r="F275">
            <v>2637008</v>
          </cell>
          <cell r="G275">
            <v>2549508</v>
          </cell>
          <cell r="H275">
            <v>2549508</v>
          </cell>
          <cell r="I275">
            <v>2341427</v>
          </cell>
          <cell r="J275">
            <v>2294120</v>
          </cell>
          <cell r="K275">
            <v>2246814</v>
          </cell>
          <cell r="L275">
            <v>2199508</v>
          </cell>
          <cell r="M275">
            <v>2199508</v>
          </cell>
          <cell r="N275">
            <v>1898979</v>
          </cell>
          <cell r="O275">
            <v>1882488</v>
          </cell>
          <cell r="P275">
            <v>1865998</v>
          </cell>
          <cell r="Q275">
            <v>1849508</v>
          </cell>
          <cell r="R275">
            <v>1849508</v>
          </cell>
          <cell r="S275">
            <v>1323708</v>
          </cell>
          <cell r="T275">
            <v>1236208</v>
          </cell>
          <cell r="U275">
            <v>1148708</v>
          </cell>
          <cell r="V275">
            <v>1061208</v>
          </cell>
        </row>
        <row r="277">
          <cell r="D277" t="str">
            <v xml:space="preserve"> </v>
          </cell>
        </row>
        <row r="278">
          <cell r="F278" t="str">
            <v xml:space="preserve"> </v>
          </cell>
        </row>
        <row r="279">
          <cell r="F279" t="str">
            <v xml:space="preserve"> </v>
          </cell>
        </row>
        <row r="280">
          <cell r="D280" t="str">
            <v xml:space="preserve"> </v>
          </cell>
          <cell r="F280" t="str">
            <v xml:space="preserve"> </v>
          </cell>
        </row>
        <row r="281">
          <cell r="D281" t="str">
            <v xml:space="preserve"> </v>
          </cell>
          <cell r="F281" t="str">
            <v xml:space="preserve"> </v>
          </cell>
        </row>
        <row r="282">
          <cell r="D282" t="str">
            <v xml:space="preserve"> </v>
          </cell>
          <cell r="F282" t="str">
            <v xml:space="preserve"> </v>
          </cell>
          <cell r="H282" t="str">
            <v xml:space="preserve"> </v>
          </cell>
        </row>
        <row r="283">
          <cell r="F283" t="str">
            <v xml:space="preserve"> </v>
          </cell>
        </row>
        <row r="286">
          <cell r="H286" t="str">
            <v xml:space="preserve"> </v>
          </cell>
          <cell r="M286" t="str">
            <v xml:space="preserve"> </v>
          </cell>
          <cell r="R286" t="str">
            <v xml:space="preserve"> </v>
          </cell>
        </row>
        <row r="287">
          <cell r="D287" t="str">
            <v>Q113</v>
          </cell>
          <cell r="E287" t="str">
            <v>Q213</v>
          </cell>
          <cell r="F287" t="str">
            <v>Q313</v>
          </cell>
          <cell r="G287" t="str">
            <v>Q413</v>
          </cell>
          <cell r="H287">
            <v>2013</v>
          </cell>
          <cell r="I287" t="str">
            <v>Q114</v>
          </cell>
          <cell r="J287" t="str">
            <v>Q214</v>
          </cell>
          <cell r="K287" t="str">
            <v>Q314</v>
          </cell>
          <cell r="L287" t="str">
            <v>Q414</v>
          </cell>
          <cell r="M287">
            <v>2014</v>
          </cell>
          <cell r="N287" t="str">
            <v>Q115</v>
          </cell>
          <cell r="O287" t="str">
            <v>Q215</v>
          </cell>
          <cell r="P287" t="str">
            <v>Q315</v>
          </cell>
          <cell r="Q287" t="str">
            <v>Q415</v>
          </cell>
          <cell r="R287">
            <v>2015</v>
          </cell>
          <cell r="S287" t="str">
            <v>Q116</v>
          </cell>
          <cell r="T287" t="str">
            <v>Q216</v>
          </cell>
          <cell r="U287" t="str">
            <v>Q316</v>
          </cell>
          <cell r="V287" t="str">
            <v>Q416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  <row r="292">
          <cell r="D292">
            <v>84254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D294">
            <v>3246</v>
          </cell>
          <cell r="E294">
            <v>15000</v>
          </cell>
          <cell r="F294">
            <v>38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D295">
            <v>0</v>
          </cell>
          <cell r="E295">
            <v>14500</v>
          </cell>
          <cell r="F295">
            <v>17500</v>
          </cell>
          <cell r="G295">
            <v>17500</v>
          </cell>
          <cell r="H295">
            <v>208081</v>
          </cell>
          <cell r="I295">
            <v>208081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D296">
            <v>0</v>
          </cell>
          <cell r="E296">
            <v>14500</v>
          </cell>
          <cell r="F296">
            <v>17500</v>
          </cell>
          <cell r="G296">
            <v>17500</v>
          </cell>
          <cell r="H296">
            <v>336019</v>
          </cell>
          <cell r="I296">
            <v>0</v>
          </cell>
          <cell r="J296">
            <v>11830</v>
          </cell>
          <cell r="K296">
            <v>11830</v>
          </cell>
          <cell r="L296">
            <v>11830</v>
          </cell>
          <cell r="M296">
            <v>300529</v>
          </cell>
          <cell r="N296">
            <v>300529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438300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438300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438300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481500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481500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481500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D299">
            <v>0</v>
          </cell>
          <cell r="E299">
            <v>14500</v>
          </cell>
          <cell r="F299">
            <v>17500</v>
          </cell>
          <cell r="G299">
            <v>17500</v>
          </cell>
          <cell r="H299">
            <v>358473</v>
          </cell>
          <cell r="I299">
            <v>0</v>
          </cell>
          <cell r="J299">
            <v>11830</v>
          </cell>
          <cell r="K299">
            <v>11830</v>
          </cell>
          <cell r="L299">
            <v>11830</v>
          </cell>
          <cell r="M299">
            <v>322983</v>
          </cell>
          <cell r="N299">
            <v>0</v>
          </cell>
          <cell r="O299">
            <v>5497</v>
          </cell>
          <cell r="P299">
            <v>5497</v>
          </cell>
          <cell r="Q299">
            <v>5497</v>
          </cell>
          <cell r="R299">
            <v>306492</v>
          </cell>
          <cell r="S299">
            <v>29200</v>
          </cell>
          <cell r="T299">
            <v>29200</v>
          </cell>
          <cell r="U299">
            <v>29200</v>
          </cell>
          <cell r="V299">
            <v>29200</v>
          </cell>
        </row>
        <row r="300">
          <cell r="D300">
            <v>0</v>
          </cell>
          <cell r="E300">
            <v>14500</v>
          </cell>
          <cell r="F300">
            <v>17500</v>
          </cell>
          <cell r="G300">
            <v>17500</v>
          </cell>
          <cell r="H300">
            <v>393735</v>
          </cell>
          <cell r="I300">
            <v>0</v>
          </cell>
          <cell r="J300">
            <v>11830</v>
          </cell>
          <cell r="K300">
            <v>11830</v>
          </cell>
          <cell r="L300">
            <v>11830</v>
          </cell>
          <cell r="M300">
            <v>358245</v>
          </cell>
          <cell r="N300">
            <v>0</v>
          </cell>
          <cell r="O300">
            <v>5497</v>
          </cell>
          <cell r="P300">
            <v>5497</v>
          </cell>
          <cell r="Q300">
            <v>5497</v>
          </cell>
          <cell r="R300">
            <v>341754</v>
          </cell>
          <cell r="S300">
            <v>29200</v>
          </cell>
          <cell r="T300">
            <v>29200</v>
          </cell>
          <cell r="U300">
            <v>29200</v>
          </cell>
          <cell r="V300">
            <v>29200</v>
          </cell>
        </row>
        <row r="301">
          <cell r="D301">
            <v>0</v>
          </cell>
          <cell r="E301">
            <v>14500</v>
          </cell>
          <cell r="F301">
            <v>17462</v>
          </cell>
          <cell r="G301">
            <v>17500</v>
          </cell>
          <cell r="H301">
            <v>333400</v>
          </cell>
          <cell r="I301">
            <v>0</v>
          </cell>
          <cell r="J301">
            <v>11817</v>
          </cell>
          <cell r="K301">
            <v>11816</v>
          </cell>
          <cell r="L301">
            <v>11816</v>
          </cell>
          <cell r="M301">
            <v>297951</v>
          </cell>
          <cell r="N301">
            <v>0</v>
          </cell>
          <cell r="O301">
            <v>5497</v>
          </cell>
          <cell r="P301">
            <v>5496</v>
          </cell>
          <cell r="Q301">
            <v>5496</v>
          </cell>
          <cell r="R301">
            <v>281462</v>
          </cell>
          <cell r="S301">
            <v>29100</v>
          </cell>
          <cell r="T301">
            <v>29100</v>
          </cell>
          <cell r="U301">
            <v>29100</v>
          </cell>
          <cell r="V301">
            <v>29100</v>
          </cell>
        </row>
        <row r="302">
          <cell r="D302" t="str">
            <v xml:space="preserve"> </v>
          </cell>
          <cell r="E302" t="str">
            <v xml:space="preserve"> </v>
          </cell>
          <cell r="F302" t="str">
            <v xml:space="preserve"> </v>
          </cell>
          <cell r="G302" t="str">
            <v xml:space="preserve"> </v>
          </cell>
          <cell r="H302" t="str">
            <v xml:space="preserve"> </v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R302" t="str">
            <v xml:space="preserve">  </v>
          </cell>
          <cell r="S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 xml:space="preserve"> </v>
          </cell>
        </row>
        <row r="303">
          <cell r="D303" t="str">
            <v xml:space="preserve"> </v>
          </cell>
          <cell r="E303" t="str">
            <v xml:space="preserve"> </v>
          </cell>
          <cell r="F303" t="str">
            <v xml:space="preserve"> </v>
          </cell>
          <cell r="G303" t="str">
            <v xml:space="preserve"> </v>
          </cell>
          <cell r="H303" t="str">
            <v xml:space="preserve"> </v>
          </cell>
          <cell r="I303" t="str">
            <v xml:space="preserve"> </v>
          </cell>
          <cell r="J303" t="str">
            <v xml:space="preserve"> </v>
          </cell>
          <cell r="K303" t="str">
            <v xml:space="preserve"> </v>
          </cell>
          <cell r="L303" t="str">
            <v xml:space="preserve"> </v>
          </cell>
          <cell r="M303" t="str">
            <v xml:space="preserve"> </v>
          </cell>
          <cell r="R303" t="str">
            <v xml:space="preserve"> </v>
          </cell>
          <cell r="S303" t="str">
            <v xml:space="preserve"> </v>
          </cell>
          <cell r="T303" t="str">
            <v xml:space="preserve"> </v>
          </cell>
          <cell r="U303" t="str">
            <v xml:space="preserve"> </v>
          </cell>
          <cell r="V303" t="str">
            <v xml:space="preserve"> </v>
          </cell>
        </row>
        <row r="304">
          <cell r="D304" t="str">
            <v xml:space="preserve"> </v>
          </cell>
          <cell r="E304" t="str">
            <v xml:space="preserve"> </v>
          </cell>
          <cell r="F304" t="str">
            <v xml:space="preserve"> </v>
          </cell>
          <cell r="G304" t="str">
            <v xml:space="preserve"> </v>
          </cell>
          <cell r="H304" t="str">
            <v xml:space="preserve"> </v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</row>
        <row r="305">
          <cell r="D305" t="str">
            <v xml:space="preserve"> </v>
          </cell>
          <cell r="E305" t="str">
            <v xml:space="preserve"> </v>
          </cell>
          <cell r="F305" t="str">
            <v xml:space="preserve"> </v>
          </cell>
          <cell r="G305" t="str">
            <v xml:space="preserve"> </v>
          </cell>
          <cell r="H305" t="str">
            <v xml:space="preserve"> </v>
          </cell>
          <cell r="I305" t="str">
            <v xml:space="preserve"> </v>
          </cell>
          <cell r="J305" t="str">
            <v xml:space="preserve"> 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 xml:space="preserve"> </v>
          </cell>
          <cell r="P305" t="str">
            <v xml:space="preserve"> </v>
          </cell>
          <cell r="Q305" t="str">
            <v xml:space="preserve"> </v>
          </cell>
          <cell r="R305" t="str">
            <v xml:space="preserve"> </v>
          </cell>
        </row>
        <row r="307">
          <cell r="D307">
            <v>87500</v>
          </cell>
          <cell r="E307">
            <v>87500</v>
          </cell>
          <cell r="F307">
            <v>87500</v>
          </cell>
          <cell r="G307">
            <v>87500</v>
          </cell>
          <cell r="H307">
            <v>2549508</v>
          </cell>
          <cell r="I307">
            <v>208081</v>
          </cell>
          <cell r="J307">
            <v>47307</v>
          </cell>
          <cell r="K307">
            <v>47306</v>
          </cell>
          <cell r="L307">
            <v>47306</v>
          </cell>
          <cell r="M307">
            <v>2199508</v>
          </cell>
          <cell r="N307">
            <v>300529</v>
          </cell>
          <cell r="O307">
            <v>16491</v>
          </cell>
          <cell r="P307">
            <v>16490</v>
          </cell>
          <cell r="Q307">
            <v>16490</v>
          </cell>
          <cell r="R307">
            <v>1849508</v>
          </cell>
          <cell r="S307">
            <v>87500</v>
          </cell>
          <cell r="T307">
            <v>87500</v>
          </cell>
          <cell r="U307">
            <v>87500</v>
          </cell>
          <cell r="V307">
            <v>87500</v>
          </cell>
        </row>
        <row r="312">
          <cell r="D312" t="str">
            <v>Q113</v>
          </cell>
          <cell r="E312" t="str">
            <v>Q213</v>
          </cell>
          <cell r="F312" t="str">
            <v>Q313</v>
          </cell>
          <cell r="G312" t="str">
            <v>Q413</v>
          </cell>
          <cell r="H312">
            <v>2013</v>
          </cell>
          <cell r="I312" t="str">
            <v>Q114</v>
          </cell>
          <cell r="J312" t="str">
            <v>Q214</v>
          </cell>
          <cell r="K312" t="str">
            <v>Q314</v>
          </cell>
          <cell r="L312" t="str">
            <v>Q414</v>
          </cell>
          <cell r="M312">
            <v>2014</v>
          </cell>
          <cell r="N312" t="str">
            <v>Q115</v>
          </cell>
          <cell r="O312" t="str">
            <v>Q215</v>
          </cell>
          <cell r="P312" t="str">
            <v>Q315</v>
          </cell>
          <cell r="Q312" t="str">
            <v>Q415</v>
          </cell>
          <cell r="R312">
            <v>2015</v>
          </cell>
          <cell r="S312" t="str">
            <v>Q116</v>
          </cell>
          <cell r="T312" t="str">
            <v>Q216</v>
          </cell>
          <cell r="U312" t="str">
            <v>Q316</v>
          </cell>
          <cell r="V312" t="str">
            <v>Q416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</row>
        <row r="317">
          <cell r="D317">
            <v>1051742.682</v>
          </cell>
          <cell r="E317">
            <v>0</v>
          </cell>
          <cell r="F317">
            <v>0</v>
          </cell>
          <cell r="G317">
            <v>0</v>
          </cell>
          <cell r="H317">
            <v>1051742.682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</row>
        <row r="318"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</row>
        <row r="319">
          <cell r="D319">
            <v>44648.73</v>
          </cell>
          <cell r="E319">
            <v>206325</v>
          </cell>
          <cell r="F319">
            <v>522.69000000000005</v>
          </cell>
          <cell r="G319">
            <v>0</v>
          </cell>
          <cell r="H319">
            <v>251496.42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</row>
        <row r="320">
          <cell r="D320">
            <v>0</v>
          </cell>
          <cell r="E320">
            <v>234138.75</v>
          </cell>
          <cell r="F320">
            <v>282581.25</v>
          </cell>
          <cell r="G320">
            <v>282581.25</v>
          </cell>
          <cell r="H320">
            <v>799301.25</v>
          </cell>
          <cell r="I320">
            <v>3359987.9475000002</v>
          </cell>
          <cell r="J320">
            <v>0</v>
          </cell>
          <cell r="K320">
            <v>0</v>
          </cell>
          <cell r="L320">
            <v>0</v>
          </cell>
          <cell r="M320">
            <v>3359987.9475000002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</row>
        <row r="321">
          <cell r="D321">
            <v>0</v>
          </cell>
          <cell r="E321">
            <v>265840.09999999998</v>
          </cell>
          <cell r="F321">
            <v>320841.5</v>
          </cell>
          <cell r="G321">
            <v>320841.5</v>
          </cell>
          <cell r="H321">
            <v>907523.1</v>
          </cell>
          <cell r="I321">
            <v>0</v>
          </cell>
          <cell r="J321">
            <v>216888.85399999999</v>
          </cell>
          <cell r="K321">
            <v>216888.85399999999</v>
          </cell>
          <cell r="L321">
            <v>216888.85399999999</v>
          </cell>
          <cell r="M321">
            <v>650666.56199999992</v>
          </cell>
          <cell r="N321">
            <v>5509838.5801999997</v>
          </cell>
          <cell r="O321">
            <v>0</v>
          </cell>
          <cell r="P321">
            <v>0</v>
          </cell>
          <cell r="Q321">
            <v>0</v>
          </cell>
          <cell r="R321">
            <v>5509838.5801999997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</row>
        <row r="324">
          <cell r="D324">
            <v>0</v>
          </cell>
          <cell r="E324">
            <v>292610</v>
          </cell>
          <cell r="F324">
            <v>353150</v>
          </cell>
          <cell r="G324">
            <v>353150</v>
          </cell>
          <cell r="H324">
            <v>998910</v>
          </cell>
          <cell r="I324">
            <v>0</v>
          </cell>
          <cell r="J324">
            <v>238729.4</v>
          </cell>
          <cell r="K324">
            <v>238729.4</v>
          </cell>
          <cell r="L324">
            <v>238729.4</v>
          </cell>
          <cell r="M324">
            <v>716188.2</v>
          </cell>
          <cell r="N324">
            <v>0</v>
          </cell>
          <cell r="O324">
            <v>110929.45999999999</v>
          </cell>
          <cell r="P324">
            <v>110929.45999999999</v>
          </cell>
          <cell r="Q324">
            <v>110929.45999999999</v>
          </cell>
          <cell r="R324">
            <v>332788.38</v>
          </cell>
          <cell r="S324">
            <v>589256</v>
          </cell>
          <cell r="T324">
            <v>589256</v>
          </cell>
          <cell r="U324">
            <v>589256</v>
          </cell>
          <cell r="V324">
            <v>589256</v>
          </cell>
        </row>
        <row r="325">
          <cell r="D325">
            <v>0</v>
          </cell>
          <cell r="E325">
            <v>277240</v>
          </cell>
          <cell r="F325">
            <v>334600</v>
          </cell>
          <cell r="G325">
            <v>334600</v>
          </cell>
          <cell r="H325">
            <v>946440</v>
          </cell>
          <cell r="I325">
            <v>0</v>
          </cell>
          <cell r="J325">
            <v>226189.6</v>
          </cell>
          <cell r="K325">
            <v>226189.6</v>
          </cell>
          <cell r="L325">
            <v>226189.6</v>
          </cell>
          <cell r="M325">
            <v>678568.8</v>
          </cell>
          <cell r="N325">
            <v>0</v>
          </cell>
          <cell r="O325">
            <v>105102.64</v>
          </cell>
          <cell r="P325">
            <v>105102.64</v>
          </cell>
          <cell r="Q325">
            <v>105102.64</v>
          </cell>
          <cell r="R325">
            <v>315307.92</v>
          </cell>
          <cell r="S325">
            <v>558304</v>
          </cell>
          <cell r="T325">
            <v>558304</v>
          </cell>
          <cell r="U325">
            <v>558304</v>
          </cell>
          <cell r="V325">
            <v>558304</v>
          </cell>
        </row>
        <row r="326">
          <cell r="D326">
            <v>0</v>
          </cell>
          <cell r="E326">
            <v>248530</v>
          </cell>
          <cell r="F326">
            <v>299298.68</v>
          </cell>
          <cell r="G326">
            <v>299950</v>
          </cell>
          <cell r="H326">
            <v>847778.67999999993</v>
          </cell>
          <cell r="I326">
            <v>0</v>
          </cell>
          <cell r="J326">
            <v>202543.38</v>
          </cell>
          <cell r="K326">
            <v>202526.24000000002</v>
          </cell>
          <cell r="L326">
            <v>202526.24000000002</v>
          </cell>
          <cell r="M326">
            <v>607595.86</v>
          </cell>
          <cell r="N326">
            <v>0</v>
          </cell>
          <cell r="O326">
            <v>94218.58</v>
          </cell>
          <cell r="P326">
            <v>94201.44</v>
          </cell>
          <cell r="Q326">
            <v>94201.44</v>
          </cell>
          <cell r="R326">
            <v>282621.46000000002</v>
          </cell>
          <cell r="S326">
            <v>498774</v>
          </cell>
          <cell r="T326">
            <v>498774</v>
          </cell>
          <cell r="U326">
            <v>498774</v>
          </cell>
          <cell r="V326">
            <v>498774</v>
          </cell>
        </row>
        <row r="327">
          <cell r="D327" t="str">
            <v xml:space="preserve"> </v>
          </cell>
          <cell r="E327" t="str">
            <v xml:space="preserve"> </v>
          </cell>
          <cell r="F327" t="str">
            <v xml:space="preserve"> </v>
          </cell>
          <cell r="G327" t="str">
            <v xml:space="preserve"> </v>
          </cell>
          <cell r="H327" t="str">
            <v xml:space="preserve"> </v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L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O327" t="str">
            <v xml:space="preserve"> </v>
          </cell>
          <cell r="P327" t="str">
            <v xml:space="preserve"> </v>
          </cell>
          <cell r="Q327" t="str">
            <v xml:space="preserve"> </v>
          </cell>
          <cell r="R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 xml:space="preserve"> </v>
          </cell>
          <cell r="V327" t="str">
            <v xml:space="preserve"> </v>
          </cell>
        </row>
        <row r="328">
          <cell r="D328" t="str">
            <v xml:space="preserve"> </v>
          </cell>
          <cell r="E328" t="str">
            <v xml:space="preserve"> </v>
          </cell>
          <cell r="F328" t="str">
            <v xml:space="preserve"> </v>
          </cell>
          <cell r="G328" t="str">
            <v xml:space="preserve"> </v>
          </cell>
          <cell r="H328" t="str">
            <v xml:space="preserve"> </v>
          </cell>
          <cell r="I328" t="str">
            <v xml:space="preserve"> </v>
          </cell>
          <cell r="J328" t="str">
            <v xml:space="preserve"> 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 xml:space="preserve"> </v>
          </cell>
          <cell r="O328" t="str">
            <v xml:space="preserve"> </v>
          </cell>
          <cell r="P328" t="str">
            <v xml:space="preserve"> </v>
          </cell>
          <cell r="Q328" t="str">
            <v xml:space="preserve"> 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 xml:space="preserve"> </v>
          </cell>
        </row>
        <row r="329">
          <cell r="D329" t="str">
            <v xml:space="preserve"> </v>
          </cell>
          <cell r="E329" t="str">
            <v xml:space="preserve"> </v>
          </cell>
          <cell r="F329" t="str">
            <v xml:space="preserve"> </v>
          </cell>
          <cell r="G329" t="str">
            <v xml:space="preserve"> </v>
          </cell>
          <cell r="H329" t="str">
            <v xml:space="preserve"> 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 xml:space="preserve"> </v>
          </cell>
          <cell r="O329" t="str">
            <v xml:space="preserve"> 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 xml:space="preserve"> </v>
          </cell>
        </row>
        <row r="330">
          <cell r="D330" t="str">
            <v xml:space="preserve"> </v>
          </cell>
          <cell r="E330" t="str">
            <v xml:space="preserve"> </v>
          </cell>
          <cell r="F330" t="str">
            <v xml:space="preserve"> </v>
          </cell>
          <cell r="G330" t="str">
            <v xml:space="preserve"> </v>
          </cell>
          <cell r="H330" t="str">
            <v xml:space="preserve"> 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</row>
        <row r="332">
          <cell r="D332">
            <v>1096391.412</v>
          </cell>
          <cell r="E332">
            <v>1524683.85</v>
          </cell>
          <cell r="F332">
            <v>1590994.1199999999</v>
          </cell>
          <cell r="G332">
            <v>1591122.75</v>
          </cell>
          <cell r="H332">
            <v>5803192.1319999993</v>
          </cell>
          <cell r="I332">
            <v>3359987.9475000002</v>
          </cell>
          <cell r="J332">
            <v>884351.23399999994</v>
          </cell>
          <cell r="K332">
            <v>884334.09399999992</v>
          </cell>
          <cell r="L332">
            <v>884334.09399999992</v>
          </cell>
          <cell r="M332">
            <v>6013007.3695</v>
          </cell>
          <cell r="N332">
            <v>5509838.5801999997</v>
          </cell>
          <cell r="O332">
            <v>310250.68</v>
          </cell>
          <cell r="P332">
            <v>310233.53999999998</v>
          </cell>
          <cell r="Q332">
            <v>310233.53999999998</v>
          </cell>
          <cell r="R332">
            <v>6440556.3401999995</v>
          </cell>
          <cell r="S332">
            <v>1646334</v>
          </cell>
          <cell r="T332">
            <v>1646334</v>
          </cell>
          <cell r="U332">
            <v>1646334</v>
          </cell>
          <cell r="V332">
            <v>1646334</v>
          </cell>
        </row>
        <row r="336">
          <cell r="D336" t="str">
            <v>Q113</v>
          </cell>
          <cell r="E336" t="str">
            <v>Q213</v>
          </cell>
          <cell r="F336" t="str">
            <v>Q313</v>
          </cell>
          <cell r="G336" t="str">
            <v>Q413</v>
          </cell>
          <cell r="H336">
            <v>2013</v>
          </cell>
          <cell r="I336" t="str">
            <v>Q114</v>
          </cell>
          <cell r="J336" t="str">
            <v>Q214</v>
          </cell>
          <cell r="K336" t="str">
            <v>Q314</v>
          </cell>
          <cell r="L336" t="str">
            <v>Q414</v>
          </cell>
          <cell r="M336">
            <v>2014</v>
          </cell>
          <cell r="N336" t="str">
            <v>Q115</v>
          </cell>
          <cell r="O336" t="str">
            <v>Q215</v>
          </cell>
          <cell r="P336" t="str">
            <v>Q315</v>
          </cell>
          <cell r="Q336" t="str">
            <v>Q415</v>
          </cell>
          <cell r="R336">
            <v>2015</v>
          </cell>
          <cell r="S336" t="str">
            <v>Q116</v>
          </cell>
          <cell r="T336" t="str">
            <v>Q216</v>
          </cell>
          <cell r="U336" t="str">
            <v>Q316</v>
          </cell>
          <cell r="V336" t="str">
            <v>Q416</v>
          </cell>
        </row>
        <row r="338"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</row>
        <row r="339"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-438300</v>
          </cell>
          <cell r="T346">
            <v>0</v>
          </cell>
          <cell r="U346">
            <v>0</v>
          </cell>
          <cell r="V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 xml:space="preserve"> </v>
          </cell>
          <cell r="K351" t="str">
            <v xml:space="preserve"> </v>
          </cell>
          <cell r="L351" t="str">
            <v xml:space="preserve"> </v>
          </cell>
          <cell r="M351" t="str">
            <v xml:space="preserve"> </v>
          </cell>
          <cell r="N351" t="str">
            <v xml:space="preserve"> </v>
          </cell>
          <cell r="O351" t="str">
            <v xml:space="preserve"> </v>
          </cell>
          <cell r="P351" t="str">
            <v xml:space="preserve"> </v>
          </cell>
          <cell r="Q351" t="str">
            <v xml:space="preserve"> </v>
          </cell>
          <cell r="R351" t="str">
            <v xml:space="preserve"> </v>
          </cell>
          <cell r="S351" t="str">
            <v xml:space="preserve"> </v>
          </cell>
          <cell r="T351" t="str">
            <v xml:space="preserve"> </v>
          </cell>
          <cell r="U351" t="str">
            <v xml:space="preserve"> </v>
          </cell>
          <cell r="V351" t="str">
            <v xml:space="preserve"> 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G352" t="str">
            <v xml:space="preserve"> </v>
          </cell>
          <cell r="H352" t="str">
            <v xml:space="preserve"> </v>
          </cell>
          <cell r="I352" t="str">
            <v xml:space="preserve"> </v>
          </cell>
          <cell r="J352" t="str">
            <v xml:space="preserve"> </v>
          </cell>
          <cell r="K352" t="str">
            <v xml:space="preserve"> </v>
          </cell>
          <cell r="L352" t="str">
            <v xml:space="preserve"> </v>
          </cell>
          <cell r="M352" t="str">
            <v xml:space="preserve"> </v>
          </cell>
          <cell r="N352" t="str">
            <v xml:space="preserve"> </v>
          </cell>
          <cell r="O352" t="str">
            <v xml:space="preserve"> </v>
          </cell>
          <cell r="P352" t="str">
            <v xml:space="preserve"> </v>
          </cell>
          <cell r="Q352" t="str">
            <v xml:space="preserve"> </v>
          </cell>
          <cell r="R352" t="str">
            <v xml:space="preserve"> </v>
          </cell>
          <cell r="S352" t="str">
            <v xml:space="preserve"> </v>
          </cell>
          <cell r="T352" t="str">
            <v xml:space="preserve"> </v>
          </cell>
          <cell r="U352" t="str">
            <v xml:space="preserve"> </v>
          </cell>
          <cell r="V352" t="str">
            <v xml:space="preserve"> </v>
          </cell>
        </row>
        <row r="353">
          <cell r="D353" t="str">
            <v xml:space="preserve"> </v>
          </cell>
          <cell r="E353" t="str">
            <v xml:space="preserve"> </v>
          </cell>
          <cell r="F353" t="str">
            <v xml:space="preserve"> </v>
          </cell>
          <cell r="G353" t="str">
            <v xml:space="preserve"> </v>
          </cell>
          <cell r="H353" t="str">
            <v xml:space="preserve"> </v>
          </cell>
          <cell r="I353" t="str">
            <v xml:space="preserve"> </v>
          </cell>
          <cell r="J353" t="str">
            <v xml:space="preserve"> </v>
          </cell>
          <cell r="K353" t="str">
            <v xml:space="preserve"> </v>
          </cell>
          <cell r="L353" t="str">
            <v xml:space="preserve"> </v>
          </cell>
          <cell r="M353" t="str">
            <v xml:space="preserve"> </v>
          </cell>
          <cell r="N353" t="str">
            <v xml:space="preserve"> </v>
          </cell>
          <cell r="O353" t="str">
            <v xml:space="preserve"> </v>
          </cell>
          <cell r="P353" t="str">
            <v xml:space="preserve"> </v>
          </cell>
          <cell r="Q353" t="str">
            <v xml:space="preserve"> </v>
          </cell>
          <cell r="R353" t="str">
            <v xml:space="preserve"> </v>
          </cell>
          <cell r="S353" t="str">
            <v xml:space="preserve"> </v>
          </cell>
          <cell r="T353" t="str">
            <v xml:space="preserve"> </v>
          </cell>
          <cell r="U353" t="str">
            <v xml:space="preserve"> </v>
          </cell>
          <cell r="V353" t="str">
            <v xml:space="preserve"> </v>
          </cell>
        </row>
        <row r="354">
          <cell r="D354" t="str">
            <v xml:space="preserve"> </v>
          </cell>
          <cell r="E354" t="str">
            <v xml:space="preserve"> </v>
          </cell>
          <cell r="F354" t="str">
            <v xml:space="preserve"> </v>
          </cell>
          <cell r="G354" t="str">
            <v xml:space="preserve"> </v>
          </cell>
          <cell r="H354" t="str">
            <v xml:space="preserve"> </v>
          </cell>
          <cell r="I354" t="str">
            <v xml:space="preserve"> </v>
          </cell>
          <cell r="J354" t="str">
            <v xml:space="preserve"> </v>
          </cell>
          <cell r="K354" t="str">
            <v xml:space="preserve"> </v>
          </cell>
          <cell r="L354" t="str">
            <v xml:space="preserve"> </v>
          </cell>
          <cell r="M354" t="str">
            <v xml:space="preserve"> </v>
          </cell>
          <cell r="N354" t="str">
            <v xml:space="preserve"> </v>
          </cell>
          <cell r="O354" t="str">
            <v xml:space="preserve"> </v>
          </cell>
          <cell r="P354" t="str">
            <v xml:space="preserve"> </v>
          </cell>
          <cell r="Q354" t="str">
            <v xml:space="preserve"> </v>
          </cell>
          <cell r="R354" t="str">
            <v xml:space="preserve"> </v>
          </cell>
          <cell r="S354" t="str">
            <v xml:space="preserve"> </v>
          </cell>
          <cell r="T354" t="str">
            <v xml:space="preserve"> </v>
          </cell>
          <cell r="U354" t="str">
            <v xml:space="preserve"> </v>
          </cell>
          <cell r="V354" t="str">
            <v xml:space="preserve"> 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-438300</v>
          </cell>
          <cell r="T356">
            <v>0</v>
          </cell>
          <cell r="U356">
            <v>0</v>
          </cell>
          <cell r="V356">
            <v>0</v>
          </cell>
        </row>
        <row r="359">
          <cell r="D359" t="str">
            <v>Q113</v>
          </cell>
          <cell r="E359" t="str">
            <v>Q213</v>
          </cell>
          <cell r="F359" t="str">
            <v>Q313</v>
          </cell>
          <cell r="G359" t="str">
            <v>Q413</v>
          </cell>
          <cell r="H359">
            <v>2013</v>
          </cell>
          <cell r="I359" t="str">
            <v>Q114</v>
          </cell>
          <cell r="J359" t="str">
            <v>Q214</v>
          </cell>
          <cell r="K359" t="str">
            <v>Q314</v>
          </cell>
          <cell r="L359" t="str">
            <v>Q414</v>
          </cell>
          <cell r="M359">
            <v>2014</v>
          </cell>
          <cell r="N359" t="str">
            <v>Q115</v>
          </cell>
          <cell r="O359" t="str">
            <v>Q215</v>
          </cell>
          <cell r="P359" t="str">
            <v>Q315</v>
          </cell>
          <cell r="Q359" t="str">
            <v>Q415</v>
          </cell>
          <cell r="R359">
            <v>2015</v>
          </cell>
          <cell r="S359" t="str">
            <v>Q116</v>
          </cell>
          <cell r="T359" t="str">
            <v>Q216</v>
          </cell>
          <cell r="U359" t="str">
            <v>Q316</v>
          </cell>
          <cell r="V359" t="str">
            <v>Q416</v>
          </cell>
        </row>
        <row r="364"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</row>
        <row r="365"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</row>
        <row r="366"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</row>
        <row r="368"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</row>
        <row r="369">
          <cell r="D369">
            <v>206847.69</v>
          </cell>
          <cell r="E369">
            <v>522.69000000000005</v>
          </cell>
          <cell r="F369">
            <v>0</v>
          </cell>
          <cell r="G369">
            <v>0</v>
          </cell>
          <cell r="H369">
            <v>51842.595000000001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</row>
        <row r="370">
          <cell r="D370">
            <v>4159289.1975000002</v>
          </cell>
          <cell r="E370">
            <v>3925150.4475000002</v>
          </cell>
          <cell r="F370">
            <v>3642569.1975000002</v>
          </cell>
          <cell r="G370">
            <v>3359987.9475000002</v>
          </cell>
          <cell r="H370">
            <v>3771749.1975000002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</row>
        <row r="371">
          <cell r="D371">
            <v>7068028.2422000002</v>
          </cell>
          <cell r="E371">
            <v>6802188.1421999997</v>
          </cell>
          <cell r="F371">
            <v>6481346.6421999997</v>
          </cell>
          <cell r="G371">
            <v>6160505.1421999997</v>
          </cell>
          <cell r="H371">
            <v>6628017.0422</v>
          </cell>
          <cell r="I371">
            <v>6160505.1421999997</v>
          </cell>
          <cell r="J371">
            <v>5943616.2882000003</v>
          </cell>
          <cell r="K371">
            <v>5726727.4342</v>
          </cell>
          <cell r="L371">
            <v>5509838.5801999997</v>
          </cell>
          <cell r="M371">
            <v>5835171.8611999992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</row>
        <row r="372"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</row>
        <row r="373">
          <cell r="D373">
            <v>11199690</v>
          </cell>
          <cell r="E373">
            <v>11199690</v>
          </cell>
          <cell r="F373">
            <v>11199690</v>
          </cell>
          <cell r="G373">
            <v>11199690</v>
          </cell>
          <cell r="H373">
            <v>11199690</v>
          </cell>
          <cell r="I373">
            <v>11199690</v>
          </cell>
          <cell r="J373">
            <v>11199690</v>
          </cell>
          <cell r="K373">
            <v>11199690</v>
          </cell>
          <cell r="L373">
            <v>11199690</v>
          </cell>
          <cell r="M373">
            <v>11199690</v>
          </cell>
          <cell r="N373">
            <v>11199690</v>
          </cell>
          <cell r="O373">
            <v>11199690</v>
          </cell>
          <cell r="P373">
            <v>11199690</v>
          </cell>
          <cell r="Q373">
            <v>11199690</v>
          </cell>
          <cell r="R373">
            <v>11199690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</row>
        <row r="374">
          <cell r="D374">
            <v>8232895.1399999997</v>
          </cell>
          <cell r="E374">
            <v>7940285.1399999997</v>
          </cell>
          <cell r="F374">
            <v>7587135.1399999997</v>
          </cell>
          <cell r="G374">
            <v>7233985.1399999997</v>
          </cell>
          <cell r="H374">
            <v>7748575.1399999997</v>
          </cell>
          <cell r="I374">
            <v>7233985.1399999997</v>
          </cell>
          <cell r="J374">
            <v>6995255.7400000002</v>
          </cell>
          <cell r="K374">
            <v>6756526.3399999999</v>
          </cell>
          <cell r="L374">
            <v>6517796.9399999995</v>
          </cell>
          <cell r="M374">
            <v>6875891.0399999991</v>
          </cell>
          <cell r="N374">
            <v>6517796.9399999995</v>
          </cell>
          <cell r="O374">
            <v>6406867.4799999995</v>
          </cell>
          <cell r="P374">
            <v>6295938.0199999996</v>
          </cell>
          <cell r="Q374">
            <v>6185008.5599999996</v>
          </cell>
          <cell r="R374">
            <v>6351402.7499999991</v>
          </cell>
          <cell r="S374">
            <v>5595752.5599999996</v>
          </cell>
          <cell r="T374">
            <v>5006496.5599999996</v>
          </cell>
          <cell r="U374">
            <v>4417240.5599999996</v>
          </cell>
          <cell r="V374">
            <v>3827984.56</v>
          </cell>
        </row>
        <row r="375">
          <cell r="D375">
            <v>8474653.2000000011</v>
          </cell>
          <cell r="E375">
            <v>8197413.2000000002</v>
          </cell>
          <cell r="F375">
            <v>7862813.2000000002</v>
          </cell>
          <cell r="G375">
            <v>7528213.2000000002</v>
          </cell>
          <cell r="H375">
            <v>8015773.2000000002</v>
          </cell>
          <cell r="I375">
            <v>7528213.2000000002</v>
          </cell>
          <cell r="J375">
            <v>7302023.6000000006</v>
          </cell>
          <cell r="K375">
            <v>7075834</v>
          </cell>
          <cell r="L375">
            <v>6849644.4000000004</v>
          </cell>
          <cell r="M375">
            <v>7188928.8000000007</v>
          </cell>
          <cell r="N375">
            <v>6849644.4000000004</v>
          </cell>
          <cell r="O375">
            <v>6744541.7600000007</v>
          </cell>
          <cell r="P375">
            <v>6639439.1200000001</v>
          </cell>
          <cell r="Q375">
            <v>6534336.4800000004</v>
          </cell>
          <cell r="R375">
            <v>6691990.4400000004</v>
          </cell>
          <cell r="S375">
            <v>5976032.4800000004</v>
          </cell>
          <cell r="T375">
            <v>5417728.4800000004</v>
          </cell>
          <cell r="U375">
            <v>4859424.4800000004</v>
          </cell>
          <cell r="V375">
            <v>4301120.4800000004</v>
          </cell>
        </row>
        <row r="376">
          <cell r="D376">
            <v>6562254.6800000006</v>
          </cell>
          <cell r="E376">
            <v>6313724.6800000006</v>
          </cell>
          <cell r="F376">
            <v>6014426</v>
          </cell>
          <cell r="G376">
            <v>5714476</v>
          </cell>
          <cell r="H376">
            <v>6151220.3399999999</v>
          </cell>
          <cell r="I376">
            <v>5714476</v>
          </cell>
          <cell r="J376">
            <v>5511932.6200000001</v>
          </cell>
          <cell r="K376">
            <v>5309406.38</v>
          </cell>
          <cell r="L376">
            <v>5106880.1400000006</v>
          </cell>
          <cell r="M376">
            <v>5410673.7850000001</v>
          </cell>
          <cell r="N376">
            <v>5106880.1400000006</v>
          </cell>
          <cell r="O376">
            <v>5012661.5600000005</v>
          </cell>
          <cell r="P376">
            <v>4918460.12</v>
          </cell>
          <cell r="Q376">
            <v>4824258.68</v>
          </cell>
          <cell r="R376">
            <v>4965565.125</v>
          </cell>
          <cell r="S376">
            <v>4325484.68</v>
          </cell>
          <cell r="T376">
            <v>3826710.68</v>
          </cell>
          <cell r="U376">
            <v>3327936.68</v>
          </cell>
          <cell r="V376">
            <v>2829162.68</v>
          </cell>
        </row>
        <row r="377">
          <cell r="D377" t="str">
            <v xml:space="preserve"> </v>
          </cell>
          <cell r="E377" t="str">
            <v xml:space="preserve"> </v>
          </cell>
          <cell r="F377" t="str">
            <v xml:space="preserve"> </v>
          </cell>
          <cell r="G377" t="str">
            <v xml:space="preserve"> </v>
          </cell>
          <cell r="H377" t="str">
            <v xml:space="preserve"> </v>
          </cell>
          <cell r="I377" t="str">
            <v xml:space="preserve">  </v>
          </cell>
          <cell r="J377" t="str">
            <v xml:space="preserve"> </v>
          </cell>
          <cell r="K377" t="str">
            <v xml:space="preserve">  </v>
          </cell>
          <cell r="L377" t="str">
            <v xml:space="preserve"> </v>
          </cell>
          <cell r="M377" t="str">
            <v xml:space="preserve"> </v>
          </cell>
          <cell r="N377" t="str">
            <v xml:space="preserve">  </v>
          </cell>
          <cell r="O377" t="str">
            <v xml:space="preserve"> </v>
          </cell>
          <cell r="P377" t="str">
            <v xml:space="preserve">  </v>
          </cell>
          <cell r="Q377" t="str">
            <v xml:space="preserve"> </v>
          </cell>
          <cell r="R377" t="str">
            <v xml:space="preserve"> </v>
          </cell>
          <cell r="S377" t="str">
            <v xml:space="preserve">  </v>
          </cell>
          <cell r="T377" t="str">
            <v xml:space="preserve"> </v>
          </cell>
          <cell r="U377" t="str">
            <v xml:space="preserve"> </v>
          </cell>
          <cell r="V377" t="str">
            <v xml:space="preserve"> </v>
          </cell>
        </row>
        <row r="378">
          <cell r="D378" t="str">
            <v xml:space="preserve"> </v>
          </cell>
          <cell r="E378" t="str">
            <v xml:space="preserve"> </v>
          </cell>
          <cell r="F378" t="str">
            <v xml:space="preserve">  </v>
          </cell>
          <cell r="G378" t="str">
            <v xml:space="preserve"> </v>
          </cell>
          <cell r="H378" t="str">
            <v xml:space="preserve"> </v>
          </cell>
          <cell r="I378" t="str">
            <v xml:space="preserve">  </v>
          </cell>
          <cell r="J378" t="str">
            <v xml:space="preserve"> </v>
          </cell>
          <cell r="K378" t="str">
            <v xml:space="preserve"> </v>
          </cell>
          <cell r="L378" t="str">
            <v xml:space="preserve">  </v>
          </cell>
          <cell r="M378" t="str">
            <v xml:space="preserve"> </v>
          </cell>
          <cell r="N378" t="str">
            <v xml:space="preserve"> </v>
          </cell>
          <cell r="O378" t="str">
            <v xml:space="preserve"> </v>
          </cell>
          <cell r="P378" t="str">
            <v xml:space="preserve">  </v>
          </cell>
          <cell r="Q378" t="str">
            <v xml:space="preserve"> </v>
          </cell>
          <cell r="R378" t="str">
            <v xml:space="preserve"> </v>
          </cell>
          <cell r="S378" t="str">
            <v xml:space="preserve"> </v>
          </cell>
          <cell r="T378" t="str">
            <v xml:space="preserve">  </v>
          </cell>
          <cell r="U378" t="str">
            <v xml:space="preserve"> </v>
          </cell>
          <cell r="V378" t="str">
            <v xml:space="preserve"> </v>
          </cell>
        </row>
        <row r="379">
          <cell r="D379" t="str">
            <v xml:space="preserve"> </v>
          </cell>
          <cell r="E379" t="str">
            <v xml:space="preserve"> </v>
          </cell>
          <cell r="F379" t="str">
            <v xml:space="preserve"> </v>
          </cell>
          <cell r="G379" t="str">
            <v xml:space="preserve">  </v>
          </cell>
          <cell r="H379" t="str">
            <v xml:space="preserve"> </v>
          </cell>
          <cell r="I379" t="str">
            <v xml:space="preserve"> </v>
          </cell>
          <cell r="J379" t="str">
            <v xml:space="preserve"> </v>
          </cell>
          <cell r="K379" t="str">
            <v xml:space="preserve"> </v>
          </cell>
          <cell r="L379" t="str">
            <v xml:space="preserve">  </v>
          </cell>
          <cell r="M379" t="str">
            <v xml:space="preserve"> </v>
          </cell>
          <cell r="N379" t="str">
            <v xml:space="preserve"> </v>
          </cell>
          <cell r="O379" t="str">
            <v xml:space="preserve"> </v>
          </cell>
          <cell r="P379" t="str">
            <v xml:space="preserve">  </v>
          </cell>
          <cell r="Q379" t="str">
            <v xml:space="preserve"> </v>
          </cell>
          <cell r="R379" t="str">
            <v xml:space="preserve"> </v>
          </cell>
          <cell r="S379" t="str">
            <v xml:space="preserve"> </v>
          </cell>
          <cell r="T379" t="str">
            <v xml:space="preserve"> </v>
          </cell>
          <cell r="U379" t="str">
            <v xml:space="preserve">  </v>
          </cell>
          <cell r="V379" t="str">
            <v xml:space="preserve"> </v>
          </cell>
        </row>
        <row r="380">
          <cell r="D380" t="str">
            <v xml:space="preserve"> </v>
          </cell>
          <cell r="E380" t="str">
            <v xml:space="preserve"> </v>
          </cell>
          <cell r="F380" t="str">
            <v xml:space="preserve"> </v>
          </cell>
          <cell r="G380" t="str">
            <v xml:space="preserve"> </v>
          </cell>
          <cell r="H380" t="str">
            <v xml:space="preserve"> </v>
          </cell>
          <cell r="I380" t="str">
            <v xml:space="preserve"> </v>
          </cell>
          <cell r="J380" t="str">
            <v xml:space="preserve"> </v>
          </cell>
          <cell r="K380" t="str">
            <v xml:space="preserve"> </v>
          </cell>
          <cell r="L380" t="str">
            <v xml:space="preserve">  </v>
          </cell>
          <cell r="M380" t="str">
            <v xml:space="preserve"> </v>
          </cell>
          <cell r="N380" t="str">
            <v xml:space="preserve"> </v>
          </cell>
          <cell r="O380" t="str">
            <v xml:space="preserve"> </v>
          </cell>
          <cell r="P380" t="str">
            <v xml:space="preserve">  </v>
          </cell>
          <cell r="Q380" t="str">
            <v xml:space="preserve"> </v>
          </cell>
          <cell r="R380" t="str">
            <v xml:space="preserve"> </v>
          </cell>
          <cell r="S380" t="str">
            <v xml:space="preserve"> </v>
          </cell>
          <cell r="T380" t="str">
            <v xml:space="preserve"> </v>
          </cell>
          <cell r="U380" t="str">
            <v xml:space="preserve"> </v>
          </cell>
          <cell r="V380" t="str">
            <v xml:space="preserve"> </v>
          </cell>
        </row>
        <row r="382">
          <cell r="D382">
            <v>45903658.149700001</v>
          </cell>
          <cell r="E382">
            <v>44378974.299699999</v>
          </cell>
          <cell r="F382">
            <v>42787980.179700002</v>
          </cell>
          <cell r="G382">
            <v>41196857.429700002</v>
          </cell>
          <cell r="H382">
            <v>43566867.514699996</v>
          </cell>
          <cell r="I382">
            <v>37836869.482199997</v>
          </cell>
          <cell r="J382">
            <v>36952518.248199999</v>
          </cell>
          <cell r="K382">
            <v>36068184.154200003</v>
          </cell>
          <cell r="L382">
            <v>35183850.060199998</v>
          </cell>
          <cell r="M382">
            <v>36510355.486199997</v>
          </cell>
          <cell r="N382">
            <v>29674011.479999997</v>
          </cell>
          <cell r="O382">
            <v>29363760.800000004</v>
          </cell>
          <cell r="P382">
            <v>29053527.260000002</v>
          </cell>
          <cell r="Q382">
            <v>28743293.719999999</v>
          </cell>
          <cell r="R382">
            <v>29208648.315000001</v>
          </cell>
          <cell r="S382">
            <v>15897269.719999999</v>
          </cell>
          <cell r="T382">
            <v>14250935.719999999</v>
          </cell>
          <cell r="U382">
            <v>12604601.719999999</v>
          </cell>
          <cell r="V382">
            <v>10958267.720000001</v>
          </cell>
        </row>
        <row r="384">
          <cell r="D384">
            <v>22</v>
          </cell>
          <cell r="E384">
            <v>22</v>
          </cell>
          <cell r="F384">
            <v>22</v>
          </cell>
          <cell r="G384">
            <v>22</v>
          </cell>
          <cell r="H384">
            <v>22</v>
          </cell>
          <cell r="I384">
            <v>22.25</v>
          </cell>
          <cell r="J384">
            <v>22.25</v>
          </cell>
          <cell r="K384">
            <v>22.25</v>
          </cell>
          <cell r="L384">
            <v>22.25</v>
          </cell>
          <cell r="M384">
            <v>22.25</v>
          </cell>
          <cell r="N384">
            <v>22.5</v>
          </cell>
          <cell r="O384">
            <v>22.5</v>
          </cell>
          <cell r="P384">
            <v>22.5</v>
          </cell>
          <cell r="Q384">
            <v>22.5</v>
          </cell>
          <cell r="R384">
            <v>22.5</v>
          </cell>
          <cell r="S384">
            <v>22.75</v>
          </cell>
          <cell r="T384">
            <v>22.75</v>
          </cell>
          <cell r="U384">
            <v>22.75</v>
          </cell>
          <cell r="V384">
            <v>22.75</v>
          </cell>
        </row>
        <row r="386">
          <cell r="D386">
            <v>2086529.9158954546</v>
          </cell>
          <cell r="E386">
            <v>2017226.1045318181</v>
          </cell>
          <cell r="F386">
            <v>1944908.1899863638</v>
          </cell>
          <cell r="G386">
            <v>1872584.4286227273</v>
          </cell>
          <cell r="H386">
            <v>1980312.159759091</v>
          </cell>
          <cell r="I386">
            <v>1700533.4598741571</v>
          </cell>
          <cell r="J386">
            <v>1660787.3369977528</v>
          </cell>
          <cell r="K386">
            <v>1621041.9844584272</v>
          </cell>
          <cell r="L386">
            <v>1581296.6319191011</v>
          </cell>
          <cell r="M386">
            <v>1640914.8533123594</v>
          </cell>
          <cell r="N386">
            <v>1318844.9546666665</v>
          </cell>
          <cell r="O386">
            <v>1305056.0355555557</v>
          </cell>
          <cell r="P386">
            <v>1291267.8782222222</v>
          </cell>
          <cell r="Q386">
            <v>1277479.7208888889</v>
          </cell>
          <cell r="R386">
            <v>1298162.1473333333</v>
          </cell>
          <cell r="S386">
            <v>698781.08659340651</v>
          </cell>
          <cell r="T386">
            <v>626414.75692307681</v>
          </cell>
          <cell r="U386">
            <v>554048.42725274723</v>
          </cell>
          <cell r="V386">
            <v>481682.0975824176</v>
          </cell>
        </row>
        <row r="388">
          <cell r="D388">
            <v>2812008</v>
          </cell>
          <cell r="E388">
            <v>2724508</v>
          </cell>
          <cell r="F388">
            <v>2637008</v>
          </cell>
          <cell r="G388">
            <v>2549508</v>
          </cell>
          <cell r="H388">
            <v>2680758</v>
          </cell>
          <cell r="I388">
            <v>2341427</v>
          </cell>
          <cell r="J388">
            <v>2294120</v>
          </cell>
          <cell r="K388">
            <v>2246814</v>
          </cell>
          <cell r="L388">
            <v>2199508</v>
          </cell>
          <cell r="M388">
            <v>2270467.25</v>
          </cell>
          <cell r="N388">
            <v>1898979</v>
          </cell>
          <cell r="O388">
            <v>1882488</v>
          </cell>
          <cell r="P388">
            <v>1865998</v>
          </cell>
          <cell r="Q388">
            <v>1849508</v>
          </cell>
          <cell r="R388">
            <v>1874243.25</v>
          </cell>
          <cell r="S388">
            <v>1323708</v>
          </cell>
          <cell r="T388">
            <v>1236208</v>
          </cell>
          <cell r="U388">
            <v>1148708</v>
          </cell>
          <cell r="V388">
            <v>1061208</v>
          </cell>
        </row>
        <row r="390">
          <cell r="D390">
            <v>725478.08410454541</v>
          </cell>
          <cell r="E390">
            <v>707281.89546818193</v>
          </cell>
          <cell r="F390">
            <v>692099.81001363625</v>
          </cell>
          <cell r="G390">
            <v>676923.57137727272</v>
          </cell>
          <cell r="H390">
            <v>700445.84024090902</v>
          </cell>
          <cell r="I390">
            <v>640893.5401258429</v>
          </cell>
          <cell r="J390">
            <v>633332.66300224722</v>
          </cell>
          <cell r="K390">
            <v>625772.01554157282</v>
          </cell>
          <cell r="L390">
            <v>618211.36808089889</v>
          </cell>
          <cell r="M390">
            <v>629552.39668764058</v>
          </cell>
          <cell r="N390">
            <v>580134.04533333355</v>
          </cell>
          <cell r="O390">
            <v>577431.96444444428</v>
          </cell>
          <cell r="P390">
            <v>574730.12177777779</v>
          </cell>
          <cell r="Q390">
            <v>572028.27911111107</v>
          </cell>
          <cell r="R390">
            <v>576081.10266666673</v>
          </cell>
          <cell r="S390">
            <v>624926.91340659349</v>
          </cell>
          <cell r="T390">
            <v>609793.24307692319</v>
          </cell>
          <cell r="U390">
            <v>594659.57274725277</v>
          </cell>
          <cell r="V390">
            <v>579525.90241758246</v>
          </cell>
        </row>
        <row r="395">
          <cell r="D395" t="str">
            <v>Q113</v>
          </cell>
          <cell r="E395" t="str">
            <v>Q213</v>
          </cell>
          <cell r="F395" t="str">
            <v>Q313</v>
          </cell>
          <cell r="G395" t="str">
            <v>Q413</v>
          </cell>
          <cell r="H395">
            <v>2013</v>
          </cell>
          <cell r="I395" t="str">
            <v>Q114</v>
          </cell>
          <cell r="J395" t="str">
            <v>Q214</v>
          </cell>
          <cell r="K395" t="str">
            <v>Q314</v>
          </cell>
          <cell r="L395" t="str">
            <v>Q414</v>
          </cell>
          <cell r="M395">
            <v>2014</v>
          </cell>
          <cell r="N395" t="str">
            <v>Q115</v>
          </cell>
          <cell r="O395" t="str">
            <v>Q215</v>
          </cell>
          <cell r="P395" t="str">
            <v>Q315</v>
          </cell>
          <cell r="Q395" t="str">
            <v>Q415</v>
          </cell>
          <cell r="R395">
            <v>2015</v>
          </cell>
          <cell r="S395" t="str">
            <v>Q116</v>
          </cell>
          <cell r="T395" t="str">
            <v>Q216</v>
          </cell>
          <cell r="U395" t="str">
            <v>Q316</v>
          </cell>
          <cell r="V395" t="str">
            <v>Q416</v>
          </cell>
        </row>
        <row r="397">
          <cell r="D397">
            <v>24443808.375</v>
          </cell>
          <cell r="E397">
            <v>24489298.207772546</v>
          </cell>
          <cell r="F397">
            <v>24537991.823022023</v>
          </cell>
          <cell r="G397">
            <v>25988369.751916565</v>
          </cell>
          <cell r="H397">
            <v>99459468.157711118</v>
          </cell>
          <cell r="I397">
            <v>26038389.483718455</v>
          </cell>
          <cell r="J397">
            <v>26110413.552282915</v>
          </cell>
          <cell r="K397">
            <v>26187729.939136859</v>
          </cell>
          <cell r="L397">
            <v>27648043.578223564</v>
          </cell>
          <cell r="M397">
            <v>105984576.5533618</v>
          </cell>
          <cell r="N397">
            <v>27694706.47238123</v>
          </cell>
          <cell r="O397">
            <v>27790407.796294004</v>
          </cell>
          <cell r="P397">
            <v>27875109.986943748</v>
          </cell>
          <cell r="Q397">
            <v>29347228.198128864</v>
          </cell>
          <cell r="R397">
            <v>112707452.45374785</v>
          </cell>
          <cell r="S397">
            <v>29391847.130230524</v>
          </cell>
          <cell r="T397">
            <v>29450646.146171834</v>
          </cell>
          <cell r="U397">
            <v>29556161.412665632</v>
          </cell>
          <cell r="V397">
            <v>31059823.448707633</v>
          </cell>
        </row>
        <row r="399">
          <cell r="D399">
            <v>0.14119999999999999</v>
          </cell>
          <cell r="E399">
            <v>0.14119999999999999</v>
          </cell>
          <cell r="F399">
            <v>0.14119999999999999</v>
          </cell>
          <cell r="G399">
            <v>0.14119999999999999</v>
          </cell>
          <cell r="H399">
            <v>0.14119999999999999</v>
          </cell>
          <cell r="I399">
            <v>0.14119999999999999</v>
          </cell>
          <cell r="J399">
            <v>0.14119999999999999</v>
          </cell>
          <cell r="K399">
            <v>0.14119999999999999</v>
          </cell>
          <cell r="L399">
            <v>0.14119999999999999</v>
          </cell>
          <cell r="M399">
            <v>0.14119999999999999</v>
          </cell>
          <cell r="N399">
            <v>0.14119999999999999</v>
          </cell>
          <cell r="O399">
            <v>0.14119999999999999</v>
          </cell>
          <cell r="P399">
            <v>0.14119999999999999</v>
          </cell>
          <cell r="Q399">
            <v>0.14119999999999999</v>
          </cell>
          <cell r="R399">
            <v>0.14119999999999999</v>
          </cell>
          <cell r="S399">
            <v>0.14119999999999999</v>
          </cell>
          <cell r="T399">
            <v>0.14119999999999999</v>
          </cell>
          <cell r="U399">
            <v>0.14119999999999999</v>
          </cell>
          <cell r="V399">
            <v>0.14119999999999999</v>
          </cell>
        </row>
        <row r="401">
          <cell r="D401">
            <v>3451465.7425499996</v>
          </cell>
          <cell r="E401">
            <v>3457888.9069374832</v>
          </cell>
          <cell r="F401">
            <v>3464764.4454107094</v>
          </cell>
          <cell r="G401">
            <v>3669557.808970619</v>
          </cell>
          <cell r="H401">
            <v>14043676.903868809</v>
          </cell>
          <cell r="I401">
            <v>3676620.5951010454</v>
          </cell>
          <cell r="J401">
            <v>3686790.3935823473</v>
          </cell>
          <cell r="K401">
            <v>3697707.4674061243</v>
          </cell>
          <cell r="L401">
            <v>3903903.753245167</v>
          </cell>
          <cell r="M401">
            <v>14965022.209334686</v>
          </cell>
          <cell r="N401">
            <v>3910492.5539002297</v>
          </cell>
          <cell r="O401">
            <v>3924005.5808367133</v>
          </cell>
          <cell r="P401">
            <v>3935965.5301564569</v>
          </cell>
          <cell r="Q401">
            <v>4143828.6215757956</v>
          </cell>
          <cell r="R401">
            <v>15914292.286469197</v>
          </cell>
          <cell r="S401">
            <v>4150128.8147885497</v>
          </cell>
          <cell r="T401">
            <v>4158431.2358394628</v>
          </cell>
          <cell r="U401">
            <v>4173329.9914683867</v>
          </cell>
          <cell r="V401">
            <v>4385647.0709575173</v>
          </cell>
        </row>
        <row r="404">
          <cell r="D404">
            <v>22</v>
          </cell>
          <cell r="E404">
            <v>22</v>
          </cell>
          <cell r="F404">
            <v>22</v>
          </cell>
          <cell r="G404">
            <v>22</v>
          </cell>
          <cell r="H404">
            <v>22</v>
          </cell>
          <cell r="I404">
            <v>22.25</v>
          </cell>
          <cell r="J404">
            <v>22.25</v>
          </cell>
          <cell r="K404">
            <v>22.25</v>
          </cell>
          <cell r="L404">
            <v>22.25</v>
          </cell>
          <cell r="M404">
            <v>22.25</v>
          </cell>
          <cell r="N404">
            <v>22.5</v>
          </cell>
          <cell r="O404">
            <v>22.5</v>
          </cell>
          <cell r="P404">
            <v>22.5</v>
          </cell>
          <cell r="Q404">
            <v>22.5</v>
          </cell>
          <cell r="R404">
            <v>22.5</v>
          </cell>
          <cell r="S404">
            <v>22.75</v>
          </cell>
          <cell r="T404">
            <v>22.75</v>
          </cell>
          <cell r="U404">
            <v>22.75</v>
          </cell>
          <cell r="V404">
            <v>22.75</v>
          </cell>
        </row>
        <row r="406">
          <cell r="D406">
            <v>0.05</v>
          </cell>
          <cell r="E406">
            <v>0.05</v>
          </cell>
          <cell r="F406">
            <v>0.05</v>
          </cell>
          <cell r="G406">
            <v>0.05</v>
          </cell>
          <cell r="H406">
            <v>0.05</v>
          </cell>
          <cell r="I406">
            <v>0.05</v>
          </cell>
          <cell r="J406">
            <v>0.05</v>
          </cell>
          <cell r="K406">
            <v>0.05</v>
          </cell>
          <cell r="L406">
            <v>0.05</v>
          </cell>
          <cell r="M406">
            <v>0.05</v>
          </cell>
          <cell r="N406">
            <v>0.05</v>
          </cell>
          <cell r="O406">
            <v>0.05</v>
          </cell>
          <cell r="P406">
            <v>0.05</v>
          </cell>
          <cell r="Q406">
            <v>0.05</v>
          </cell>
          <cell r="R406">
            <v>0.05</v>
          </cell>
          <cell r="S406">
            <v>0.05</v>
          </cell>
          <cell r="T406">
            <v>0.05</v>
          </cell>
          <cell r="U406">
            <v>0.05</v>
          </cell>
          <cell r="V406">
            <v>0.05</v>
          </cell>
        </row>
        <row r="408">
          <cell r="D408">
            <v>20.9</v>
          </cell>
          <cell r="E408">
            <v>20.9</v>
          </cell>
          <cell r="F408">
            <v>20.9</v>
          </cell>
          <cell r="G408">
            <v>20.9</v>
          </cell>
          <cell r="H408">
            <v>20.9</v>
          </cell>
          <cell r="I408">
            <v>21.137499999999999</v>
          </cell>
          <cell r="J408">
            <v>21.137499999999999</v>
          </cell>
          <cell r="K408">
            <v>21.137499999999999</v>
          </cell>
          <cell r="L408">
            <v>21.137499999999999</v>
          </cell>
          <cell r="M408">
            <v>21.137499999999999</v>
          </cell>
          <cell r="N408">
            <v>21.375</v>
          </cell>
          <cell r="O408">
            <v>21.375</v>
          </cell>
          <cell r="P408">
            <v>21.375</v>
          </cell>
          <cell r="Q408">
            <v>21.375</v>
          </cell>
          <cell r="R408">
            <v>21.375</v>
          </cell>
          <cell r="S408">
            <v>21.612500000000001</v>
          </cell>
          <cell r="T408">
            <v>21.612500000000001</v>
          </cell>
          <cell r="U408">
            <v>21.612500000000001</v>
          </cell>
          <cell r="V408">
            <v>21.612500000000001</v>
          </cell>
        </row>
        <row r="411">
          <cell r="D411">
            <v>165141.90155741625</v>
          </cell>
          <cell r="E411">
            <v>165449.22999700878</v>
          </cell>
          <cell r="F411">
            <v>165778.20312969902</v>
          </cell>
          <cell r="G411">
            <v>175576.92865888131</v>
          </cell>
          <cell r="H411">
            <v>671946.26334300532</v>
          </cell>
          <cell r="I411">
            <v>173938.2895376012</v>
          </cell>
          <cell r="J411">
            <v>174419.41542672252</v>
          </cell>
          <cell r="K411">
            <v>174935.89437758128</v>
          </cell>
          <cell r="L411">
            <v>184690.89311627048</v>
          </cell>
          <cell r="M411">
            <v>707984.4924581754</v>
          </cell>
          <cell r="N411">
            <v>182947.02006550782</v>
          </cell>
          <cell r="O411">
            <v>183579.20846019711</v>
          </cell>
          <cell r="P411">
            <v>184138.73825293366</v>
          </cell>
          <cell r="Q411">
            <v>193863.32732518343</v>
          </cell>
          <cell r="R411">
            <v>744528.29410382197</v>
          </cell>
          <cell r="S411">
            <v>192024.46800641061</v>
          </cell>
          <cell r="T411">
            <v>192408.61704289011</v>
          </cell>
          <cell r="U411">
            <v>193097.97531374838</v>
          </cell>
          <cell r="V411">
            <v>202921.78465968848</v>
          </cell>
        </row>
        <row r="415">
          <cell r="D415" t="str">
            <v>Q113</v>
          </cell>
          <cell r="E415" t="str">
            <v>Q213</v>
          </cell>
          <cell r="F415" t="str">
            <v>Q313</v>
          </cell>
          <cell r="G415" t="str">
            <v>Q413</v>
          </cell>
          <cell r="H415">
            <v>2013</v>
          </cell>
          <cell r="I415" t="str">
            <v>Q114</v>
          </cell>
          <cell r="J415" t="str">
            <v>Q214</v>
          </cell>
          <cell r="K415" t="str">
            <v>Q314</v>
          </cell>
          <cell r="L415" t="str">
            <v>Q414</v>
          </cell>
          <cell r="M415">
            <v>2014</v>
          </cell>
          <cell r="N415" t="str">
            <v>Q115</v>
          </cell>
          <cell r="O415" t="str">
            <v>Q215</v>
          </cell>
          <cell r="P415" t="str">
            <v>Q315</v>
          </cell>
          <cell r="Q415" t="str">
            <v>Q415</v>
          </cell>
          <cell r="R415">
            <v>2015</v>
          </cell>
          <cell r="S415" t="str">
            <v>Q116</v>
          </cell>
          <cell r="T415" t="str">
            <v>Q216</v>
          </cell>
          <cell r="U415" t="str">
            <v>Q316</v>
          </cell>
          <cell r="V415" t="str">
            <v>Q416</v>
          </cell>
        </row>
        <row r="417">
          <cell r="D417">
            <v>152570</v>
          </cell>
          <cell r="E417">
            <v>152570</v>
          </cell>
          <cell r="F417">
            <v>152570</v>
          </cell>
          <cell r="G417">
            <v>152570</v>
          </cell>
          <cell r="H417">
            <v>610280</v>
          </cell>
          <cell r="I417">
            <v>154303.75</v>
          </cell>
          <cell r="J417">
            <v>154303.75</v>
          </cell>
          <cell r="K417">
            <v>154303.75</v>
          </cell>
          <cell r="L417">
            <v>154303.75</v>
          </cell>
          <cell r="M417">
            <v>617215</v>
          </cell>
          <cell r="N417">
            <v>156037.5</v>
          </cell>
          <cell r="O417">
            <v>156037.5</v>
          </cell>
          <cell r="P417">
            <v>156037.5</v>
          </cell>
          <cell r="Q417">
            <v>156037.5</v>
          </cell>
          <cell r="R417">
            <v>624150</v>
          </cell>
          <cell r="S417">
            <v>157771.25</v>
          </cell>
          <cell r="T417">
            <v>157771.25</v>
          </cell>
          <cell r="U417">
            <v>157771.25</v>
          </cell>
          <cell r="V417">
            <v>157771.25</v>
          </cell>
        </row>
        <row r="420">
          <cell r="D420">
            <v>22</v>
          </cell>
          <cell r="E420">
            <v>22</v>
          </cell>
          <cell r="F420">
            <v>22</v>
          </cell>
          <cell r="G420">
            <v>22</v>
          </cell>
          <cell r="H420">
            <v>22</v>
          </cell>
          <cell r="I420">
            <v>22.25</v>
          </cell>
          <cell r="J420">
            <v>22.25</v>
          </cell>
          <cell r="K420">
            <v>22.25</v>
          </cell>
          <cell r="L420">
            <v>22.25</v>
          </cell>
          <cell r="M420">
            <v>22.25</v>
          </cell>
          <cell r="N420">
            <v>22.5</v>
          </cell>
          <cell r="O420">
            <v>22.5</v>
          </cell>
          <cell r="P420">
            <v>22.5</v>
          </cell>
          <cell r="Q420">
            <v>22.5</v>
          </cell>
          <cell r="R420">
            <v>22.5</v>
          </cell>
          <cell r="S420">
            <v>22.75</v>
          </cell>
          <cell r="T420">
            <v>22.75</v>
          </cell>
          <cell r="U420">
            <v>22.75</v>
          </cell>
          <cell r="V420">
            <v>22.75</v>
          </cell>
        </row>
        <row r="422">
          <cell r="D422">
            <v>0.05</v>
          </cell>
          <cell r="E422">
            <v>0.05</v>
          </cell>
          <cell r="F422">
            <v>0.05</v>
          </cell>
          <cell r="G422">
            <v>0.05</v>
          </cell>
          <cell r="H422">
            <v>0.05</v>
          </cell>
          <cell r="I422">
            <v>0.05</v>
          </cell>
          <cell r="J422">
            <v>0.05</v>
          </cell>
          <cell r="K422">
            <v>0.05</v>
          </cell>
          <cell r="L422">
            <v>0.05</v>
          </cell>
          <cell r="M422">
            <v>0.05</v>
          </cell>
          <cell r="N422">
            <v>0.05</v>
          </cell>
          <cell r="O422">
            <v>0.05</v>
          </cell>
          <cell r="P422">
            <v>0.05</v>
          </cell>
          <cell r="Q422">
            <v>0.05</v>
          </cell>
          <cell r="R422">
            <v>0.05</v>
          </cell>
          <cell r="S422">
            <v>0.05</v>
          </cell>
          <cell r="T422">
            <v>0.05</v>
          </cell>
          <cell r="U422">
            <v>0.05</v>
          </cell>
          <cell r="V422">
            <v>0.05</v>
          </cell>
        </row>
        <row r="424">
          <cell r="D424">
            <v>20.9</v>
          </cell>
          <cell r="E424">
            <v>20.9</v>
          </cell>
          <cell r="F424">
            <v>20.9</v>
          </cell>
          <cell r="G424">
            <v>20.9</v>
          </cell>
          <cell r="H424">
            <v>20.9</v>
          </cell>
          <cell r="I424">
            <v>21.137499999999999</v>
          </cell>
          <cell r="J424">
            <v>21.137499999999999</v>
          </cell>
          <cell r="K424">
            <v>21.137499999999999</v>
          </cell>
          <cell r="L424">
            <v>21.137499999999999</v>
          </cell>
          <cell r="M424">
            <v>21.137499999999999</v>
          </cell>
          <cell r="N424">
            <v>21.375</v>
          </cell>
          <cell r="O424">
            <v>21.375</v>
          </cell>
          <cell r="P424">
            <v>21.375</v>
          </cell>
          <cell r="Q424">
            <v>21.375</v>
          </cell>
          <cell r="R424">
            <v>21.375</v>
          </cell>
          <cell r="S424">
            <v>21.612500000000001</v>
          </cell>
          <cell r="T424">
            <v>21.612500000000001</v>
          </cell>
          <cell r="U424">
            <v>21.612500000000001</v>
          </cell>
          <cell r="V424">
            <v>21.612500000000001</v>
          </cell>
        </row>
        <row r="427">
          <cell r="D427">
            <v>7300</v>
          </cell>
          <cell r="E427">
            <v>7300</v>
          </cell>
          <cell r="F427">
            <v>7300</v>
          </cell>
          <cell r="G427">
            <v>7300</v>
          </cell>
          <cell r="H427">
            <v>29200</v>
          </cell>
          <cell r="I427">
            <v>7300</v>
          </cell>
          <cell r="J427">
            <v>7300</v>
          </cell>
          <cell r="K427">
            <v>7300</v>
          </cell>
          <cell r="L427">
            <v>7300</v>
          </cell>
          <cell r="M427">
            <v>29200</v>
          </cell>
          <cell r="N427">
            <v>7300</v>
          </cell>
          <cell r="O427">
            <v>7300</v>
          </cell>
          <cell r="P427">
            <v>7300</v>
          </cell>
          <cell r="Q427">
            <v>7300</v>
          </cell>
          <cell r="R427">
            <v>29200</v>
          </cell>
          <cell r="S427">
            <v>7300</v>
          </cell>
          <cell r="T427">
            <v>7300</v>
          </cell>
          <cell r="U427">
            <v>7300</v>
          </cell>
          <cell r="V427">
            <v>7300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s"/>
      <sheetName val="IR Output---&gt;"/>
      <sheetName val="Summary"/>
      <sheetName val="NGCR Variance Split"/>
      <sheetName val="Volume Charts"/>
      <sheetName val="O&amp;M"/>
      <sheetName val="Margin"/>
      <sheetName val="Analysis---&gt;"/>
      <sheetName val="YTD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YTDMarginAnalysis"/>
      <sheetName val="JanMarginAnalysis"/>
      <sheetName val="FebMarginAnalysis"/>
      <sheetName val="MarMarginAnalysis"/>
      <sheetName val="AprMarginAnalysis"/>
      <sheetName val="MayMarginAnalysis"/>
      <sheetName val="JunMarginAnalysis"/>
      <sheetName val="JulMarginAnalysis"/>
      <sheetName val="AugMarginAnalysis"/>
      <sheetName val="SepMarginAnalysis"/>
      <sheetName val="OctMarginAnalysis"/>
      <sheetName val="NovMarginAnalysis"/>
      <sheetName val="DecMarginAnalysis"/>
      <sheetName val="Vol Rate Analysis"/>
      <sheetName val="IS Data---&gt;"/>
      <sheetName val="Current Yr IS Actual"/>
      <sheetName val="Model Input"/>
      <sheetName val="Current Yr IS Budget"/>
      <sheetName val="Prior Year IS Actual"/>
      <sheetName val="2014 Actual"/>
      <sheetName val="Current Year IS Forecast"/>
      <sheetName val="2013 IS Actual"/>
      <sheetName val="Actual Inputs"/>
      <sheetName val="Unbilled Calc"/>
      <sheetName val="Actual Rev Detail"/>
      <sheetName val="External Output---&gt;"/>
      <sheetName val="Rider F"/>
      <sheetName val="Throughput"/>
      <sheetName val="BOD Call NI"/>
      <sheetName val="BOD Mtg Templates ---&gt;"/>
      <sheetName val="IS BOD"/>
      <sheetName val="BS BOD"/>
      <sheetName val="CF BOD"/>
      <sheetName val="NOR BOD"/>
      <sheetName val="VOL BOD"/>
      <sheetName val="O&amp;M BOD"/>
      <sheetName val="Capital BOD"/>
      <sheetName val="Financial Summary"/>
      <sheetName val="NOR ret &amp; trans"/>
      <sheetName val="IS"/>
      <sheetName val="Vol"/>
    </sheetNames>
    <sheetDataSet>
      <sheetData sheetId="0"/>
      <sheetData sheetId="1">
        <row r="7">
          <cell r="B7" t="str">
            <v>'Dec'!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REFERENCE TABLE"/>
      <sheetName val="RATE FILING REV TYPE TABLE"/>
      <sheetName val="Unbilled Report-adj detail Oct"/>
      <sheetName val="Email"/>
      <sheetName val="Unbilled Report - Oct Detail"/>
      <sheetName val="DAYS"/>
      <sheetName val="Retail Rates"/>
      <sheetName val="Transport Rates"/>
      <sheetName val="RETAIL FORMATTED"/>
      <sheetName val="TRANSPORT FORMATTED"/>
      <sheetName val="RSS_EGCP_1000_Nov_2016"/>
      <sheetName val="TSS_EGCP_1000_Nov 2016"/>
      <sheetName val="Customer 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6">
          <cell r="Z76" t="str">
            <v>Rate Category</v>
          </cell>
          <cell r="AA76" t="str">
            <v>GL Number</v>
          </cell>
          <cell r="AB76" t="str">
            <v>Sum of Revenue</v>
          </cell>
          <cell r="AC76" t="str">
            <v>Sum of Quantity Billed</v>
          </cell>
        </row>
        <row r="77">
          <cell r="Z77" t="str">
            <v>COMM LGS POOLING &gt; 25,000CL</v>
          </cell>
          <cell r="AA77" t="str">
            <v>4116240</v>
          </cell>
          <cell r="AB77">
            <v>548902.02</v>
          </cell>
          <cell r="AC77">
            <v>300355.3</v>
          </cell>
        </row>
        <row r="78">
          <cell r="Z78" t="str">
            <v>COMM LGS POOLING &gt; 25,000CS</v>
          </cell>
          <cell r="AA78" t="str">
            <v>4116240</v>
          </cell>
          <cell r="AB78">
            <v>18428.009999999998</v>
          </cell>
          <cell r="AC78">
            <v>11762</v>
          </cell>
        </row>
        <row r="79">
          <cell r="Z79" t="str">
            <v>COMM LGS POOLING 1,001 - 4,999CL</v>
          </cell>
          <cell r="AA79" t="str">
            <v>4116240</v>
          </cell>
          <cell r="AB79">
            <v>49293.57</v>
          </cell>
          <cell r="AC79">
            <v>13343.2</v>
          </cell>
        </row>
        <row r="80">
          <cell r="Z80" t="str">
            <v>COMM LGS POOLING 1,001 - 4,999CS</v>
          </cell>
          <cell r="AA80" t="str">
            <v>4116240</v>
          </cell>
          <cell r="AB80">
            <v>449654.07</v>
          </cell>
          <cell r="AC80">
            <v>126675.5</v>
          </cell>
        </row>
        <row r="81">
          <cell r="Z81" t="str">
            <v>COMM LGS POOLING 5,000 - 25,000CL</v>
          </cell>
          <cell r="AA81" t="str">
            <v>4116240</v>
          </cell>
          <cell r="AB81">
            <v>375326.5</v>
          </cell>
          <cell r="AC81">
            <v>119910.2</v>
          </cell>
        </row>
        <row r="82">
          <cell r="Z82" t="str">
            <v>COMM LGS POOLING 5,000 - 25,000CS</v>
          </cell>
          <cell r="AA82" t="str">
            <v>4116240</v>
          </cell>
          <cell r="AB82">
            <v>187124.23</v>
          </cell>
          <cell r="AC82">
            <v>58077.4</v>
          </cell>
        </row>
        <row r="83">
          <cell r="Z83" t="str">
            <v>COMM SGS POOLING 0 - 499CL</v>
          </cell>
          <cell r="AA83" t="str">
            <v>4116240</v>
          </cell>
          <cell r="AB83">
            <v>18.87</v>
          </cell>
          <cell r="AC83">
            <v>0.8</v>
          </cell>
        </row>
        <row r="84">
          <cell r="Z84" t="str">
            <v>COMM SGS POOLING 0 - 499CS</v>
          </cell>
          <cell r="AA84" t="str">
            <v>4116240</v>
          </cell>
          <cell r="AB84">
            <v>60011.59</v>
          </cell>
          <cell r="AC84">
            <v>14806.300000000001</v>
          </cell>
        </row>
        <row r="85">
          <cell r="Z85" t="str">
            <v>COMM SGS POOLING 500 - 1,000CL</v>
          </cell>
          <cell r="AA85" t="str">
            <v>4116240</v>
          </cell>
          <cell r="AB85">
            <v>1596.16</v>
          </cell>
          <cell r="AC85">
            <v>410.8</v>
          </cell>
        </row>
        <row r="86">
          <cell r="Z86" t="str">
            <v>COMM SGS POOLING 500 - 1,000CS</v>
          </cell>
          <cell r="AA86" t="str">
            <v>4116240</v>
          </cell>
          <cell r="AB86">
            <v>87683.89</v>
          </cell>
          <cell r="AC86">
            <v>23805.200000000001</v>
          </cell>
        </row>
        <row r="87">
          <cell r="Z87" t="str">
            <v>COMMERCIAL GAS LIGHTS - PEGCCS</v>
          </cell>
          <cell r="AA87" t="str">
            <v>4116240</v>
          </cell>
          <cell r="AB87">
            <v>671.06</v>
          </cell>
          <cell r="AC87">
            <v>198.8</v>
          </cell>
        </row>
        <row r="88">
          <cell r="AA88" t="str">
            <v>4112010</v>
          </cell>
          <cell r="AB88">
            <v>346.98</v>
          </cell>
          <cell r="AC88">
            <v>64.900000000000006</v>
          </cell>
        </row>
        <row r="89">
          <cell r="Z89" t="str">
            <v>COMMERCIAL RETAIL LGS  &gt; 25,000CL</v>
          </cell>
          <cell r="AA89" t="str">
            <v>4112010</v>
          </cell>
          <cell r="AB89">
            <v>45183.87</v>
          </cell>
          <cell r="AC89">
            <v>7119</v>
          </cell>
        </row>
        <row r="90">
          <cell r="Z90" t="str">
            <v>COMMERCIAL RETAIL LGS  1,001 - 4,999CL</v>
          </cell>
          <cell r="AA90" t="str">
            <v>4112010</v>
          </cell>
          <cell r="AB90">
            <v>19008.88</v>
          </cell>
          <cell r="AC90">
            <v>2691.9</v>
          </cell>
        </row>
        <row r="91">
          <cell r="Z91" t="str">
            <v>COMMERCIAL RETAIL LGS  1,001 - 4,999CS</v>
          </cell>
          <cell r="AA91" t="str">
            <v>4112010</v>
          </cell>
          <cell r="AB91">
            <v>68187.23</v>
          </cell>
          <cell r="AC91">
            <v>10158.700000000001</v>
          </cell>
        </row>
        <row r="92">
          <cell r="Z92" t="str">
            <v>COMMERCIAL RETAIL LGS  1,001 - 4,999RR</v>
          </cell>
          <cell r="AA92" t="str">
            <v>4111010</v>
          </cell>
          <cell r="AB92">
            <v>27455.99</v>
          </cell>
          <cell r="AC92">
            <v>3882.8</v>
          </cell>
        </row>
        <row r="93">
          <cell r="Z93" t="str">
            <v>COMMERCIAL RETAIL LGS  5,000 - 25,000CL</v>
          </cell>
          <cell r="AA93" t="str">
            <v>4112010</v>
          </cell>
          <cell r="AB93">
            <v>19667.64</v>
          </cell>
          <cell r="AC93">
            <v>2577.8000000000002</v>
          </cell>
        </row>
        <row r="94">
          <cell r="Z94" t="str">
            <v>COMMERCIAL RETAIL LGS  5,000 - 25,000CS</v>
          </cell>
          <cell r="AA94" t="str">
            <v>4112010</v>
          </cell>
          <cell r="AB94">
            <v>50415.39</v>
          </cell>
          <cell r="AC94">
            <v>7953.4</v>
          </cell>
        </row>
        <row r="95">
          <cell r="Z95" t="str">
            <v>COMMERCIAL RETAIL SGS  0 - 499CS</v>
          </cell>
          <cell r="AA95" t="str">
            <v>4112010</v>
          </cell>
          <cell r="AB95">
            <v>24424.489999999998</v>
          </cell>
          <cell r="AC95">
            <v>3396.2</v>
          </cell>
        </row>
        <row r="96">
          <cell r="Z96" t="str">
            <v>COMMERCIAL RETAIL SGS  0 - 499RR</v>
          </cell>
          <cell r="AA96" t="str">
            <v>4111010</v>
          </cell>
          <cell r="AB96">
            <v>4772.38</v>
          </cell>
          <cell r="AC96">
            <v>683</v>
          </cell>
        </row>
        <row r="97">
          <cell r="Z97" t="str">
            <v>COMMERCIAL RETAIL SGS  500 - 1000CL</v>
          </cell>
          <cell r="AA97" t="str">
            <v>4112010</v>
          </cell>
          <cell r="AB97">
            <v>855.66</v>
          </cell>
          <cell r="AC97">
            <v>129.9</v>
          </cell>
        </row>
        <row r="98">
          <cell r="Z98" t="str">
            <v>COMMERCIAL RETAIL SGS  500 - 1000CS</v>
          </cell>
          <cell r="AA98" t="str">
            <v>4112010</v>
          </cell>
          <cell r="AB98">
            <v>28868.02</v>
          </cell>
          <cell r="AC98">
            <v>4274.8</v>
          </cell>
        </row>
        <row r="99">
          <cell r="Z99" t="str">
            <v>COMMERCIAL RETAIL SGS  500 - 1000RR</v>
          </cell>
          <cell r="AA99" t="str">
            <v>4111010</v>
          </cell>
          <cell r="AB99">
            <v>35603.64</v>
          </cell>
          <cell r="AC99">
            <v>5243.5999999999995</v>
          </cell>
        </row>
        <row r="100">
          <cell r="Z100" t="str">
            <v>Demand tariff poolingCL</v>
          </cell>
          <cell r="AA100" t="str">
            <v>4116240</v>
          </cell>
          <cell r="AB100">
            <v>16232</v>
          </cell>
          <cell r="AC100">
            <v>8123.3</v>
          </cell>
        </row>
        <row r="101">
          <cell r="Z101" t="str">
            <v>Demand tariff poolingCS</v>
          </cell>
          <cell r="AA101" t="str">
            <v>4116240</v>
          </cell>
          <cell r="AB101">
            <v>11356</v>
          </cell>
          <cell r="AC101">
            <v>4215.1000000000004</v>
          </cell>
        </row>
        <row r="102">
          <cell r="Z102" t="str">
            <v>Demand tariff poolingIN</v>
          </cell>
          <cell r="AA102" t="str">
            <v>4116260</v>
          </cell>
          <cell r="AB102">
            <v>64799.979999999996</v>
          </cell>
          <cell r="AC102">
            <v>84750.1</v>
          </cell>
        </row>
        <row r="103">
          <cell r="Z103" t="str">
            <v>INDUS LGS POOLING &gt; 25,000FIN</v>
          </cell>
          <cell r="AA103" t="str">
            <v>4116260</v>
          </cell>
          <cell r="AB103">
            <v>346427.56000000006</v>
          </cell>
          <cell r="AC103">
            <v>949840</v>
          </cell>
        </row>
        <row r="104">
          <cell r="Z104" t="str">
            <v>INDUS LGS POOLING 1,001 - 4.999IN</v>
          </cell>
          <cell r="AA104" t="str">
            <v>4116260</v>
          </cell>
          <cell r="AB104">
            <v>19711.560000000001</v>
          </cell>
          <cell r="AC104">
            <v>6329.2</v>
          </cell>
        </row>
        <row r="105">
          <cell r="Z105" t="str">
            <v>INDUS LGS POOLING 5,000 - 25,000IN</v>
          </cell>
          <cell r="AA105" t="str">
            <v>4116260</v>
          </cell>
          <cell r="AB105">
            <v>63935.82</v>
          </cell>
          <cell r="AC105">
            <v>19752.400000000001</v>
          </cell>
        </row>
        <row r="106">
          <cell r="Z106" t="str">
            <v>INDUS SGS POOLING 0 - 499IN</v>
          </cell>
          <cell r="AA106" t="str">
            <v>4116260</v>
          </cell>
          <cell r="AB106">
            <v>405.09000000000003</v>
          </cell>
          <cell r="AC106">
            <v>78.800000000000011</v>
          </cell>
        </row>
        <row r="107">
          <cell r="Z107" t="str">
            <v>INDUS SGS POOLING 500 - 1,000IN</v>
          </cell>
          <cell r="AA107" t="str">
            <v>4116260</v>
          </cell>
          <cell r="AB107">
            <v>737.86</v>
          </cell>
          <cell r="AC107">
            <v>202</v>
          </cell>
        </row>
        <row r="108">
          <cell r="Z108" t="str">
            <v>INDUSTRIAL RETAIL LGS 1,001 - 4,999IN</v>
          </cell>
          <cell r="AA108" t="str">
            <v>4113010</v>
          </cell>
          <cell r="AB108">
            <v>10382.75</v>
          </cell>
          <cell r="AC108">
            <v>1540.3</v>
          </cell>
        </row>
        <row r="109">
          <cell r="Z109" t="str">
            <v>INDUSTRIAL RETAIL LGS 5,000 - 25,000IN</v>
          </cell>
          <cell r="AA109" t="str">
            <v>4113010</v>
          </cell>
          <cell r="AB109">
            <v>25483.83</v>
          </cell>
          <cell r="AC109">
            <v>4007.7</v>
          </cell>
        </row>
        <row r="110">
          <cell r="Z110" t="str">
            <v>INDUSTRIAL RETAIL SGS - 0 - 499IN</v>
          </cell>
          <cell r="AA110" t="str">
            <v>4113010</v>
          </cell>
          <cell r="AB110">
            <v>3.97</v>
          </cell>
          <cell r="AC110">
            <v>0</v>
          </cell>
        </row>
        <row r="111">
          <cell r="Z111" t="str">
            <v>RESIDENTIAL GAS LIGHTS -  EGC PARR</v>
          </cell>
          <cell r="AA111" t="str">
            <v>4111010</v>
          </cell>
          <cell r="AB111">
            <v>45.38</v>
          </cell>
          <cell r="AC111">
            <v>7.2</v>
          </cell>
        </row>
        <row r="112">
          <cell r="Z112" t="str">
            <v>RESIDENTIAL RETAIL - EGC PARR</v>
          </cell>
          <cell r="AA112" t="str">
            <v>4111010</v>
          </cell>
          <cell r="AB112">
            <v>2537.33</v>
          </cell>
          <cell r="AC112">
            <v>256.5</v>
          </cell>
        </row>
        <row r="113">
          <cell r="Z113" t="str">
            <v>RESIDENTIAL RETAIL CAP - EGC PARR</v>
          </cell>
          <cell r="AA113" t="str">
            <v>4111010</v>
          </cell>
          <cell r="AB113">
            <v>63.01</v>
          </cell>
          <cell r="AC113">
            <v>7.1</v>
          </cell>
        </row>
        <row r="114">
          <cell r="Z114" t="str">
            <v>Grand Total</v>
          </cell>
          <cell r="AB114">
            <v>2665622.2799999993</v>
          </cell>
          <cell r="AC114">
            <v>1796631.2000000002</v>
          </cell>
        </row>
      </sheetData>
      <sheetData sheetId="10">
        <row r="1">
          <cell r="A1" t="str">
            <v>GL NUMBER</v>
          </cell>
        </row>
      </sheetData>
      <sheetData sheetId="11">
        <row r="18">
          <cell r="A18" t="str">
            <v xml:space="preserve">1. Rate Category </v>
          </cell>
        </row>
      </sheetData>
      <sheetData sheetId="12" refreshError="1"/>
      <sheetData sheetId="13" refreshError="1"/>
      <sheetData sheetId="14">
        <row r="397">
          <cell r="D397">
            <v>1</v>
          </cell>
        </row>
      </sheetData>
      <sheetData sheetId="15" refreshError="1"/>
      <sheetData sheetId="16">
        <row r="8">
          <cell r="Q8" t="str">
            <v>Rate Cat text</v>
          </cell>
        </row>
      </sheetData>
      <sheetData sheetId="17">
        <row r="7">
          <cell r="O7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angible Plant"/>
      <sheetName val="Production"/>
      <sheetName val="Storage"/>
      <sheetName val="Transmission"/>
      <sheetName val="Distribution"/>
      <sheetName val="General Plant"/>
      <sheetName val="Tax Rates"/>
      <sheetName val="39 Year Rat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Yr. Life</v>
          </cell>
          <cell r="B1" t="str">
            <v>Year 1</v>
          </cell>
          <cell r="C1" t="str">
            <v>Year 2</v>
          </cell>
          <cell r="D1" t="str">
            <v>Year 3</v>
          </cell>
          <cell r="E1" t="str">
            <v>Year 4</v>
          </cell>
          <cell r="F1" t="str">
            <v>Description</v>
          </cell>
        </row>
        <row r="2">
          <cell r="A2">
            <v>1</v>
          </cell>
          <cell r="B2">
            <v>1</v>
          </cell>
          <cell r="C2">
            <v>0</v>
          </cell>
          <cell r="D2">
            <v>0</v>
          </cell>
          <cell r="E2">
            <v>0</v>
          </cell>
          <cell r="F2" t="str">
            <v>Transportation Equipment - Duel Fuel Kits &lt;= 2,000</v>
          </cell>
        </row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 t="str">
            <v>Duel Fuel Stations &lt;= 100,000</v>
          </cell>
        </row>
        <row r="4">
          <cell r="A4">
            <v>3</v>
          </cell>
          <cell r="B4">
            <v>0.16666666666666666</v>
          </cell>
          <cell r="C4">
            <v>0.33333333333333331</v>
          </cell>
          <cell r="D4">
            <v>0.33333333333333331</v>
          </cell>
          <cell r="E4">
            <v>0.16666666666666666</v>
          </cell>
          <cell r="F4" t="str">
            <v>Intangible Plant</v>
          </cell>
        </row>
        <row r="5">
          <cell r="A5">
            <v>5</v>
          </cell>
          <cell r="B5">
            <v>0.2</v>
          </cell>
          <cell r="C5">
            <v>0.32</v>
          </cell>
          <cell r="D5">
            <v>0.192</v>
          </cell>
          <cell r="E5">
            <v>0.1152</v>
          </cell>
          <cell r="F5" t="str">
            <v>Office Furniture &amp; Equipment - Computers</v>
          </cell>
        </row>
        <row r="6">
          <cell r="A6">
            <v>5</v>
          </cell>
          <cell r="B6">
            <v>0.2</v>
          </cell>
          <cell r="C6">
            <v>0.32</v>
          </cell>
          <cell r="D6">
            <v>0.192</v>
          </cell>
          <cell r="E6">
            <v>0.1152</v>
          </cell>
          <cell r="F6" t="str">
            <v>Office Furniture &amp; Equipment - Equipment</v>
          </cell>
        </row>
        <row r="7">
          <cell r="A7">
            <v>5</v>
          </cell>
          <cell r="B7">
            <v>0.2</v>
          </cell>
          <cell r="C7">
            <v>0.32</v>
          </cell>
          <cell r="D7">
            <v>0.192</v>
          </cell>
          <cell r="E7">
            <v>0.1152</v>
          </cell>
          <cell r="F7" t="str">
            <v>Transportation Equipment - Automobiles</v>
          </cell>
        </row>
        <row r="8">
          <cell r="A8">
            <v>5</v>
          </cell>
          <cell r="B8">
            <v>0.2</v>
          </cell>
          <cell r="C8">
            <v>0.32</v>
          </cell>
          <cell r="D8">
            <v>0.192</v>
          </cell>
          <cell r="E8">
            <v>0.1152</v>
          </cell>
          <cell r="F8" t="str">
            <v>Transportation Equipment - Trucks</v>
          </cell>
        </row>
        <row r="9">
          <cell r="A9">
            <v>5</v>
          </cell>
          <cell r="B9">
            <v>0.2</v>
          </cell>
          <cell r="C9">
            <v>0.32</v>
          </cell>
          <cell r="D9">
            <v>0.192</v>
          </cell>
          <cell r="E9">
            <v>0.1152</v>
          </cell>
          <cell r="F9" t="str">
            <v>Transportation Equipment - Trailers</v>
          </cell>
        </row>
        <row r="10">
          <cell r="A10">
            <v>5</v>
          </cell>
          <cell r="B10">
            <v>0.2</v>
          </cell>
          <cell r="C10">
            <v>0.32</v>
          </cell>
          <cell r="D10">
            <v>0.192</v>
          </cell>
          <cell r="E10">
            <v>0.1152</v>
          </cell>
          <cell r="F10" t="str">
            <v>Transportation Equipment - Duel Fuel Kits &gt; 2,000</v>
          </cell>
        </row>
        <row r="11">
          <cell r="A11">
            <v>7</v>
          </cell>
          <cell r="B11">
            <v>0.14285999999999999</v>
          </cell>
          <cell r="C11">
            <v>0.24490000000000001</v>
          </cell>
          <cell r="D11">
            <v>0.17493</v>
          </cell>
          <cell r="E11">
            <v>0.12495000000000001</v>
          </cell>
          <cell r="F11" t="str">
            <v>Production &amp; Gathering</v>
          </cell>
        </row>
        <row r="12">
          <cell r="A12">
            <v>7</v>
          </cell>
          <cell r="B12">
            <v>0.14285999999999999</v>
          </cell>
          <cell r="C12">
            <v>0.24490000000000001</v>
          </cell>
          <cell r="D12">
            <v>0.17493</v>
          </cell>
          <cell r="E12">
            <v>0.12495000000000001</v>
          </cell>
          <cell r="F12" t="str">
            <v>Office Furniture &amp; Equipment - Furniture</v>
          </cell>
        </row>
        <row r="13">
          <cell r="A13">
            <v>7</v>
          </cell>
          <cell r="B13">
            <v>0.14285999999999999</v>
          </cell>
          <cell r="C13">
            <v>0.24490000000000001</v>
          </cell>
          <cell r="D13">
            <v>0.17493</v>
          </cell>
          <cell r="E13">
            <v>0.12495000000000001</v>
          </cell>
          <cell r="F13" t="str">
            <v>Stores Equipment</v>
          </cell>
        </row>
        <row r="14">
          <cell r="A14">
            <v>7</v>
          </cell>
          <cell r="B14">
            <v>0.14285999999999999</v>
          </cell>
          <cell r="C14">
            <v>0.24490000000000001</v>
          </cell>
          <cell r="D14">
            <v>0.17493</v>
          </cell>
          <cell r="E14">
            <v>0.12495000000000001</v>
          </cell>
          <cell r="F14" t="str">
            <v>Tools, Shop &amp; Garage Equipment</v>
          </cell>
        </row>
        <row r="15">
          <cell r="A15">
            <v>7</v>
          </cell>
          <cell r="B15">
            <v>0.14285999999999999</v>
          </cell>
          <cell r="C15">
            <v>0.24490000000000001</v>
          </cell>
          <cell r="D15">
            <v>0.17493</v>
          </cell>
          <cell r="E15">
            <v>0.12495000000000001</v>
          </cell>
          <cell r="F15" t="str">
            <v>Miscellaneous Equipment</v>
          </cell>
        </row>
        <row r="16">
          <cell r="A16">
            <v>7</v>
          </cell>
          <cell r="B16">
            <v>0.14285999999999999</v>
          </cell>
          <cell r="C16">
            <v>0.24490000000000001</v>
          </cell>
          <cell r="D16">
            <v>0.17493</v>
          </cell>
          <cell r="E16">
            <v>0.12495000000000001</v>
          </cell>
          <cell r="F16" t="str">
            <v>Office Furniture &amp; Equipment - Legal Books</v>
          </cell>
        </row>
        <row r="17">
          <cell r="A17">
            <v>15</v>
          </cell>
          <cell r="B17">
            <v>0.05</v>
          </cell>
          <cell r="C17">
            <v>9.5000000000000001E-2</v>
          </cell>
          <cell r="D17">
            <v>8.5500000000000007E-2</v>
          </cell>
          <cell r="E17">
            <v>7.6899999999999996E-2</v>
          </cell>
          <cell r="F17" t="str">
            <v>Storage, Transmission, &amp; Distribution for 08, 09 &amp; 2010 Investments</v>
          </cell>
        </row>
        <row r="18">
          <cell r="A18">
            <v>20</v>
          </cell>
          <cell r="B18">
            <v>3.7499999999999999E-2</v>
          </cell>
          <cell r="C18">
            <v>7.22E-2</v>
          </cell>
          <cell r="D18">
            <v>6.6799999999999998E-2</v>
          </cell>
          <cell r="E18">
            <v>6.1800000000000001E-2</v>
          </cell>
          <cell r="F18" t="str">
            <v>Distribution for 2011 &amp; Beyond Investments</v>
          </cell>
        </row>
        <row r="19">
          <cell r="A19">
            <v>20</v>
          </cell>
          <cell r="B19">
            <v>3.7499999999999999E-2</v>
          </cell>
          <cell r="C19">
            <v>7.22E-2</v>
          </cell>
          <cell r="D19">
            <v>6.6799999999999998E-2</v>
          </cell>
          <cell r="E19">
            <v>6.1800000000000001E-2</v>
          </cell>
          <cell r="F19" t="str">
            <v>Duel Fuel Stations &gt; 100,000</v>
          </cell>
        </row>
        <row r="20">
          <cell r="A20">
            <v>20</v>
          </cell>
          <cell r="B20">
            <v>3.7499999999999999E-2</v>
          </cell>
          <cell r="C20">
            <v>7.22E-2</v>
          </cell>
          <cell r="D20">
            <v>6.6799999999999998E-2</v>
          </cell>
          <cell r="E20">
            <v>6.1800000000000001E-2</v>
          </cell>
          <cell r="F20" t="str">
            <v>Power Operated Equipment</v>
          </cell>
        </row>
        <row r="21">
          <cell r="A21">
            <v>20</v>
          </cell>
          <cell r="B21">
            <v>3.7499999999999999E-2</v>
          </cell>
          <cell r="C21">
            <v>7.22E-2</v>
          </cell>
          <cell r="D21">
            <v>6.6799999999999998E-2</v>
          </cell>
          <cell r="E21">
            <v>6.1800000000000001E-2</v>
          </cell>
          <cell r="F21" t="str">
            <v>Communication Equipment - Radio</v>
          </cell>
        </row>
        <row r="22">
          <cell r="A22">
            <v>20</v>
          </cell>
          <cell r="B22">
            <v>3.7499999999999999E-2</v>
          </cell>
          <cell r="C22">
            <v>7.22E-2</v>
          </cell>
          <cell r="D22">
            <v>6.6799999999999998E-2</v>
          </cell>
          <cell r="E22">
            <v>6.1800000000000001E-2</v>
          </cell>
          <cell r="F22" t="str">
            <v>Communication Equipment - Telephone</v>
          </cell>
        </row>
        <row r="23">
          <cell r="A23">
            <v>20</v>
          </cell>
          <cell r="B23">
            <v>3.7499999999999999E-2</v>
          </cell>
          <cell r="C23">
            <v>7.22E-2</v>
          </cell>
          <cell r="D23">
            <v>6.6799999999999998E-2</v>
          </cell>
          <cell r="E23">
            <v>6.1800000000000001E-2</v>
          </cell>
          <cell r="F23" t="str">
            <v>Rights of Way - Communication</v>
          </cell>
        </row>
        <row r="24">
          <cell r="A24">
            <v>39</v>
          </cell>
          <cell r="B24">
            <v>1.391E-2</v>
          </cell>
          <cell r="C24">
            <v>2.564E-2</v>
          </cell>
          <cell r="D24">
            <v>2.564E-2</v>
          </cell>
          <cell r="E24">
            <v>2.564E-2</v>
          </cell>
          <cell r="F24" t="str">
            <v>Structures and Improvements</v>
          </cell>
        </row>
      </sheetData>
      <sheetData sheetId="7"/>
      <sheetData sheetId="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F PIVOT"/>
      <sheetName val="DSIC PIVOT"/>
      <sheetName val="UNBILLED GAS COSTS PIVOT"/>
      <sheetName val="REFERENCE TABLE"/>
      <sheetName val="TCJA"/>
      <sheetName val="CYCLE 2 "/>
      <sheetName val="Unbilled Report-adj detail"/>
      <sheetName val="Unbilled Report - Detail"/>
      <sheetName val="RATE FILING REV TYPE TABLE"/>
      <sheetName val="Retail Rates"/>
      <sheetName val="Transport Rates"/>
      <sheetName val="DAYS"/>
      <sheetName val="WEATHER"/>
      <sheetName val="RSS_PNG_1000_"/>
      <sheetName val="TSS_PNG_10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R8" t="str">
            <v>Rate Cat text</v>
          </cell>
          <cell r="S8" t="str">
            <v>METER</v>
          </cell>
          <cell r="T8" t="str">
            <v>Rider - Supplier Choice</v>
          </cell>
          <cell r="U8" t="str">
            <v xml:space="preserve">VOLUMETRIC </v>
          </cell>
          <cell r="V8" t="str">
            <v>GL ACCOUNT</v>
          </cell>
          <cell r="W8" t="str">
            <v>DSIC METER</v>
          </cell>
          <cell r="X8" t="str">
            <v>DSIC VOLUMETRIC</v>
          </cell>
          <cell r="Y8" t="str">
            <v>Capacity</v>
          </cell>
          <cell r="Z8" t="str">
            <v>AVC Capacity</v>
          </cell>
          <cell r="AA8" t="str">
            <v>BB&amp;A</v>
          </cell>
          <cell r="AB8" t="str">
            <v>Agency</v>
          </cell>
          <cell r="AC8" t="str">
            <v>TCJA Meter</v>
          </cell>
          <cell r="AD8" t="str">
            <v>TCJA Volumetric</v>
          </cell>
        </row>
        <row r="9">
          <cell r="R9" t="str">
            <v>RESIDENTIAL RETAIL</v>
          </cell>
          <cell r="S9">
            <v>13.974677549999999</v>
          </cell>
          <cell r="T9">
            <v>5.3800000000000001E-2</v>
          </cell>
          <cell r="U9">
            <v>5.431641377</v>
          </cell>
          <cell r="V9">
            <v>4116281</v>
          </cell>
          <cell r="W9">
            <v>0.69750000000000001</v>
          </cell>
          <cell r="X9">
            <v>0.182255</v>
          </cell>
          <cell r="Y9">
            <v>1.0510999999999999</v>
          </cell>
          <cell r="Z9">
            <v>0.71150000000000002</v>
          </cell>
          <cell r="AA9">
            <v>0</v>
          </cell>
          <cell r="AC9">
            <v>-0.67282244999999996</v>
          </cell>
          <cell r="AD9">
            <v>-0.151107723</v>
          </cell>
        </row>
        <row r="10">
          <cell r="R10" t="str">
            <v>RESIDENTIAL RETAIL PCAP</v>
          </cell>
          <cell r="S10">
            <v>13.974677549999999</v>
          </cell>
          <cell r="T10"/>
          <cell r="U10">
            <v>4.9468413770000002</v>
          </cell>
          <cell r="V10">
            <v>4116281</v>
          </cell>
          <cell r="W10">
            <v>0.69750000000000001</v>
          </cell>
          <cell r="X10">
            <v>0.182255</v>
          </cell>
          <cell r="Y10">
            <v>1.0510999999999999</v>
          </cell>
          <cell r="Z10">
            <v>0.71150000000000002</v>
          </cell>
          <cell r="AA10">
            <v>0</v>
          </cell>
          <cell r="AC10">
            <v>-0.67282244999999996</v>
          </cell>
          <cell r="AD10">
            <v>-0.151107723</v>
          </cell>
        </row>
        <row r="11">
          <cell r="R11" t="str">
            <v>RS POOLING</v>
          </cell>
          <cell r="S11">
            <v>13.974677549999999</v>
          </cell>
          <cell r="T11">
            <v>5.3800000000000001E-2</v>
          </cell>
          <cell r="U11">
            <v>5.431641377</v>
          </cell>
          <cell r="V11">
            <v>4116281</v>
          </cell>
          <cell r="W11">
            <v>0.69750000000000001</v>
          </cell>
          <cell r="X11">
            <v>0.182255</v>
          </cell>
          <cell r="Y11">
            <v>1.0510999999999999</v>
          </cell>
          <cell r="Z11">
            <v>0.71150000000000002</v>
          </cell>
          <cell r="AA11">
            <v>0</v>
          </cell>
          <cell r="AC11">
            <v>-0.67282244999999996</v>
          </cell>
          <cell r="AD11">
            <v>-0.151107723</v>
          </cell>
        </row>
        <row r="12">
          <cell r="R12" t="str">
            <v>COMM SGS RETAIL 0-499</v>
          </cell>
          <cell r="S12">
            <v>14.90632272</v>
          </cell>
          <cell r="T12">
            <v>5.3800000000000001E-2</v>
          </cell>
          <cell r="U12">
            <v>3.2334350391000002</v>
          </cell>
          <cell r="V12">
            <v>4116241</v>
          </cell>
          <cell r="W12">
            <v>0.74400000000000011</v>
          </cell>
          <cell r="X12">
            <v>0.10969500000000001</v>
          </cell>
          <cell r="Y12">
            <v>0</v>
          </cell>
          <cell r="Z12">
            <v>0.68359999999999999</v>
          </cell>
          <cell r="AA12">
            <v>0.35709999999999997</v>
          </cell>
          <cell r="AC12">
            <v>-0.71767728000000008</v>
          </cell>
          <cell r="AD12">
            <v>-0.10581399090000002</v>
          </cell>
        </row>
        <row r="13">
          <cell r="R13" t="str">
            <v>COMM SGS POOLING 0-499</v>
          </cell>
          <cell r="S13">
            <v>14.90632272</v>
          </cell>
          <cell r="T13">
            <v>5.3800000000000001E-2</v>
          </cell>
          <cell r="U13">
            <v>3.2334350391000002</v>
          </cell>
          <cell r="V13">
            <v>4116241</v>
          </cell>
          <cell r="W13">
            <v>0.74400000000000011</v>
          </cell>
          <cell r="X13">
            <v>0.10969500000000001</v>
          </cell>
          <cell r="Y13">
            <v>0</v>
          </cell>
          <cell r="Z13">
            <v>0.68359999999999999</v>
          </cell>
          <cell r="AA13">
            <v>0.35709999999999997</v>
          </cell>
          <cell r="AC13">
            <v>-0.71767728000000008</v>
          </cell>
          <cell r="AD13">
            <v>-0.10581399090000002</v>
          </cell>
        </row>
        <row r="14">
          <cell r="R14" t="str">
            <v>COMM SGS POOLING 500-999</v>
          </cell>
          <cell r="S14">
            <v>27.047763</v>
          </cell>
          <cell r="T14">
            <v>5.3800000000000001E-2</v>
          </cell>
          <cell r="U14">
            <v>3.2334350391000002</v>
          </cell>
          <cell r="V14">
            <v>4116241</v>
          </cell>
          <cell r="W14">
            <v>1.35</v>
          </cell>
          <cell r="X14">
            <v>0.10969500000000001</v>
          </cell>
          <cell r="Y14">
            <v>0</v>
          </cell>
          <cell r="Z14">
            <v>0.68359999999999999</v>
          </cell>
          <cell r="AA14">
            <v>0.35709999999999997</v>
          </cell>
          <cell r="AC14">
            <v>-1.3022370000000001</v>
          </cell>
          <cell r="AD14">
            <v>-0.10581399090000002</v>
          </cell>
        </row>
        <row r="15">
          <cell r="R15" t="str">
            <v>COMM MGS POOLING 1,000-2,499</v>
          </cell>
          <cell r="S15">
            <v>50.088450000000002</v>
          </cell>
          <cell r="T15">
            <v>0</v>
          </cell>
          <cell r="U15">
            <v>3.0344368975999996</v>
          </cell>
          <cell r="V15">
            <v>4116241</v>
          </cell>
          <cell r="W15">
            <v>2.5</v>
          </cell>
          <cell r="X15">
            <v>0.10952000000000001</v>
          </cell>
          <cell r="Y15">
            <v>0</v>
          </cell>
          <cell r="Z15">
            <v>0.48809999999999998</v>
          </cell>
          <cell r="AA15">
            <v>0.35709999999999997</v>
          </cell>
          <cell r="AC15">
            <v>-2.4115500000000001</v>
          </cell>
          <cell r="AD15">
            <v>-0.1056451824</v>
          </cell>
        </row>
        <row r="16">
          <cell r="R16" t="str">
            <v>COMM MGS POOLING 2,500-24,999</v>
          </cell>
          <cell r="S16">
            <v>77.136212999999998</v>
          </cell>
          <cell r="T16">
            <v>0</v>
          </cell>
          <cell r="U16">
            <v>3.0344368975999996</v>
          </cell>
          <cell r="V16">
            <v>4116241</v>
          </cell>
          <cell r="W16">
            <v>3.85</v>
          </cell>
          <cell r="X16">
            <v>0.10952000000000001</v>
          </cell>
          <cell r="Y16">
            <v>0</v>
          </cell>
          <cell r="Z16">
            <v>0.48809999999999998</v>
          </cell>
          <cell r="AA16">
            <v>0.35709999999999997</v>
          </cell>
          <cell r="AC16">
            <v>-3.7137870000000004</v>
          </cell>
          <cell r="AD16">
            <v>-0.1056451824</v>
          </cell>
        </row>
        <row r="17">
          <cell r="R17" t="str">
            <v>COMM LGS POOLING 25,000 - 49,999</v>
          </cell>
          <cell r="S17">
            <v>443.78366699999998</v>
          </cell>
          <cell r="T17">
            <v>0</v>
          </cell>
          <cell r="U17">
            <v>2.6538302197000001</v>
          </cell>
          <cell r="V17">
            <v>4116241</v>
          </cell>
          <cell r="W17">
            <v>22.150000000000002</v>
          </cell>
          <cell r="X17">
            <v>0.11956500000000002</v>
          </cell>
          <cell r="Y17">
            <v>0</v>
          </cell>
          <cell r="Z17">
            <v>0.17180000000000001</v>
          </cell>
          <cell r="AA17">
            <v>9.1999999999999998E-2</v>
          </cell>
          <cell r="AC17">
            <v>-21.366333000000001</v>
          </cell>
          <cell r="AD17">
            <v>-0.11533479030000002</v>
          </cell>
        </row>
        <row r="18">
          <cell r="R18" t="str">
            <v>COMM LGS POOLING 50,000 - 99,999</v>
          </cell>
          <cell r="S18">
            <v>545.96410500000002</v>
          </cell>
          <cell r="T18">
            <v>0</v>
          </cell>
          <cell r="U18">
            <v>2.6538302197000001</v>
          </cell>
          <cell r="V18">
            <v>4116241</v>
          </cell>
          <cell r="W18">
            <v>27.25</v>
          </cell>
          <cell r="X18">
            <v>0.11956500000000002</v>
          </cell>
          <cell r="Y18">
            <v>0</v>
          </cell>
          <cell r="Z18">
            <v>0.17180000000000001</v>
          </cell>
          <cell r="AA18">
            <v>9.1999999999999998E-2</v>
          </cell>
          <cell r="AC18">
            <v>-26.285895</v>
          </cell>
          <cell r="AD18">
            <v>-0.11533479030000002</v>
          </cell>
        </row>
        <row r="19">
          <cell r="R19" t="str">
            <v>COMM LGS POOLING 100,000 - 199,999</v>
          </cell>
          <cell r="S19">
            <v>794.40281700000003</v>
          </cell>
          <cell r="T19">
            <v>0</v>
          </cell>
          <cell r="U19">
            <v>2.6538302197000001</v>
          </cell>
          <cell r="V19">
            <v>4116241</v>
          </cell>
          <cell r="W19">
            <v>39.650000000000006</v>
          </cell>
          <cell r="X19">
            <v>0.11956500000000002</v>
          </cell>
          <cell r="Y19">
            <v>0</v>
          </cell>
          <cell r="Z19">
            <v>0.17180000000000001</v>
          </cell>
          <cell r="AA19">
            <v>9.1999999999999998E-2</v>
          </cell>
          <cell r="AC19">
            <v>-38.247183</v>
          </cell>
          <cell r="AD19">
            <v>-0.11533479030000002</v>
          </cell>
        </row>
        <row r="20">
          <cell r="R20" t="str">
            <v>COMM LGS POOLING &gt;200,000</v>
          </cell>
          <cell r="S20">
            <v>1217.1493350000001</v>
          </cell>
          <cell r="T20">
            <v>0</v>
          </cell>
          <cell r="U20">
            <v>2.6538302197000001</v>
          </cell>
          <cell r="V20">
            <v>4116241</v>
          </cell>
          <cell r="W20">
            <v>60.75</v>
          </cell>
          <cell r="X20">
            <v>0.11956500000000002</v>
          </cell>
          <cell r="Y20">
            <v>0</v>
          </cell>
          <cell r="Z20">
            <v>0.17180000000000001</v>
          </cell>
          <cell r="AA20">
            <v>9.1999999999999998E-2</v>
          </cell>
          <cell r="AB20"/>
          <cell r="AC20">
            <v>-58.600665000000006</v>
          </cell>
          <cell r="AD20">
            <v>-0.11533479030000002</v>
          </cell>
        </row>
        <row r="21">
          <cell r="R21" t="str">
            <v>INDUS SGS POOLING 0-499</v>
          </cell>
          <cell r="S21">
            <v>20.03538</v>
          </cell>
          <cell r="T21">
            <v>5.3800000000000001E-2</v>
          </cell>
          <cell r="U21">
            <v>2.8020642187</v>
          </cell>
          <cell r="V21">
            <v>4116261</v>
          </cell>
          <cell r="W21">
            <v>1</v>
          </cell>
          <cell r="X21">
            <v>8.8114999999999999E-2</v>
          </cell>
          <cell r="Y21">
            <v>0</v>
          </cell>
          <cell r="Z21">
            <v>0.68359999999999999</v>
          </cell>
          <cell r="AA21">
            <v>0.35709999999999997</v>
          </cell>
          <cell r="AB21"/>
          <cell r="AC21">
            <v>-0.96462000000000003</v>
          </cell>
          <cell r="AD21">
            <v>-8.4997491300000005E-2</v>
          </cell>
        </row>
        <row r="22">
          <cell r="R22" t="str">
            <v>INDUS SGS POOLING 500-999</v>
          </cell>
          <cell r="S22">
            <v>27.047763</v>
          </cell>
          <cell r="T22">
            <v>5.3800000000000001E-2</v>
          </cell>
          <cell r="U22">
            <v>2.8020642187</v>
          </cell>
          <cell r="V22">
            <v>4116261</v>
          </cell>
          <cell r="W22">
            <v>1.35</v>
          </cell>
          <cell r="X22">
            <v>8.8114999999999999E-2</v>
          </cell>
          <cell r="Y22">
            <v>0</v>
          </cell>
          <cell r="Z22">
            <v>0.68359999999999999</v>
          </cell>
          <cell r="AA22">
            <v>0.35709999999999997</v>
          </cell>
          <cell r="AB22"/>
          <cell r="AC22">
            <v>-1.3022370000000001</v>
          </cell>
          <cell r="AD22">
            <v>-8.4997491300000005E-2</v>
          </cell>
        </row>
        <row r="23">
          <cell r="R23" t="str">
            <v>INDUS MGS POOLING 1,000-2,499</v>
          </cell>
          <cell r="S23">
            <v>50.088450000000002</v>
          </cell>
          <cell r="T23">
            <v>0</v>
          </cell>
          <cell r="U23">
            <v>2.3686905967</v>
          </cell>
          <cell r="V23">
            <v>4116261</v>
          </cell>
          <cell r="W23">
            <v>2.5</v>
          </cell>
          <cell r="X23">
            <v>7.6215000000000005E-2</v>
          </cell>
          <cell r="Y23">
            <v>0</v>
          </cell>
          <cell r="Z23">
            <v>0.48809999999999998</v>
          </cell>
          <cell r="AA23">
            <v>0.35709999999999997</v>
          </cell>
          <cell r="AB23"/>
          <cell r="AC23">
            <v>-2.4115500000000001</v>
          </cell>
          <cell r="AD23">
            <v>-7.3518513300000005E-2</v>
          </cell>
        </row>
        <row r="24">
          <cell r="R24" t="str">
            <v>INDUS MGS POOLING 2,500-24,999</v>
          </cell>
          <cell r="S24">
            <v>77.136212999999998</v>
          </cell>
          <cell r="T24">
            <v>0</v>
          </cell>
          <cell r="U24">
            <v>2.3686905967</v>
          </cell>
          <cell r="V24">
            <v>4116261</v>
          </cell>
          <cell r="W24">
            <v>3.85</v>
          </cell>
          <cell r="X24">
            <v>7.6215000000000005E-2</v>
          </cell>
          <cell r="Y24">
            <v>0</v>
          </cell>
          <cell r="Z24">
            <v>0.48809999999999998</v>
          </cell>
          <cell r="AA24">
            <v>0.35709999999999997</v>
          </cell>
          <cell r="AB24"/>
          <cell r="AC24">
            <v>-3.7137870000000004</v>
          </cell>
          <cell r="AD24">
            <v>-7.3518513300000005E-2</v>
          </cell>
        </row>
        <row r="25">
          <cell r="R25" t="str">
            <v>INDUS LGS POOLING 25,000 - 49,999</v>
          </cell>
          <cell r="S25">
            <v>443.78366699999998</v>
          </cell>
          <cell r="T25">
            <v>0</v>
          </cell>
          <cell r="U25">
            <v>2.0181679357000002</v>
          </cell>
          <cell r="V25">
            <v>4116261</v>
          </cell>
          <cell r="W25">
            <v>22.150000000000002</v>
          </cell>
          <cell r="X25">
            <v>8.776500000000001E-2</v>
          </cell>
          <cell r="Y25">
            <v>0</v>
          </cell>
          <cell r="Z25">
            <v>0.17180000000000001</v>
          </cell>
          <cell r="AA25">
            <v>9.1999999999999998E-2</v>
          </cell>
          <cell r="AB25"/>
          <cell r="AC25">
            <v>-21.366333000000001</v>
          </cell>
          <cell r="AD25">
            <v>-8.4659874300000007E-2</v>
          </cell>
        </row>
        <row r="26">
          <cell r="R26" t="str">
            <v>INDUS LGS POOLING 50,000 - 99,999</v>
          </cell>
          <cell r="S26">
            <v>545.96410500000002</v>
          </cell>
          <cell r="T26">
            <v>0</v>
          </cell>
          <cell r="U26">
            <v>2.0181679357000002</v>
          </cell>
          <cell r="V26">
            <v>4116261</v>
          </cell>
          <cell r="W26">
            <v>27.25</v>
          </cell>
          <cell r="X26">
            <v>8.776500000000001E-2</v>
          </cell>
          <cell r="Y26">
            <v>0</v>
          </cell>
          <cell r="Z26">
            <v>0.17180000000000001</v>
          </cell>
          <cell r="AA26">
            <v>9.1999999999999998E-2</v>
          </cell>
          <cell r="AB26"/>
          <cell r="AC26">
            <v>-26.285895</v>
          </cell>
          <cell r="AD26">
            <v>-8.4659874300000007E-2</v>
          </cell>
        </row>
        <row r="27">
          <cell r="R27" t="str">
            <v>INDUS LGS POOLING 100,000 - 199,999</v>
          </cell>
          <cell r="S27">
            <v>1146.0237360000001</v>
          </cell>
          <cell r="T27">
            <v>0</v>
          </cell>
          <cell r="U27">
            <v>2.0181679357000002</v>
          </cell>
          <cell r="V27">
            <v>4116261</v>
          </cell>
          <cell r="W27">
            <v>57.2</v>
          </cell>
          <cell r="X27">
            <v>8.776500000000001E-2</v>
          </cell>
          <cell r="Y27">
            <v>0</v>
          </cell>
          <cell r="Z27">
            <v>0.17180000000000001</v>
          </cell>
          <cell r="AA27">
            <v>9.1999999999999998E-2</v>
          </cell>
          <cell r="AB27"/>
          <cell r="AC27">
            <v>-55.176264000000003</v>
          </cell>
          <cell r="AD27">
            <v>-8.4659874300000007E-2</v>
          </cell>
        </row>
        <row r="28">
          <cell r="R28" t="str">
            <v>INDUS LGS POOLING &gt;200,000</v>
          </cell>
          <cell r="S28">
            <v>2012.5539209999997</v>
          </cell>
          <cell r="T28">
            <v>0</v>
          </cell>
          <cell r="U28">
            <v>2.0181679357000002</v>
          </cell>
          <cell r="V28">
            <v>4116261</v>
          </cell>
          <cell r="W28">
            <v>100.45</v>
          </cell>
          <cell r="X28">
            <v>8.776500000000001E-2</v>
          </cell>
          <cell r="Y28">
            <v>0</v>
          </cell>
          <cell r="Z28">
            <v>0.17180000000000001</v>
          </cell>
          <cell r="AA28">
            <v>9.1999999999999998E-2</v>
          </cell>
          <cell r="AB28"/>
          <cell r="AC28">
            <v>-96.896079</v>
          </cell>
          <cell r="AD28">
            <v>-8.4659874300000007E-2</v>
          </cell>
        </row>
        <row r="29">
          <cell r="R29" t="str">
            <v>NGDC MGS POOLING 2500-24999</v>
          </cell>
          <cell r="S29">
            <v>77.136212999999998</v>
          </cell>
          <cell r="T29">
            <v>0</v>
          </cell>
          <cell r="U29">
            <v>3.0344368975999996</v>
          </cell>
          <cell r="V29">
            <v>4116241</v>
          </cell>
          <cell r="W29">
            <v>3.85</v>
          </cell>
          <cell r="X29">
            <v>0.10952000000000001</v>
          </cell>
          <cell r="Y29">
            <v>0</v>
          </cell>
          <cell r="Z29">
            <v>0.48809999999999998</v>
          </cell>
          <cell r="AA29">
            <v>0.35709999999999997</v>
          </cell>
          <cell r="AB29">
            <v>0</v>
          </cell>
          <cell r="AC29">
            <v>-3.7137870000000004</v>
          </cell>
          <cell r="AD29">
            <v>-0.1056451824</v>
          </cell>
        </row>
        <row r="30">
          <cell r="R30" t="str">
            <v>NGPV LGS POOLING &gt;200,000</v>
          </cell>
          <cell r="S30">
            <v>1217.1493350000001</v>
          </cell>
          <cell r="T30">
            <v>0</v>
          </cell>
          <cell r="U30">
            <v>2.6538302197000001</v>
          </cell>
          <cell r="V30">
            <v>4116241</v>
          </cell>
          <cell r="W30">
            <v>60.75</v>
          </cell>
          <cell r="X30">
            <v>0.11956500000000002</v>
          </cell>
          <cell r="Y30">
            <v>0</v>
          </cell>
          <cell r="Z30">
            <v>0.17180000000000001</v>
          </cell>
          <cell r="AA30">
            <v>9.1999999999999998E-2</v>
          </cell>
          <cell r="AB30">
            <v>0</v>
          </cell>
          <cell r="AC30">
            <v>-58.600665000000006</v>
          </cell>
          <cell r="AD30">
            <v>-0.11533479030000002</v>
          </cell>
        </row>
        <row r="31">
          <cell r="R31" t="str">
            <v>NGDC SGS POOLING 0-499</v>
          </cell>
          <cell r="S31">
            <v>14.90632272</v>
          </cell>
          <cell r="T31">
            <v>5.3800000000000001E-2</v>
          </cell>
          <cell r="U31">
            <v>3.2334350391000002</v>
          </cell>
          <cell r="V31">
            <v>4116241</v>
          </cell>
          <cell r="W31">
            <v>0.74400000000000011</v>
          </cell>
          <cell r="X31">
            <v>0.10969500000000001</v>
          </cell>
          <cell r="Y31">
            <v>0</v>
          </cell>
          <cell r="Z31">
            <v>0.68359999999999999</v>
          </cell>
          <cell r="AA31">
            <v>0.35709999999999997</v>
          </cell>
          <cell r="AB31">
            <v>0</v>
          </cell>
          <cell r="AC31">
            <v>-0.71767728000000008</v>
          </cell>
          <cell r="AD31">
            <v>-0.10581399090000002</v>
          </cell>
        </row>
        <row r="32">
          <cell r="R32" t="str">
            <v>NGPV MGS POOLING 2,500-24,999</v>
          </cell>
          <cell r="S32">
            <v>77.136212999999998</v>
          </cell>
          <cell r="T32">
            <v>0</v>
          </cell>
          <cell r="U32">
            <v>3.0344368975999996</v>
          </cell>
          <cell r="V32">
            <v>4116241</v>
          </cell>
          <cell r="W32">
            <v>3.85</v>
          </cell>
          <cell r="X32">
            <v>0.10952000000000001</v>
          </cell>
          <cell r="Y32">
            <v>0</v>
          </cell>
          <cell r="Z32">
            <v>0.48809999999999998</v>
          </cell>
          <cell r="AA32">
            <v>0.35709999999999997</v>
          </cell>
          <cell r="AB32">
            <v>0</v>
          </cell>
          <cell r="AC32">
            <v>-3.7137870000000004</v>
          </cell>
          <cell r="AD32">
            <v>-0.1056451824</v>
          </cell>
        </row>
        <row r="33">
          <cell r="R33" t="str">
            <v>FLAT4500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</row>
        <row r="34">
          <cell r="R34" t="str">
            <v>FLAT6100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/>
          <cell r="AD34"/>
        </row>
        <row r="35">
          <cell r="R35" t="str">
            <v>Demand tariff pooling</v>
          </cell>
          <cell r="S35"/>
          <cell r="T35"/>
          <cell r="U35"/>
          <cell r="V35"/>
          <cell r="W35"/>
          <cell r="X35"/>
          <cell r="Y35"/>
          <cell r="AC35"/>
          <cell r="AD35"/>
        </row>
        <row r="36">
          <cell r="R36" t="str">
            <v>Peoples agency transportation</v>
          </cell>
          <cell r="T36"/>
          <cell r="V36">
            <v>4118361</v>
          </cell>
          <cell r="AB36">
            <v>3.78</v>
          </cell>
          <cell r="AC36">
            <v>0</v>
          </cell>
          <cell r="AD36">
            <v>0</v>
          </cell>
        </row>
        <row r="37">
          <cell r="R37" t="str">
            <v>PNG Peoples Price Protection (2)</v>
          </cell>
          <cell r="S37"/>
          <cell r="T37"/>
          <cell r="U37"/>
          <cell r="V37">
            <v>4118361</v>
          </cell>
          <cell r="W37"/>
          <cell r="X37"/>
          <cell r="Y37"/>
          <cell r="AB37">
            <v>3.87</v>
          </cell>
          <cell r="AC37">
            <v>0</v>
          </cell>
          <cell r="AD37">
            <v>0</v>
          </cell>
        </row>
        <row r="38">
          <cell r="R38"/>
          <cell r="T38"/>
          <cell r="AC38"/>
          <cell r="AD38"/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pe Details"/>
      <sheetName val="Count of Nodes by Type"/>
      <sheetName val="Complete Listing incl LCN"/>
      <sheetName val="LCN No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UNBILLED RETAIL PIVOT"/>
      <sheetName val="UNBILLED TRANSPORT PIVOT"/>
      <sheetName val="SUPPLIER CHOICE RIDER"/>
      <sheetName val="RIDER PIVOT"/>
      <sheetName val="DSIC PIVOT"/>
      <sheetName val="TCJA DISCOUNT"/>
      <sheetName val="UNBILLED GAS COSTS PIVOT"/>
      <sheetName val="REFERENCE TABLE"/>
      <sheetName val="RATE FILING REV TYPE TABLE"/>
      <sheetName val="Unbilled Report-adj detail"/>
      <sheetName val="DAYS"/>
      <sheetName val="Cycle 3"/>
      <sheetName val="Unbilled Report - Detail"/>
      <sheetName val="RETAIL FORMATTED"/>
      <sheetName val="TRANSPORT FORMATTED"/>
      <sheetName val="Retail Rates"/>
      <sheetName val="Transport Rates"/>
      <sheetName val="RSS_TWP_3100_"/>
      <sheetName val="TSS_TWP_3100_"/>
      <sheetName val="Customer 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58">
          <cell r="O458" t="str">
            <v>INDUS SGS RETAIL 0-499</v>
          </cell>
          <cell r="P458" t="str">
            <v>RETAIL</v>
          </cell>
          <cell r="Q458" t="str">
            <v>INDUSTRIAL</v>
          </cell>
        </row>
        <row r="459">
          <cell r="O459" t="str">
            <v>RESIDENTIAL RETAIL - PTWP</v>
          </cell>
          <cell r="P459" t="str">
            <v>RETAIL</v>
          </cell>
          <cell r="Q459" t="str">
            <v>RESIDENTIAL</v>
          </cell>
        </row>
        <row r="460">
          <cell r="O460" t="str">
            <v>XX COMM GSL RETAIL 6001-10000 - PTWP</v>
          </cell>
          <cell r="P460" t="str">
            <v>RETAIL</v>
          </cell>
          <cell r="Q460" t="str">
            <v>COMMERCIAL</v>
          </cell>
        </row>
        <row r="461">
          <cell r="O461" t="str">
            <v>COMM LGS RETAIL 25,000 - 49,999 - PTWP</v>
          </cell>
          <cell r="P461" t="str">
            <v>RETAIL</v>
          </cell>
          <cell r="Q461" t="str">
            <v>COMMERCIAL</v>
          </cell>
        </row>
        <row r="462">
          <cell r="O462" t="str">
            <v>COMM MGS RETAIL 1000-2499 - PTWP</v>
          </cell>
          <cell r="P462" t="str">
            <v>RETAIL</v>
          </cell>
          <cell r="Q462" t="str">
            <v>COMMERCIAL</v>
          </cell>
        </row>
        <row r="463">
          <cell r="O463" t="str">
            <v>COMM MGS RETAIL 2500-24999 - PTWP</v>
          </cell>
          <cell r="P463" t="str">
            <v>RETAIL</v>
          </cell>
          <cell r="Q463" t="str">
            <v>COMMERCIAL</v>
          </cell>
        </row>
        <row r="464">
          <cell r="O464" t="str">
            <v>COMM SGS RETAIL 0-499 - PTWP</v>
          </cell>
          <cell r="P464" t="str">
            <v>RETAIL</v>
          </cell>
          <cell r="Q464" t="str">
            <v>COMMERCIAL</v>
          </cell>
        </row>
        <row r="465">
          <cell r="O465" t="str">
            <v>COMM SGS RETAIL 500-999 - PTWP</v>
          </cell>
          <cell r="P465" t="str">
            <v>RETAIL</v>
          </cell>
          <cell r="Q465" t="str">
            <v>COMMERCIAL</v>
          </cell>
        </row>
        <row r="466">
          <cell r="O466" t="str">
            <v>RESIDENTIALCAP - PTWP</v>
          </cell>
          <cell r="P466" t="str">
            <v>RETAIL</v>
          </cell>
          <cell r="Q466" t="str">
            <v>RESIDENTIAL</v>
          </cell>
        </row>
        <row r="467">
          <cell r="O467" t="str">
            <v>XX COMM GSS RETAIL 0-180 - PTWP</v>
          </cell>
          <cell r="P467" t="str">
            <v>RETAIL</v>
          </cell>
          <cell r="Q467" t="str">
            <v>COMMERCIAL</v>
          </cell>
        </row>
        <row r="468">
          <cell r="O468" t="str">
            <v>COMM LGS POOLING 25,000 - 49,999 - PTWP</v>
          </cell>
          <cell r="P468" t="str">
            <v>TRANSPORT</v>
          </cell>
          <cell r="Q468" t="str">
            <v>COMMERCIAL</v>
          </cell>
        </row>
        <row r="469">
          <cell r="O469" t="str">
            <v>COMM LGS POOLING 50,000 - 99,999 - PTWP</v>
          </cell>
          <cell r="P469" t="str">
            <v>TRANSPORT</v>
          </cell>
          <cell r="Q469" t="str">
            <v>COMMERCIAL</v>
          </cell>
        </row>
        <row r="470">
          <cell r="O470" t="str">
            <v>COMM MGS POOLING 1,000-2,499 - PTWP</v>
          </cell>
          <cell r="P470" t="str">
            <v>TRANSPORT</v>
          </cell>
          <cell r="Q470" t="str">
            <v>COMMERCIAL</v>
          </cell>
        </row>
        <row r="471">
          <cell r="O471" t="str">
            <v>COMM MGS POOLING 2,500-24,999 - PTWP</v>
          </cell>
          <cell r="P471" t="str">
            <v>TRANSPORT</v>
          </cell>
          <cell r="Q471" t="str">
            <v>COMMERCIAL</v>
          </cell>
        </row>
        <row r="472">
          <cell r="O472" t="str">
            <v>COMM LGS POOLING 100000-199999</v>
          </cell>
          <cell r="P472" t="str">
            <v>TRANSPORT</v>
          </cell>
          <cell r="Q472" t="str">
            <v>COMMERCIAL</v>
          </cell>
        </row>
        <row r="473">
          <cell r="O473" t="str">
            <v>COMM SGS POOLING 0-499 - PTWP</v>
          </cell>
          <cell r="P473" t="str">
            <v>TRANSPORT</v>
          </cell>
          <cell r="Q473" t="str">
            <v>COMMERCIAL</v>
          </cell>
        </row>
        <row r="474">
          <cell r="O474" t="str">
            <v>COMM SGS POOLING 500-999 - PTWP</v>
          </cell>
          <cell r="P474" t="str">
            <v>TRANSPORT</v>
          </cell>
          <cell r="Q474" t="str">
            <v>COMMERCIAL</v>
          </cell>
        </row>
        <row r="475">
          <cell r="O475" t="str">
            <v>INDUS LGS POOLING 100000 to 199999 MCF</v>
          </cell>
          <cell r="P475" t="str">
            <v>TRANSPORT</v>
          </cell>
          <cell r="Q475" t="str">
            <v>INDUSTRIAL</v>
          </cell>
        </row>
        <row r="476">
          <cell r="O476" t="str">
            <v>INDUS LGS POOLING 200000 to 999999 MCF</v>
          </cell>
          <cell r="P476" t="str">
            <v>TRANSPORT</v>
          </cell>
          <cell r="Q476" t="str">
            <v>INDUSTRIAL</v>
          </cell>
        </row>
        <row r="477">
          <cell r="O477" t="str">
            <v>INDUS MGS POOLING 1,000-2,499 - PTWP</v>
          </cell>
          <cell r="P477" t="str">
            <v>TRANSPORT</v>
          </cell>
          <cell r="Q477" t="str">
            <v>INDUSTRIAL</v>
          </cell>
        </row>
        <row r="478">
          <cell r="O478" t="str">
            <v>INDUS MGS POOLING 2500 to 24999. - PTWP</v>
          </cell>
          <cell r="P478" t="str">
            <v>TRANSPORT</v>
          </cell>
          <cell r="Q478" t="str">
            <v>INDUSTRIAL</v>
          </cell>
        </row>
        <row r="479">
          <cell r="O479" t="str">
            <v>RS POOLING - PTWP</v>
          </cell>
          <cell r="P479" t="str">
            <v>TRANSPORT</v>
          </cell>
          <cell r="Q479" t="str">
            <v>RESIDENTIAL</v>
          </cell>
        </row>
        <row r="480">
          <cell r="O480" t="str">
            <v>COMM LGS RETAIL 100,000 - 199,999 - PTWP</v>
          </cell>
          <cell r="P480" t="str">
            <v>RETAIL</v>
          </cell>
          <cell r="Q480" t="str">
            <v>COMMERCIAL</v>
          </cell>
        </row>
        <row r="481">
          <cell r="O481" t="str">
            <v>COMM LGS RETAIL 50,000 - 99,999 - PTWP</v>
          </cell>
          <cell r="P481" t="str">
            <v>RETAIL</v>
          </cell>
          <cell r="Q481" t="str">
            <v>COMMERCIAL</v>
          </cell>
        </row>
        <row r="482">
          <cell r="O482" t="str">
            <v>INDUS LGS 25000 to 49,999 - PTWP</v>
          </cell>
          <cell r="P482" t="str">
            <v>TRANSPORT</v>
          </cell>
          <cell r="Q482" t="str">
            <v>INDUSTRIAL</v>
          </cell>
        </row>
        <row r="483">
          <cell r="O483" t="str">
            <v>INDUS 25000 to 49,999 - PTWP</v>
          </cell>
          <cell r="P483" t="str">
            <v>TRANSPORT</v>
          </cell>
          <cell r="Q483" t="str">
            <v>INDUSTRIAL</v>
          </cell>
        </row>
        <row r="484">
          <cell r="O484" t="str">
            <v>INDUS SGS POOLING 500-999 - PTWP</v>
          </cell>
          <cell r="P484" t="str">
            <v>TRANSPORT</v>
          </cell>
          <cell r="Q484" t="str">
            <v>INDUSTRIAL</v>
          </cell>
        </row>
        <row r="485">
          <cell r="O485"/>
        </row>
        <row r="486">
          <cell r="O486"/>
        </row>
        <row r="487">
          <cell r="O487"/>
        </row>
        <row r="488">
          <cell r="O488"/>
        </row>
        <row r="489">
          <cell r="O489"/>
        </row>
        <row r="490">
          <cell r="O490"/>
        </row>
      </sheetData>
      <sheetData sheetId="15"/>
      <sheetData sheetId="16"/>
      <sheetData sheetId="1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Rate Cat text</v>
          </cell>
          <cell r="C2" t="str">
            <v>METER</v>
          </cell>
          <cell r="D2" t="str">
            <v>Rider Supplier Choice</v>
          </cell>
          <cell r="E2" t="str">
            <v>VOLUMETRIC</v>
          </cell>
          <cell r="F2" t="str">
            <v>GL ACCOUNT</v>
          </cell>
          <cell r="G2" t="str">
            <v>DSIC METER</v>
          </cell>
          <cell r="H2" t="str">
            <v>DSIC VOLUMETRIC</v>
          </cell>
          <cell r="I2" t="str">
            <v>FT &amp;FS COST</v>
          </cell>
          <cell r="J2" t="str">
            <v>E FACTOR</v>
          </cell>
          <cell r="K2" t="str">
            <v>GCA</v>
          </cell>
          <cell r="L2" t="str">
            <v>Commodity</v>
          </cell>
          <cell r="M2" t="str">
            <v>TCJA METER</v>
          </cell>
          <cell r="N2" t="str">
            <v>TCJA VOLUMETRIC</v>
          </cell>
        </row>
        <row r="3">
          <cell r="B3" t="str">
            <v>RESIDENTIALCAP - PTWP</v>
          </cell>
          <cell r="C3">
            <v>14.97569775</v>
          </cell>
          <cell r="D3">
            <v>0</v>
          </cell>
          <cell r="E3">
            <v>11.152282575099999</v>
          </cell>
          <cell r="F3">
            <v>4111020</v>
          </cell>
          <cell r="G3">
            <v>0</v>
          </cell>
          <cell r="H3">
            <v>0</v>
          </cell>
          <cell r="I3">
            <v>0.85460000000000003</v>
          </cell>
          <cell r="J3">
            <v>0</v>
          </cell>
          <cell r="K3">
            <v>0.35780000000000001</v>
          </cell>
          <cell r="L3">
            <v>3.2633999999999999</v>
          </cell>
          <cell r="M3">
            <v>-0.77400225</v>
          </cell>
          <cell r="N3">
            <v>-0.33290942490000003</v>
          </cell>
        </row>
        <row r="4">
          <cell r="B4" t="str">
            <v>RESIDENTIAL RETAIL - PTWP</v>
          </cell>
          <cell r="C4">
            <v>14.975997749999999</v>
          </cell>
          <cell r="D4">
            <v>2.9999999999999997E-4</v>
          </cell>
          <cell r="E4">
            <v>11.736182575099999</v>
          </cell>
          <cell r="F4">
            <v>4111020</v>
          </cell>
          <cell r="G4">
            <v>0</v>
          </cell>
          <cell r="H4">
            <v>0</v>
          </cell>
          <cell r="I4">
            <v>0.85460000000000003</v>
          </cell>
          <cell r="J4">
            <v>0</v>
          </cell>
          <cell r="K4">
            <v>0.35780000000000001</v>
          </cell>
          <cell r="L4">
            <v>3.2633999999999999</v>
          </cell>
          <cell r="M4">
            <v>-0.77400225</v>
          </cell>
          <cell r="N4">
            <v>-0.33290942490000003</v>
          </cell>
        </row>
        <row r="5">
          <cell r="B5" t="str">
            <v>COMM SGS RETAIL 0-499 - PTWP</v>
          </cell>
          <cell r="C5">
            <v>33.279995</v>
          </cell>
          <cell r="D5">
            <v>2.9999999999999997E-4</v>
          </cell>
          <cell r="E5">
            <v>9.4897821655999977</v>
          </cell>
          <cell r="F5">
            <v>4112020</v>
          </cell>
          <cell r="G5">
            <v>0</v>
          </cell>
          <cell r="H5">
            <v>0</v>
          </cell>
          <cell r="I5">
            <v>0.85460000000000003</v>
          </cell>
          <cell r="J5">
            <v>0</v>
          </cell>
          <cell r="K5">
            <v>0.35780000000000001</v>
          </cell>
          <cell r="L5">
            <v>3.2633999999999999</v>
          </cell>
          <cell r="M5">
            <v>-1.720005</v>
          </cell>
          <cell r="N5">
            <v>-0.25066861439999999</v>
          </cell>
        </row>
        <row r="6">
          <cell r="B6" t="str">
            <v>COMM SGS RETAIL 500-999 - PTWP</v>
          </cell>
          <cell r="C6">
            <v>61.805705000000003</v>
          </cell>
          <cell r="D6">
            <v>2.9999999999999997E-4</v>
          </cell>
          <cell r="E6">
            <v>9.4897821655999977</v>
          </cell>
          <cell r="F6">
            <v>4112020</v>
          </cell>
          <cell r="G6">
            <v>0</v>
          </cell>
          <cell r="H6">
            <v>0</v>
          </cell>
          <cell r="I6">
            <v>0.85460000000000003</v>
          </cell>
          <cell r="J6">
            <v>0</v>
          </cell>
          <cell r="K6">
            <v>0.35780000000000001</v>
          </cell>
          <cell r="L6">
            <v>3.2633999999999999</v>
          </cell>
          <cell r="M6">
            <v>-3.1942949999999999</v>
          </cell>
          <cell r="N6">
            <v>-0.25066861439999999</v>
          </cell>
        </row>
        <row r="7">
          <cell r="B7" t="str">
            <v>COMM MGS RETAIL 1000-2499 - PTWP</v>
          </cell>
          <cell r="C7">
            <v>71.314274999999995</v>
          </cell>
          <cell r="D7">
            <v>0</v>
          </cell>
          <cell r="E7">
            <v>9.2428453627999989</v>
          </cell>
          <cell r="F7">
            <v>4112020</v>
          </cell>
          <cell r="G7">
            <v>0</v>
          </cell>
          <cell r="H7">
            <v>0</v>
          </cell>
          <cell r="I7">
            <v>0.85460000000000003</v>
          </cell>
          <cell r="J7">
            <v>0</v>
          </cell>
          <cell r="K7">
            <v>0.35780000000000001</v>
          </cell>
          <cell r="L7">
            <v>3.2633999999999999</v>
          </cell>
          <cell r="M7">
            <v>-3.6857250000000001</v>
          </cell>
          <cell r="N7">
            <v>-0.2388546372</v>
          </cell>
        </row>
        <row r="8">
          <cell r="B8" t="str">
            <v>XX COMM GSL RETAIL 6001-10000 - PTWP</v>
          </cell>
          <cell r="C8">
            <v>166.39997500000001</v>
          </cell>
          <cell r="D8">
            <v>0</v>
          </cell>
          <cell r="E8">
            <v>9.2428453627999989</v>
          </cell>
          <cell r="F8">
            <v>4112020</v>
          </cell>
          <cell r="G8">
            <v>0</v>
          </cell>
          <cell r="H8">
            <v>0</v>
          </cell>
          <cell r="I8">
            <v>0.85460000000000003</v>
          </cell>
          <cell r="J8">
            <v>0</v>
          </cell>
          <cell r="K8">
            <v>0.35780000000000001</v>
          </cell>
          <cell r="L8">
            <v>3.2633999999999999</v>
          </cell>
          <cell r="M8">
            <v>-8.6000250000000005</v>
          </cell>
          <cell r="N8">
            <v>-0.2388546372</v>
          </cell>
        </row>
        <row r="9">
          <cell r="B9" t="str">
            <v>COMM MGS RETAIL 2500-24999 - PTWP</v>
          </cell>
          <cell r="C9">
            <v>166.39997500000001</v>
          </cell>
          <cell r="D9">
            <v>0</v>
          </cell>
          <cell r="E9">
            <v>9.2428453627999989</v>
          </cell>
          <cell r="F9">
            <v>4112020</v>
          </cell>
          <cell r="G9">
            <v>0</v>
          </cell>
          <cell r="H9">
            <v>0</v>
          </cell>
          <cell r="I9">
            <v>0.85460000000000003</v>
          </cell>
          <cell r="J9">
            <v>0</v>
          </cell>
          <cell r="K9">
            <v>0.35780000000000001</v>
          </cell>
          <cell r="L9">
            <v>3.2633999999999999</v>
          </cell>
          <cell r="M9">
            <v>-8.6000250000000005</v>
          </cell>
          <cell r="N9">
            <v>-0.2388546372</v>
          </cell>
        </row>
        <row r="10">
          <cell r="B10" t="str">
            <v>COMM LGS RETAIL 25,000 - 49,999 - PTWP</v>
          </cell>
          <cell r="C10">
            <v>760.68560000000002</v>
          </cell>
          <cell r="D10">
            <v>0</v>
          </cell>
          <cell r="E10">
            <v>8.1870137499999984</v>
          </cell>
          <cell r="F10">
            <v>4112020</v>
          </cell>
          <cell r="G10">
            <v>0</v>
          </cell>
          <cell r="H10">
            <v>0</v>
          </cell>
          <cell r="I10">
            <v>0.85460000000000003</v>
          </cell>
          <cell r="J10">
            <v>0</v>
          </cell>
          <cell r="K10">
            <v>0.35780000000000001</v>
          </cell>
          <cell r="L10">
            <v>3.2633999999999999</v>
          </cell>
          <cell r="M10">
            <v>-39.314399999999999</v>
          </cell>
          <cell r="N10">
            <v>-0.18428624999999998</v>
          </cell>
        </row>
        <row r="11">
          <cell r="B11" t="str">
            <v>INDUS SGS RETAIL 0-499</v>
          </cell>
          <cell r="C11">
            <v>33.279995</v>
          </cell>
          <cell r="D11">
            <v>2.9999999999999997E-4</v>
          </cell>
          <cell r="E11">
            <v>9.4897821655999977</v>
          </cell>
          <cell r="F11">
            <v>4113020</v>
          </cell>
          <cell r="G11">
            <v>0</v>
          </cell>
          <cell r="H11">
            <v>0</v>
          </cell>
          <cell r="I11">
            <v>0.85460000000000003</v>
          </cell>
          <cell r="J11">
            <v>0</v>
          </cell>
          <cell r="K11">
            <v>0.35780000000000001</v>
          </cell>
          <cell r="L11">
            <v>3.2633999999999999</v>
          </cell>
          <cell r="M11">
            <v>-1.720005</v>
          </cell>
          <cell r="N11">
            <v>-0.25066861439999999</v>
          </cell>
        </row>
        <row r="12">
          <cell r="B12" t="str">
            <v>XX COMM GSS RETAIL 0-180 - PTWP</v>
          </cell>
          <cell r="C12">
            <v>33.279995</v>
          </cell>
          <cell r="D12">
            <v>2.9999999999999997E-4</v>
          </cell>
          <cell r="E12">
            <v>9.4897821655999977</v>
          </cell>
          <cell r="F12">
            <v>4112020</v>
          </cell>
          <cell r="G12">
            <v>0</v>
          </cell>
          <cell r="H12">
            <v>0</v>
          </cell>
          <cell r="I12">
            <v>0.85460000000000003</v>
          </cell>
          <cell r="J12">
            <v>0</v>
          </cell>
          <cell r="K12">
            <v>0.35780000000000001</v>
          </cell>
          <cell r="L12">
            <v>3.2633999999999999</v>
          </cell>
          <cell r="M12">
            <v>-1.720005</v>
          </cell>
          <cell r="N12">
            <v>-0.25066861439999999</v>
          </cell>
        </row>
        <row r="13">
          <cell r="B13" t="str">
            <v>COMM LGS RETAIL 100,000 - 199,999 - PTWP</v>
          </cell>
          <cell r="C13">
            <v>4754.2849999999999</v>
          </cell>
          <cell r="D13">
            <v>0</v>
          </cell>
          <cell r="E13">
            <v>5.5710159715999996</v>
          </cell>
          <cell r="F13">
            <v>4112020</v>
          </cell>
          <cell r="G13">
            <v>0</v>
          </cell>
          <cell r="H13">
            <v>0</v>
          </cell>
          <cell r="I13">
            <v>0.85460000000000003</v>
          </cell>
          <cell r="J13">
            <v>0</v>
          </cell>
          <cell r="K13">
            <v>0.35780000000000001</v>
          </cell>
          <cell r="L13">
            <v>3.2633999999999999</v>
          </cell>
          <cell r="M13">
            <v>-245.715</v>
          </cell>
          <cell r="N13">
            <v>-4.90840284E-2</v>
          </cell>
        </row>
        <row r="14">
          <cell r="B14" t="str">
            <v>COMM LGS RETAIL 50,000 - 99,999 - PTWP</v>
          </cell>
          <cell r="C14">
            <v>7131.4274999999998</v>
          </cell>
          <cell r="D14">
            <v>0</v>
          </cell>
          <cell r="E14">
            <v>8.1870137499999984</v>
          </cell>
          <cell r="F14">
            <v>4112020</v>
          </cell>
          <cell r="G14">
            <v>0</v>
          </cell>
          <cell r="H14">
            <v>0</v>
          </cell>
          <cell r="I14">
            <v>0.85460000000000003</v>
          </cell>
          <cell r="J14">
            <v>0</v>
          </cell>
          <cell r="K14">
            <v>0.35780000000000001</v>
          </cell>
          <cell r="L14">
            <v>3.2633999999999999</v>
          </cell>
          <cell r="M14">
            <v>-368.57249999999999</v>
          </cell>
          <cell r="N14">
            <v>-4.90840284E-2</v>
          </cell>
        </row>
      </sheetData>
      <sheetData sheetId="18">
        <row r="2">
          <cell r="B2" t="str">
            <v>Rate Cat text</v>
          </cell>
          <cell r="C2" t="str">
            <v>METER</v>
          </cell>
          <cell r="D2" t="str">
            <v>Rider - Supplier Choice</v>
          </cell>
          <cell r="E2" t="str">
            <v xml:space="preserve">VOLUMETRIC </v>
          </cell>
          <cell r="F2" t="str">
            <v>GL ACCOUNT</v>
          </cell>
          <cell r="G2" t="str">
            <v>DSIC METER</v>
          </cell>
          <cell r="H2" t="str">
            <v>DSIC VOLUMETRIC</v>
          </cell>
          <cell r="I2" t="str">
            <v>Capacity Transport</v>
          </cell>
          <cell r="J2" t="str">
            <v>E Factor Transport</v>
          </cell>
          <cell r="K2" t="str">
            <v>Balancing Transport</v>
          </cell>
          <cell r="L2" t="str">
            <v>TCJA METER</v>
          </cell>
          <cell r="M2" t="str">
            <v>TCJA VOLUMETRIC</v>
          </cell>
        </row>
        <row r="3">
          <cell r="B3" t="str">
            <v>RS POOLING - PTWP</v>
          </cell>
          <cell r="C3">
            <v>14.975997749999999</v>
          </cell>
          <cell r="D3">
            <v>2.9999999999999997E-4</v>
          </cell>
          <cell r="E3">
            <v>7.8853905750999989</v>
          </cell>
          <cell r="F3">
            <v>4116281</v>
          </cell>
          <cell r="G3">
            <v>0</v>
          </cell>
          <cell r="H3">
            <v>0</v>
          </cell>
          <cell r="I3">
            <v>0.85460000000000003</v>
          </cell>
          <cell r="J3">
            <v>0</v>
          </cell>
          <cell r="K3">
            <v>0</v>
          </cell>
          <cell r="L3">
            <v>-0.77400225</v>
          </cell>
          <cell r="M3">
            <v>-0.33290942490000003</v>
          </cell>
        </row>
        <row r="4">
          <cell r="B4" t="str">
            <v>COMM SGS POOLING 0-499 - PTWP</v>
          </cell>
          <cell r="C4">
            <v>33.279995</v>
          </cell>
          <cell r="D4">
            <v>2.9999999999999997E-4</v>
          </cell>
          <cell r="E4">
            <v>5.2403313855999984</v>
          </cell>
          <cell r="F4">
            <v>4116241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0.38469999999999999</v>
          </cell>
          <cell r="L4">
            <v>-1.720005</v>
          </cell>
          <cell r="M4">
            <v>-0.25066861439999999</v>
          </cell>
        </row>
        <row r="5">
          <cell r="B5" t="str">
            <v>COMM SGS POOLING 500-999 - PTWP</v>
          </cell>
          <cell r="C5">
            <v>61.805705000000003</v>
          </cell>
          <cell r="D5">
            <v>2.9999999999999997E-4</v>
          </cell>
          <cell r="E5">
            <v>5.2403313855999984</v>
          </cell>
          <cell r="F5">
            <v>4116241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0.38469999999999999</v>
          </cell>
          <cell r="L5">
            <v>-3.1942949999999999</v>
          </cell>
          <cell r="M5">
            <v>-0.25066861439999999</v>
          </cell>
        </row>
        <row r="6">
          <cell r="B6" t="str">
            <v>COMM MGS POOLING 1,000-2,499 - PTWP</v>
          </cell>
          <cell r="C6">
            <v>71.314274999999995</v>
          </cell>
          <cell r="D6">
            <v>0</v>
          </cell>
          <cell r="E6">
            <v>4.9225453627999993</v>
          </cell>
          <cell r="F6">
            <v>4116241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0.29549999999999998</v>
          </cell>
          <cell r="L6">
            <v>-3.6857250000000001</v>
          </cell>
          <cell r="M6">
            <v>-0.2388546372</v>
          </cell>
        </row>
        <row r="7">
          <cell r="B7" t="str">
            <v>COMM MGS POOLING 2,500-24,999 - PTWP</v>
          </cell>
          <cell r="C7">
            <v>166.39997500000001</v>
          </cell>
          <cell r="D7">
            <v>0</v>
          </cell>
          <cell r="E7">
            <v>4.9225453627999993</v>
          </cell>
          <cell r="F7">
            <v>4116241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0.29549999999999998</v>
          </cell>
          <cell r="L7">
            <v>-8.6000250000000005</v>
          </cell>
          <cell r="M7">
            <v>-0.2388546372</v>
          </cell>
        </row>
        <row r="8">
          <cell r="B8" t="str">
            <v>COMM LGS POOLING 25,000 - 49,999 - PTWP</v>
          </cell>
          <cell r="C8">
            <v>760.68560000000002</v>
          </cell>
          <cell r="D8">
            <v>0</v>
          </cell>
          <cell r="E8">
            <v>3.8202137500000002</v>
          </cell>
          <cell r="F8">
            <v>4116241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0.249</v>
          </cell>
          <cell r="L8">
            <v>-39.314399999999999</v>
          </cell>
          <cell r="M8">
            <v>-0.18428624999999998</v>
          </cell>
        </row>
        <row r="9">
          <cell r="B9" t="str">
            <v>COMM LGS POOLING 50,000 - 99,999 - PTWP</v>
          </cell>
          <cell r="C9">
            <v>1426.2855</v>
          </cell>
          <cell r="D9">
            <v>0</v>
          </cell>
          <cell r="E9">
            <v>3.8202137500000002</v>
          </cell>
          <cell r="F9">
            <v>4116241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0.249</v>
          </cell>
          <cell r="L9">
            <v>-73.714500000000001</v>
          </cell>
          <cell r="M9">
            <v>-0.18428624999999998</v>
          </cell>
        </row>
        <row r="10">
          <cell r="B10" t="str">
            <v>INDUS MGS POOLING 1,000-2,499 - PTWP</v>
          </cell>
          <cell r="C10">
            <v>71.314274999999995</v>
          </cell>
          <cell r="D10">
            <v>0</v>
          </cell>
          <cell r="E10">
            <v>4.9225453627999993</v>
          </cell>
          <cell r="F10">
            <v>4116261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0.29549999999999998</v>
          </cell>
          <cell r="L10">
            <v>-3.6857250000000001</v>
          </cell>
          <cell r="M10">
            <v>-0.2388546372</v>
          </cell>
        </row>
        <row r="11">
          <cell r="B11" t="str">
            <v>INDUS MGS POOLING 2500 to 24999. - PTWP</v>
          </cell>
          <cell r="C11">
            <v>166.39997500000001</v>
          </cell>
          <cell r="D11">
            <v>0</v>
          </cell>
          <cell r="E11">
            <v>4.9225453627999993</v>
          </cell>
          <cell r="F11">
            <v>4116261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0.29549999999999998</v>
          </cell>
          <cell r="L11">
            <v>-8.6000250000000005</v>
          </cell>
          <cell r="M11">
            <v>-0.2388546372</v>
          </cell>
        </row>
        <row r="12">
          <cell r="B12" t="str">
            <v>INDUS LGS POOLING 100000 to 199999 MCF</v>
          </cell>
          <cell r="C12">
            <v>4754.2849999999999</v>
          </cell>
          <cell r="D12">
            <v>0</v>
          </cell>
          <cell r="E12">
            <v>1.2042159716</v>
          </cell>
          <cell r="F12">
            <v>4116261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0.249</v>
          </cell>
          <cell r="L12">
            <v>-245.715</v>
          </cell>
          <cell r="M12">
            <v>-4.90840284E-2</v>
          </cell>
        </row>
        <row r="13">
          <cell r="B13" t="str">
            <v>INDUS LGS POOLING 200000 to 999999 MCF</v>
          </cell>
          <cell r="C13">
            <v>7131.4274999999998</v>
          </cell>
          <cell r="D13">
            <v>0</v>
          </cell>
          <cell r="E13">
            <v>1.2042159716</v>
          </cell>
          <cell r="F13">
            <v>4116261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0.249</v>
          </cell>
          <cell r="L13">
            <v>-368.57249999999999</v>
          </cell>
          <cell r="M13">
            <v>-4.90840284E-2</v>
          </cell>
        </row>
        <row r="14">
          <cell r="B14" t="str">
            <v>COMM LGS POOLING 100000-199999</v>
          </cell>
          <cell r="C14">
            <v>4754.2849999999999</v>
          </cell>
          <cell r="D14">
            <v>0</v>
          </cell>
          <cell r="E14">
            <v>1.2042159716</v>
          </cell>
          <cell r="F14">
            <v>4116241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0.249</v>
          </cell>
          <cell r="L14">
            <v>-245.715</v>
          </cell>
          <cell r="M14">
            <v>-4.90840284E-2</v>
          </cell>
        </row>
        <row r="15">
          <cell r="B15" t="str">
            <v>INDUS LGS 25000 to 49,999 - PTWP</v>
          </cell>
          <cell r="C15">
            <v>760.68560000000002</v>
          </cell>
          <cell r="D15">
            <v>0</v>
          </cell>
          <cell r="E15">
            <v>3.8202137500000002</v>
          </cell>
          <cell r="F15">
            <v>4116261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0.249</v>
          </cell>
          <cell r="L15">
            <v>-39.314399999999999</v>
          </cell>
          <cell r="M15">
            <v>-0.18428624999999998</v>
          </cell>
        </row>
        <row r="16">
          <cell r="B16" t="str">
            <v>INDUS SGS POOLING 500-999 - PTWP</v>
          </cell>
          <cell r="C16">
            <v>61.805705000000003</v>
          </cell>
          <cell r="D16">
            <v>2.9999999999999997E-4</v>
          </cell>
          <cell r="E16">
            <v>5.2403313855999984</v>
          </cell>
          <cell r="F16">
            <v>4116261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0.38469999999999999</v>
          </cell>
          <cell r="L16">
            <v>-3.1942949999999999</v>
          </cell>
          <cell r="M16">
            <v>-0.25066861439999999</v>
          </cell>
        </row>
        <row r="17">
          <cell r="M17"/>
        </row>
        <row r="18">
          <cell r="M18"/>
        </row>
      </sheetData>
      <sheetData sheetId="19"/>
      <sheetData sheetId="20"/>
      <sheetData sheetId="2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Sheet2"/>
      <sheetName val="UNBILLED RETAIL PIVOT"/>
      <sheetName val="UNBILLED TRANSPORT PIVOT"/>
      <sheetName val="RIDER PIVOT"/>
      <sheetName val="DSIC PIVOT"/>
      <sheetName val="UNBILLED GAS COSTS PIVOT"/>
      <sheetName val="CYCLE 22 GAS COSTS PIVOT"/>
      <sheetName val="CYCLE 22 Detail"/>
      <sheetName val="Unbilled Report-Feb detail Adj"/>
      <sheetName val="Unbilled Report - Feb Detail"/>
      <sheetName val="DAYS"/>
      <sheetName val="Cycle 20"/>
      <sheetName val="Retail Rates"/>
      <sheetName val="Transport Rates"/>
      <sheetName val="RETAIL FORMATTED"/>
      <sheetName val="TRANSPORT FORMATTED"/>
      <sheetName val="RSS_EGCP_1000_FEB_2016"/>
      <sheetName val="TSS_EGCP_1000_FEB 2016"/>
      <sheetName val="RATE FILING REV TYPE TABLE"/>
      <sheetName val="Customer Count"/>
      <sheetName val="Em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0">
          <cell r="X80" t="str">
            <v>Row Labels</v>
          </cell>
        </row>
      </sheetData>
      <sheetData sheetId="11"/>
      <sheetData sheetId="12">
        <row r="397">
          <cell r="D397">
            <v>1</v>
          </cell>
          <cell r="E397">
            <v>2</v>
          </cell>
          <cell r="F397">
            <v>3</v>
          </cell>
          <cell r="G397">
            <v>4</v>
          </cell>
          <cell r="H397">
            <v>5</v>
          </cell>
        </row>
        <row r="398">
          <cell r="D398" t="str">
            <v>NAME</v>
          </cell>
          <cell r="G398" t="str">
            <v>TYPE</v>
          </cell>
          <cell r="H398" t="str">
            <v>REVCLASS</v>
          </cell>
        </row>
        <row r="399">
          <cell r="D399" t="str">
            <v>COMMERCIAL GAS LIGHTS - PEGC</v>
          </cell>
          <cell r="G399" t="str">
            <v>NA</v>
          </cell>
          <cell r="H399" t="str">
            <v>NA</v>
          </cell>
        </row>
        <row r="400">
          <cell r="D400" t="str">
            <v>COMMERCIAL RETAIL LGS  1,001 - 4,999</v>
          </cell>
          <cell r="G400" t="str">
            <v>RETAIL</v>
          </cell>
          <cell r="H400" t="str">
            <v>COMMERCIAL</v>
          </cell>
        </row>
        <row r="401">
          <cell r="D401" t="str">
            <v>COMMERCIAL RETAIL LGS  5,000 - 25,000</v>
          </cell>
          <cell r="G401" t="str">
            <v>RETAIL</v>
          </cell>
          <cell r="H401" t="str">
            <v>COMMERCIAL</v>
          </cell>
        </row>
        <row r="402">
          <cell r="D402" t="str">
            <v>COMMERCIAL RETAIL LGS  &gt; 25,000</v>
          </cell>
          <cell r="G402" t="str">
            <v>RETAIL</v>
          </cell>
          <cell r="H402" t="str">
            <v>COMMERCIAL</v>
          </cell>
        </row>
        <row r="403">
          <cell r="D403" t="str">
            <v>COMMERCIAL RETAIL SGS  0 - 499</v>
          </cell>
          <cell r="G403" t="str">
            <v>RETAIL</v>
          </cell>
          <cell r="H403" t="str">
            <v>COMMERCIAL</v>
          </cell>
        </row>
        <row r="404">
          <cell r="D404" t="str">
            <v>COMMERCIAL RETAIL SGS  500 - 1000</v>
          </cell>
          <cell r="G404" t="str">
            <v>RETAIL</v>
          </cell>
          <cell r="H404" t="str">
            <v>COMMERCIAL</v>
          </cell>
        </row>
        <row r="405">
          <cell r="D405" t="str">
            <v>INDUSTRIAL RETAIL LGS 1,001 - 4,999</v>
          </cell>
          <cell r="G405" t="str">
            <v>RETAIL</v>
          </cell>
          <cell r="H405" t="str">
            <v>INDUSTRIAL</v>
          </cell>
        </row>
        <row r="406">
          <cell r="D406" t="str">
            <v>INDUSTRIAL RETAIL LGS 5,000 - 25,000</v>
          </cell>
          <cell r="G406" t="str">
            <v>RETAIL</v>
          </cell>
          <cell r="H406" t="str">
            <v>INDUSTRIAL</v>
          </cell>
        </row>
        <row r="407">
          <cell r="D407" t="str">
            <v>INDUSTRIAL RETAIL SGS - 0 - 499</v>
          </cell>
          <cell r="G407" t="str">
            <v>RETAIL</v>
          </cell>
          <cell r="H407" t="str">
            <v>INDUSTRIAL</v>
          </cell>
        </row>
        <row r="408">
          <cell r="D408" t="str">
            <v>INDUSTRIAL RETAIL SGS 500-999</v>
          </cell>
          <cell r="G408" t="str">
            <v>RETAIL</v>
          </cell>
          <cell r="H408" t="str">
            <v>INDUSTRIAL</v>
          </cell>
        </row>
        <row r="409">
          <cell r="D409" t="str">
            <v>RESIDENTIAL GAS LIGHTS -  EGC PA</v>
          </cell>
          <cell r="G409" t="str">
            <v>RETAIL</v>
          </cell>
          <cell r="H409" t="str">
            <v>RESIDENTIAL</v>
          </cell>
        </row>
        <row r="410">
          <cell r="D410" t="str">
            <v>RESIDENTIAL RETAIL - EGC PA</v>
          </cell>
          <cell r="G410" t="str">
            <v>RETAIL</v>
          </cell>
          <cell r="H410" t="str">
            <v>RESIDENTIAL</v>
          </cell>
        </row>
        <row r="411">
          <cell r="D411" t="str">
            <v>RESIDENTIAL RETAIL CAP - EGC PA</v>
          </cell>
          <cell r="G411" t="str">
            <v>RETAIL</v>
          </cell>
          <cell r="H411" t="str">
            <v>RESIDENTIAL</v>
          </cell>
        </row>
        <row r="412">
          <cell r="D412" t="str">
            <v>COMM LGS POOLING 1,001 - 4,999</v>
          </cell>
          <cell r="G412" t="str">
            <v>TRANSPORT</v>
          </cell>
          <cell r="H412" t="str">
            <v>COMMERCIAL</v>
          </cell>
        </row>
        <row r="413">
          <cell r="D413" t="str">
            <v>COMM LGS POOLING 5,000 - 25,000</v>
          </cell>
          <cell r="G413" t="str">
            <v>TRANSPORT</v>
          </cell>
          <cell r="H413" t="str">
            <v>COMMERCIAL</v>
          </cell>
        </row>
        <row r="414">
          <cell r="D414" t="str">
            <v>COMM LGS POOLING &gt; 25,000</v>
          </cell>
          <cell r="G414" t="str">
            <v>TRANSPORT</v>
          </cell>
          <cell r="H414" t="str">
            <v>COMMERCIAL</v>
          </cell>
        </row>
        <row r="415">
          <cell r="D415" t="str">
            <v>COMM SGS POOLING 0 - 499</v>
          </cell>
          <cell r="G415" t="str">
            <v>TRANSPORT</v>
          </cell>
          <cell r="H415" t="str">
            <v>COMMERCIAL</v>
          </cell>
        </row>
        <row r="416">
          <cell r="D416" t="str">
            <v>COMM SGS POOLING 500 - 1,000</v>
          </cell>
          <cell r="G416" t="str">
            <v>TRANSPORT</v>
          </cell>
          <cell r="H416" t="str">
            <v>COMMERCIAL</v>
          </cell>
        </row>
        <row r="417">
          <cell r="D417" t="str">
            <v>INDUS LGS POOLING 1,001 - 4.999</v>
          </cell>
          <cell r="G417" t="str">
            <v>TRANSPORT</v>
          </cell>
          <cell r="H417" t="str">
            <v>INDUSTRIAL</v>
          </cell>
        </row>
        <row r="418">
          <cell r="D418" t="str">
            <v>INDUS LGS POOLING 5,000 - 25,000</v>
          </cell>
          <cell r="G418" t="str">
            <v>TRANSPORT</v>
          </cell>
          <cell r="H418" t="str">
            <v>INDUSTRIAL</v>
          </cell>
        </row>
        <row r="419">
          <cell r="D419" t="str">
            <v>INDUS LGS POOLING &gt; 25,000f</v>
          </cell>
          <cell r="G419" t="str">
            <v>TRANSPORT</v>
          </cell>
          <cell r="H419" t="str">
            <v>INDUSTRIAL</v>
          </cell>
        </row>
        <row r="420">
          <cell r="D420" t="str">
            <v>INDUS SGS POOLING 0 - 499</v>
          </cell>
          <cell r="G420" t="str">
            <v>TRANSPORT</v>
          </cell>
          <cell r="H420" t="str">
            <v>INDUSTRIAL</v>
          </cell>
        </row>
        <row r="421">
          <cell r="D421" t="str">
            <v>INDUS SGS POOLING 500 - 1,000</v>
          </cell>
          <cell r="G421" t="str">
            <v>TRANSPORT</v>
          </cell>
          <cell r="H421" t="str">
            <v>INDUSTRIAL</v>
          </cell>
        </row>
        <row r="422">
          <cell r="D422" t="str">
            <v>RESIDENTIAL POOLING</v>
          </cell>
          <cell r="G422" t="str">
            <v>TRANSPORT</v>
          </cell>
          <cell r="H422" t="str">
            <v>RESIDENTIAL</v>
          </cell>
        </row>
        <row r="423">
          <cell r="D423" t="str">
            <v>Demand tariff pooling</v>
          </cell>
          <cell r="G423" t="str">
            <v>DEMAND</v>
          </cell>
          <cell r="H423" t="str">
            <v>DEMAND</v>
          </cell>
        </row>
      </sheetData>
      <sheetData sheetId="13"/>
      <sheetData sheetId="14"/>
      <sheetData sheetId="15">
        <row r="8">
          <cell r="Q8" t="str">
            <v>Rate Cat text</v>
          </cell>
        </row>
      </sheetData>
      <sheetData sheetId="16">
        <row r="7">
          <cell r="O7">
            <v>1</v>
          </cell>
        </row>
      </sheetData>
      <sheetData sheetId="17"/>
      <sheetData sheetId="18"/>
      <sheetData sheetId="19"/>
      <sheetData sheetId="20"/>
      <sheetData sheetId="21">
        <row r="18">
          <cell r="A18" t="str">
            <v xml:space="preserve">1. Rate Category </v>
          </cell>
        </row>
      </sheetData>
      <sheetData sheetId="22"/>
      <sheetData sheetId="2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Summary"/>
      <sheetName val="Sheet3"/>
      <sheetName val="P&amp;L"/>
      <sheetName val="BT Summary ASC 101504"/>
      <sheetName val="Signed off PB Finsumm"/>
      <sheetName val="Finsumm"/>
      <sheetName val="Equipt"/>
      <sheetName val="Price Summ"/>
      <sheetName val="Revised Position"/>
      <sheetName val="Bus Case 101304"/>
      <sheetName val="CAPEX Normalization - BT Ca (3)"/>
      <sheetName val="CAPEX Normalization - BT Case"/>
      <sheetName val="BT Summary ASC 101304 (2)"/>
      <sheetName val="I. Summary ASC 101304"/>
      <sheetName val="Roll-Forward"/>
      <sheetName val="Normalization Change"/>
      <sheetName val="Bus Case 091004"/>
      <sheetName val="I. Summary ASC 090104 (2)"/>
      <sheetName val="CAPEX Normalization - BT Ca (2)"/>
      <sheetName val="Original Technology"/>
      <sheetName val="BT Yr 1 Base Case Review"/>
      <sheetName val="BT 7 Year Base Case Review"/>
      <sheetName val="Consider Revised Target"/>
      <sheetName val="BT Pricing Initiatives"/>
      <sheetName val="BMS Actions"/>
      <sheetName val="BMS Scars"/>
      <sheetName val="D - Global Remote Access"/>
      <sheetName val="Dial Internet User"/>
      <sheetName val="Managed Broadband User"/>
      <sheetName val="MPLS"/>
      <sheetName val="Nwks"/>
      <sheetName val="Bus Case Total"/>
      <sheetName val="Pay1"/>
      <sheetName val="Pay2"/>
      <sheetName val="Pay3"/>
      <sheetName val="I. Summary ASC 101304 (2)"/>
      <sheetName val="Base Inputs"/>
      <sheetName val="Sheet1"/>
      <sheetName val="XI. Resource Baselines"/>
      <sheetName val="Revised Bus Case (2)"/>
      <sheetName val="I. Summary ASC 101204"/>
      <sheetName val="I. Summary ASC 090104"/>
      <sheetName val="Voice Transport 2003"/>
      <sheetName val="BMS - Base Case Control Sheet"/>
      <sheetName val="Refresh&amp;Depn (2)"/>
      <sheetName val="In Scope Business Case"/>
      <sheetName val="Original Fin summ incremental"/>
      <sheetName val="Voice Reconciliation"/>
      <sheetName val="Voice"/>
      <sheetName val="PB Reconciliation"/>
      <sheetName val="Sheet2"/>
      <sheetName val="Revised Bus Case"/>
      <sheetName val="Original Buy Back"/>
      <sheetName val="Future State Savings Initiative"/>
      <sheetName val="New Wan Summary"/>
      <sheetName val="MPLS Transport future"/>
      <sheetName val="New Lan Summary"/>
      <sheetName val="New Remote Access"/>
      <sheetName val="New Internet Infrastructue"/>
      <sheetName val="New Jersey Man"/>
      <sheetName val="New Global Enterprise Service"/>
      <sheetName val="Product Summary"/>
      <sheetName val="Roll Out"/>
      <sheetName val="N Business Partner Connectivity"/>
      <sheetName val="New Voice Support"/>
      <sheetName val="Wireless Support Services"/>
      <sheetName val="E Bonding Mgmt"/>
      <sheetName val="Volumetrics"/>
      <sheetName val="MPLS Savings"/>
      <sheetName val="Assumptions"/>
      <sheetName val="Peer Review"/>
      <sheetName val="FX Rates"/>
      <sheetName val="Access savings"/>
      <sheetName val="Error Checks"/>
      <sheetName val="Resource"/>
      <sheetName val="Resource Costs"/>
      <sheetName val="BMS Salary Costs"/>
      <sheetName val="Tech Des Res"/>
      <sheetName val="Transition res"/>
      <sheetName val="HR Costs"/>
      <sheetName val="MPLS P&amp;L"/>
      <sheetName val="Wan circuit costs"/>
      <sheetName val="Management Links"/>
      <sheetName val="Voice IP cards"/>
      <sheetName val="Rolloutdetail"/>
      <sheetName val="Voice refresh"/>
      <sheetName val="Parallel Run costs"/>
      <sheetName val="site type"/>
      <sheetName val="Refresh&amp;Depn"/>
      <sheetName val="Misc."/>
      <sheetName val="Voice Commun"/>
      <sheetName val="Price Pres"/>
      <sheetName val="3rd party contracts"/>
      <sheetName val="Original Asset Depreciation"/>
      <sheetName val="FB BT"/>
      <sheetName val="Signed off PB FB BT"/>
      <sheetName val="FB BTGsol"/>
      <sheetName val="FB BTGsol VA"/>
      <sheetName val="Names"/>
      <sheetName val="IP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UPLOAD"/>
      <sheetName val="GL TOTALS"/>
      <sheetName val="CYCLE 22 PIVOTS"/>
      <sheetName val="RIDER PIVOT"/>
      <sheetName val="DSIC PIVOT"/>
      <sheetName val="CYCLE 22 GAS COSTS PIVOT"/>
      <sheetName val="CYCLE 22 Detail"/>
      <sheetName val="REFERENCE TABLE"/>
      <sheetName val="RATE FILING REV TYPE TABLE"/>
    </sheetNames>
    <sheetDataSet>
      <sheetData sheetId="0"/>
      <sheetData sheetId="1"/>
      <sheetData sheetId="2"/>
      <sheetData sheetId="3"/>
      <sheetData sheetId="4"/>
      <sheetData sheetId="5"/>
      <sheetData sheetId="6">
        <row r="101">
          <cell r="Z101"/>
        </row>
        <row r="102">
          <cell r="Z102"/>
          <cell r="AA102"/>
          <cell r="AB102" t="str">
            <v>Values</v>
          </cell>
          <cell r="AC102"/>
        </row>
        <row r="103">
          <cell r="Z103" t="str">
            <v>Rate Category</v>
          </cell>
          <cell r="AA103" t="str">
            <v>GL Number</v>
          </cell>
          <cell r="AB103" t="str">
            <v>Sum of Revenue</v>
          </cell>
          <cell r="AC103" t="str">
            <v>Sum of VOLUMES</v>
          </cell>
        </row>
        <row r="104">
          <cell r="Z104" t="str">
            <v>COMM LGS POOLING &gt; 25,000CL</v>
          </cell>
          <cell r="AA104" t="str">
            <v>4116240</v>
          </cell>
          <cell r="AB104">
            <v>432293.78</v>
          </cell>
          <cell r="AC104">
            <v>218180.6</v>
          </cell>
        </row>
        <row r="105">
          <cell r="Z105" t="str">
            <v>COMM LGS POOLING 1,001 - 4,999CL</v>
          </cell>
          <cell r="AA105" t="str">
            <v>4116240</v>
          </cell>
          <cell r="AB105">
            <v>5640.82</v>
          </cell>
          <cell r="AC105">
            <v>1036.5999999999999</v>
          </cell>
        </row>
        <row r="106">
          <cell r="Z106" t="str">
            <v>COMM LGS POOLING 1,001 - 4,999CS</v>
          </cell>
          <cell r="AA106" t="str">
            <v>4116240</v>
          </cell>
          <cell r="AB106">
            <v>48391.81</v>
          </cell>
          <cell r="AC106">
            <v>10921.4</v>
          </cell>
        </row>
        <row r="107">
          <cell r="Z107" t="str">
            <v>COMM LGS POOLING 5,000 - 25,000CL</v>
          </cell>
          <cell r="AA107" t="str">
            <v>4116240</v>
          </cell>
          <cell r="AB107">
            <v>93844.83</v>
          </cell>
          <cell r="AC107">
            <v>26452.7</v>
          </cell>
        </row>
        <row r="108">
          <cell r="Z108" t="str">
            <v>COMM LGS POOLING 5,000 - 25,000CS</v>
          </cell>
          <cell r="AA108" t="str">
            <v>4116240</v>
          </cell>
          <cell r="AB108">
            <v>23300.42</v>
          </cell>
          <cell r="AC108">
            <v>5901.4</v>
          </cell>
        </row>
        <row r="109">
          <cell r="Z109" t="str">
            <v>COMM SGS POOLING 0 - 499CS</v>
          </cell>
          <cell r="AA109" t="str">
            <v>4116240</v>
          </cell>
          <cell r="AB109">
            <v>11108.7</v>
          </cell>
          <cell r="AC109">
            <v>2353.4</v>
          </cell>
        </row>
        <row r="110">
          <cell r="Z110" t="str">
            <v>COMM SGS POOLING 500 - 1,000CS</v>
          </cell>
          <cell r="AA110" t="str">
            <v>4116240</v>
          </cell>
          <cell r="AB110">
            <v>14805.130000000001</v>
          </cell>
          <cell r="AC110">
            <v>3471.3</v>
          </cell>
        </row>
        <row r="111">
          <cell r="Z111" t="str">
            <v>COMMERCIAL GAS LIGHTS - PEGC RETAILCS</v>
          </cell>
          <cell r="AA111" t="str">
            <v>4112010</v>
          </cell>
          <cell r="AB111">
            <v>511.79999999999995</v>
          </cell>
          <cell r="AC111">
            <v>64.900000000000006</v>
          </cell>
        </row>
        <row r="112">
          <cell r="Z112" t="str">
            <v>COMMERCIAL GAS LIGHTS -PEGC TRANSPORTIONCS</v>
          </cell>
          <cell r="AA112" t="str">
            <v>4116240</v>
          </cell>
          <cell r="AB112">
            <v>702.24</v>
          </cell>
          <cell r="AC112">
            <v>198.8</v>
          </cell>
        </row>
        <row r="113">
          <cell r="Z113" t="str">
            <v>COMMERCIAL RETAIL LGS  &gt; 25,000CL</v>
          </cell>
          <cell r="AA113" t="str">
            <v>4112010</v>
          </cell>
          <cell r="AB113">
            <v>50091.57</v>
          </cell>
          <cell r="AC113">
            <v>6321</v>
          </cell>
        </row>
        <row r="114">
          <cell r="Z114" t="str">
            <v>COMMERCIAL RETAIL LGS  1,001 - 4,999CL</v>
          </cell>
          <cell r="AA114" t="str">
            <v>4112010</v>
          </cell>
          <cell r="AB114">
            <v>1437.99</v>
          </cell>
          <cell r="AC114">
            <v>170.1</v>
          </cell>
        </row>
        <row r="115">
          <cell r="Z115" t="str">
            <v>COMMERCIAL RETAIL LGS  1,001 - 4,999CS</v>
          </cell>
          <cell r="AA115" t="str">
            <v>4112010</v>
          </cell>
          <cell r="AB115">
            <v>5203.6499999999996</v>
          </cell>
          <cell r="AC115">
            <v>570.29999999999995</v>
          </cell>
        </row>
        <row r="116">
          <cell r="Z116" t="str">
            <v>COMMERCIAL RETAIL LGS  5,000 - 25,000CL</v>
          </cell>
          <cell r="AA116" t="str">
            <v>4112010</v>
          </cell>
          <cell r="AB116">
            <v>4327.96</v>
          </cell>
          <cell r="AC116">
            <v>492.2</v>
          </cell>
        </row>
        <row r="117">
          <cell r="Z117" t="str">
            <v>COMMERCIAL RETAIL LGS  5,000 - 25,000RR</v>
          </cell>
          <cell r="AA117" t="str">
            <v>4111010</v>
          </cell>
          <cell r="AB117">
            <v>22049.88</v>
          </cell>
          <cell r="AC117">
            <v>2770.1</v>
          </cell>
        </row>
        <row r="118">
          <cell r="Z118" t="str">
            <v>COMMERCIAL RETAIL SGS  0 - 499CS</v>
          </cell>
          <cell r="AA118" t="str">
            <v>4112010</v>
          </cell>
          <cell r="AB118">
            <v>1864.43</v>
          </cell>
          <cell r="AC118">
            <v>215.9</v>
          </cell>
        </row>
        <row r="119">
          <cell r="Z119" t="str">
            <v>COMMERCIAL RETAIL SGS  500 - 1000CS</v>
          </cell>
          <cell r="AA119" t="str">
            <v>4112010</v>
          </cell>
          <cell r="AB119">
            <v>2416.73</v>
          </cell>
          <cell r="AC119">
            <v>275.7</v>
          </cell>
        </row>
        <row r="120">
          <cell r="Z120" t="str">
            <v>COMMERCIAL RETAIL SGS  500 - 1000RR</v>
          </cell>
          <cell r="AA120" t="str">
            <v>4111010</v>
          </cell>
          <cell r="AB120">
            <v>760.39</v>
          </cell>
          <cell r="AC120">
            <v>93.3</v>
          </cell>
        </row>
        <row r="121">
          <cell r="Z121" t="str">
            <v>Demand tariff poolingCL</v>
          </cell>
          <cell r="AA121" t="str">
            <v>4116240</v>
          </cell>
          <cell r="AB121">
            <v>5300</v>
          </cell>
          <cell r="AC121">
            <v>1928</v>
          </cell>
        </row>
        <row r="122">
          <cell r="Z122" t="str">
            <v>Demand tariff poolingCS</v>
          </cell>
          <cell r="AA122" t="str">
            <v>4116240</v>
          </cell>
          <cell r="AB122">
            <v>5300</v>
          </cell>
          <cell r="AC122">
            <v>577</v>
          </cell>
        </row>
        <row r="123">
          <cell r="Z123" t="str">
            <v>Demand tariff poolingIN</v>
          </cell>
          <cell r="AA123" t="str">
            <v>4116260</v>
          </cell>
          <cell r="AB123">
            <v>67350</v>
          </cell>
          <cell r="AC123">
            <v>101071.1</v>
          </cell>
        </row>
        <row r="124">
          <cell r="Z124" t="str">
            <v>INDUS LGS POOLING &gt; 25,000FIN</v>
          </cell>
          <cell r="AA124" t="str">
            <v>4116260</v>
          </cell>
          <cell r="AB124">
            <v>312753.21999999997</v>
          </cell>
          <cell r="AC124">
            <v>735891.9</v>
          </cell>
        </row>
        <row r="125">
          <cell r="Z125" t="str">
            <v>INDUS LGS POOLING 1,001 - 4.999IN</v>
          </cell>
          <cell r="AA125" t="str">
            <v>4116260</v>
          </cell>
          <cell r="AB125">
            <v>4302.07</v>
          </cell>
          <cell r="AC125">
            <v>894.8</v>
          </cell>
        </row>
        <row r="126">
          <cell r="Z126" t="str">
            <v>INDUS LGS POOLING 5,000 - 25,000IN</v>
          </cell>
          <cell r="AA126" t="str">
            <v>4116260</v>
          </cell>
          <cell r="AB126">
            <v>14068.73</v>
          </cell>
          <cell r="AC126">
            <v>4284</v>
          </cell>
        </row>
        <row r="127">
          <cell r="Z127" t="str">
            <v>INDUS SGS POOLING 0 - 499IN</v>
          </cell>
          <cell r="AA127" t="str">
            <v>4116260</v>
          </cell>
          <cell r="AB127">
            <v>385.02</v>
          </cell>
          <cell r="AC127">
            <v>73.900000000000006</v>
          </cell>
        </row>
        <row r="128">
          <cell r="Z128" t="str">
            <v>INDUSTRIAL RETAIL LGS 1,001 - 4,999IN</v>
          </cell>
          <cell r="AA128" t="str">
            <v>4113010</v>
          </cell>
          <cell r="AB128">
            <v>4214.72</v>
          </cell>
          <cell r="AC128">
            <v>497.2</v>
          </cell>
        </row>
        <row r="129">
          <cell r="Z129" t="str">
            <v>INDUSTRIAL RETAIL LGS 5,000 - 25,000IN</v>
          </cell>
          <cell r="AA129" t="str">
            <v>4113010</v>
          </cell>
          <cell r="AB129">
            <v>10649.8</v>
          </cell>
          <cell r="AC129">
            <v>1346</v>
          </cell>
        </row>
        <row r="130">
          <cell r="Z130" t="str">
            <v>RESIDENTIAL GAS LIGHTS -  EGC PARR</v>
          </cell>
          <cell r="AA130" t="str">
            <v>4111010</v>
          </cell>
          <cell r="AB130">
            <v>32.78</v>
          </cell>
          <cell r="AC130">
            <v>3.6</v>
          </cell>
        </row>
        <row r="131">
          <cell r="Z131" t="str">
            <v>RESIDENTIAL RETAIL - EGC PARR</v>
          </cell>
          <cell r="AA131" t="str">
            <v>4111010</v>
          </cell>
          <cell r="AB131">
            <v>45.28</v>
          </cell>
          <cell r="AC131">
            <v>3.1</v>
          </cell>
        </row>
        <row r="132">
          <cell r="Z132" t="str">
            <v>Grand Total</v>
          </cell>
          <cell r="AA132"/>
          <cell r="AB132">
            <v>1143153.7500000002</v>
          </cell>
          <cell r="AC132">
            <v>1126060.3000000003</v>
          </cell>
        </row>
        <row r="133">
          <cell r="Z133"/>
          <cell r="AA133"/>
          <cell r="AB133"/>
          <cell r="AC133"/>
        </row>
        <row r="134">
          <cell r="Z134"/>
          <cell r="AA134"/>
          <cell r="AB134"/>
          <cell r="AC134"/>
        </row>
        <row r="135">
          <cell r="Z135"/>
          <cell r="AA135"/>
          <cell r="AB135"/>
          <cell r="AC135"/>
        </row>
        <row r="136">
          <cell r="Z136"/>
          <cell r="AA136"/>
          <cell r="AB136"/>
          <cell r="AC136"/>
        </row>
        <row r="137">
          <cell r="Z137"/>
          <cell r="AA137"/>
          <cell r="AB137"/>
          <cell r="AC137"/>
        </row>
        <row r="138">
          <cell r="Z138"/>
          <cell r="AA138"/>
          <cell r="AB138"/>
          <cell r="AC138"/>
        </row>
        <row r="139">
          <cell r="Z139"/>
          <cell r="AA139"/>
          <cell r="AB139"/>
          <cell r="AC139"/>
        </row>
        <row r="140">
          <cell r="Z140"/>
          <cell r="AA140"/>
          <cell r="AB140"/>
          <cell r="AC140"/>
        </row>
        <row r="141">
          <cell r="Z141"/>
          <cell r="AA141"/>
          <cell r="AB141"/>
          <cell r="AC141"/>
        </row>
        <row r="142">
          <cell r="Z142"/>
          <cell r="AA142"/>
          <cell r="AB142"/>
          <cell r="AC142"/>
        </row>
        <row r="143">
          <cell r="Z143"/>
          <cell r="AA143"/>
          <cell r="AB143"/>
          <cell r="AC143"/>
        </row>
        <row r="144">
          <cell r="Z144"/>
          <cell r="AA144"/>
          <cell r="AB144"/>
          <cell r="AC144"/>
        </row>
        <row r="145">
          <cell r="Z145"/>
          <cell r="AA145"/>
          <cell r="AB145"/>
          <cell r="AC145"/>
        </row>
        <row r="146">
          <cell r="Z146"/>
          <cell r="AA146"/>
          <cell r="AB146"/>
          <cell r="AC146"/>
        </row>
        <row r="147">
          <cell r="Z147"/>
          <cell r="AA147"/>
          <cell r="AB147"/>
          <cell r="AC147"/>
        </row>
        <row r="148">
          <cell r="Z148"/>
          <cell r="AA148"/>
          <cell r="AB148"/>
          <cell r="AC148"/>
        </row>
        <row r="149">
          <cell r="Z149"/>
          <cell r="AA149"/>
          <cell r="AB149"/>
          <cell r="AC149"/>
        </row>
        <row r="150">
          <cell r="Z150"/>
          <cell r="AA150"/>
          <cell r="AB150"/>
          <cell r="AC150"/>
        </row>
        <row r="151">
          <cell r="Z151"/>
          <cell r="AA151"/>
          <cell r="AB151"/>
          <cell r="AC151"/>
        </row>
        <row r="152">
          <cell r="Z152"/>
          <cell r="AA152"/>
          <cell r="AB152"/>
          <cell r="AC152"/>
        </row>
        <row r="153">
          <cell r="Z153"/>
          <cell r="AA153"/>
          <cell r="AB153"/>
          <cell r="AC153"/>
        </row>
        <row r="154">
          <cell r="Z154"/>
          <cell r="AA154"/>
          <cell r="AB154"/>
          <cell r="AC154"/>
        </row>
        <row r="155">
          <cell r="Z155"/>
          <cell r="AA155"/>
          <cell r="AB155"/>
          <cell r="AC155"/>
        </row>
        <row r="156">
          <cell r="Z156"/>
          <cell r="AA156"/>
          <cell r="AB156"/>
          <cell r="AC156"/>
        </row>
        <row r="157">
          <cell r="Z157"/>
          <cell r="AA157"/>
          <cell r="AB157"/>
          <cell r="AC157"/>
        </row>
        <row r="158">
          <cell r="Z158"/>
          <cell r="AA158"/>
          <cell r="AB158"/>
          <cell r="AC158"/>
        </row>
        <row r="159">
          <cell r="Z159"/>
          <cell r="AA159"/>
          <cell r="AB159"/>
          <cell r="AC159"/>
        </row>
        <row r="160">
          <cell r="Z160"/>
          <cell r="AA160"/>
          <cell r="AB160"/>
          <cell r="AC160"/>
        </row>
        <row r="161">
          <cell r="Z161"/>
          <cell r="AA161"/>
          <cell r="AB161"/>
          <cell r="AC161"/>
        </row>
        <row r="162">
          <cell r="Z162"/>
          <cell r="AA162"/>
          <cell r="AB162"/>
          <cell r="AC162"/>
        </row>
        <row r="163">
          <cell r="Z163"/>
          <cell r="AA163"/>
          <cell r="AB163"/>
          <cell r="AC163"/>
        </row>
        <row r="164">
          <cell r="Z164"/>
          <cell r="AA164"/>
          <cell r="AB164"/>
          <cell r="AC164"/>
        </row>
        <row r="165">
          <cell r="Z165"/>
          <cell r="AA165"/>
          <cell r="AB165"/>
          <cell r="AC165"/>
        </row>
      </sheetData>
      <sheetData sheetId="7"/>
      <sheetData sheetId="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"/>
      <sheetName val="Rating Tables"/>
      <sheetName val="Hourly"/>
      <sheetName val="Contractor"/>
      <sheetName val="Consulting"/>
      <sheetName val="Outside Purchased Services"/>
      <sheetName val="Expense Worksheet"/>
      <sheetName val="BUDGET SUMMARY"/>
      <sheetName val="xref acct"/>
      <sheetName val="Headcount"/>
      <sheetName val="Print File"/>
      <sheetName val="Chart of Accounts"/>
      <sheetName val="Modu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>
        <row r="3">
          <cell r="A3" t="str">
            <v>Acct</v>
          </cell>
          <cell r="B3" t="str">
            <v>ACCOUNTS</v>
          </cell>
          <cell r="C3" t="str">
            <v>Classification</v>
          </cell>
        </row>
        <row r="4">
          <cell r="A4">
            <v>601000</v>
          </cell>
          <cell r="B4" t="str">
            <v>601000  SALARIES-EXEMPT</v>
          </cell>
          <cell r="C4" t="str">
            <v>SALARIES AND BENEFITS</v>
          </cell>
        </row>
        <row r="5">
          <cell r="A5">
            <v>601001</v>
          </cell>
          <cell r="B5" t="str">
            <v>601001  SALARIES-NON-EXEMPT</v>
          </cell>
          <cell r="C5" t="str">
            <v>SALARIES AND BENEFITS</v>
          </cell>
        </row>
        <row r="6">
          <cell r="A6">
            <v>601005</v>
          </cell>
          <cell r="B6" t="str">
            <v>601005  SALARIES-OVERTIME</v>
          </cell>
          <cell r="C6" t="str">
            <v>SALARIES AND BENEFITS</v>
          </cell>
        </row>
        <row r="7">
          <cell r="A7">
            <v>601007</v>
          </cell>
          <cell r="B7" t="str">
            <v>601007  SAL-SHIFT DIFF</v>
          </cell>
          <cell r="C7" t="str">
            <v>SALARIES AND BENEFITS</v>
          </cell>
        </row>
        <row r="8">
          <cell r="A8">
            <v>601010</v>
          </cell>
          <cell r="B8" t="str">
            <v>601010  SAL-TEMP LABOR</v>
          </cell>
          <cell r="C8" t="str">
            <v>SALARIES AND BENEFITS</v>
          </cell>
        </row>
        <row r="9">
          <cell r="A9">
            <v>601012</v>
          </cell>
          <cell r="B9" t="str">
            <v>601012  SALARIES-EXEMPT FLEX</v>
          </cell>
          <cell r="C9" t="str">
            <v>SALARIES AND BENEFITS</v>
          </cell>
        </row>
        <row r="10">
          <cell r="A10">
            <v>601055</v>
          </cell>
          <cell r="B10" t="str">
            <v>601055  SAL-OTHER PAID TIME</v>
          </cell>
          <cell r="C10" t="str">
            <v>SALARIES AND BENEFITS</v>
          </cell>
        </row>
        <row r="11">
          <cell r="A11">
            <v>601056</v>
          </cell>
          <cell r="B11" t="str">
            <v>601056  SAL-GAIN SHARING</v>
          </cell>
          <cell r="C11" t="str">
            <v>SALARIES AND BENEFITS</v>
          </cell>
        </row>
        <row r="12">
          <cell r="A12">
            <v>601061</v>
          </cell>
          <cell r="B12" t="str">
            <v>601061  EXEMPT/PER FRINGE</v>
          </cell>
          <cell r="C12" t="str">
            <v>SALARIES AND BENEFITS</v>
          </cell>
        </row>
        <row r="13">
          <cell r="A13">
            <v>601062</v>
          </cell>
          <cell r="B13" t="str">
            <v>601062  NON-EX/PER FRINGE</v>
          </cell>
          <cell r="C13" t="str">
            <v>SALARIES AND BENEFITS</v>
          </cell>
        </row>
        <row r="14">
          <cell r="A14">
            <v>601069</v>
          </cell>
          <cell r="B14" t="str">
            <v>601069  TEMP/PER FRINGE</v>
          </cell>
          <cell r="C14" t="str">
            <v>SALARIES AND BENEFITS</v>
          </cell>
        </row>
        <row r="15">
          <cell r="A15">
            <v>601070</v>
          </cell>
          <cell r="B15" t="str">
            <v>601070  TEMP FRINGE % OF SAL</v>
          </cell>
          <cell r="C15" t="str">
            <v>SALARIES AND BENEFITS</v>
          </cell>
        </row>
        <row r="16">
          <cell r="A16">
            <v>601071</v>
          </cell>
          <cell r="B16" t="str">
            <v>601071  EXEMPT FRINGE % OF S</v>
          </cell>
          <cell r="C16" t="str">
            <v>SALARIES AND BENEFITS</v>
          </cell>
        </row>
        <row r="17">
          <cell r="A17">
            <v>601072</v>
          </cell>
          <cell r="B17" t="str">
            <v>601072  NON-EX FRINGE % OF S</v>
          </cell>
          <cell r="C17" t="str">
            <v>SALARIES AND BENEFITS</v>
          </cell>
        </row>
        <row r="18">
          <cell r="A18">
            <v>601161</v>
          </cell>
          <cell r="B18" t="str">
            <v>601161  WELLNESS PROGRAM</v>
          </cell>
          <cell r="C18" t="str">
            <v>SALARIES AND BENEFITS</v>
          </cell>
        </row>
        <row r="19">
          <cell r="A19">
            <v>602000</v>
          </cell>
          <cell r="B19" t="str">
            <v>602000  HRLY-SALARIES</v>
          </cell>
          <cell r="C19" t="str">
            <v>SALARIES AND BENEFITS</v>
          </cell>
        </row>
        <row r="20">
          <cell r="A20">
            <v>603002</v>
          </cell>
          <cell r="B20" t="str">
            <v>603002  SAFETY PROGRAM</v>
          </cell>
          <cell r="C20" t="str">
            <v>SALARIES AND BENEFITS</v>
          </cell>
        </row>
        <row r="21">
          <cell r="A21">
            <v>603010</v>
          </cell>
          <cell r="B21" t="str">
            <v>603010  EMPL REWARD AND REC</v>
          </cell>
          <cell r="C21" t="str">
            <v>SALARIES AND BENEFITS</v>
          </cell>
        </row>
        <row r="22">
          <cell r="A22">
            <v>603024</v>
          </cell>
          <cell r="B22" t="str">
            <v>603024  EMPLOYEE PROGRAMS</v>
          </cell>
          <cell r="C22" t="str">
            <v>SALARIES AND BENEFITS</v>
          </cell>
        </row>
        <row r="23">
          <cell r="A23">
            <v>603025</v>
          </cell>
          <cell r="B23" t="str">
            <v>603025  EMPLOYEE RELATIONS</v>
          </cell>
          <cell r="C23" t="str">
            <v>SALARIES AND BENEFITS</v>
          </cell>
        </row>
        <row r="24">
          <cell r="A24">
            <v>603028</v>
          </cell>
          <cell r="B24" t="str">
            <v>603028  SPOT AWARDS</v>
          </cell>
          <cell r="C24" t="str">
            <v>SALARIES AND BENEFITS</v>
          </cell>
        </row>
        <row r="25">
          <cell r="A25">
            <v>603115</v>
          </cell>
          <cell r="B25" t="str">
            <v>603115  PROD INTL CONS CLEAR</v>
          </cell>
          <cell r="C25" t="str">
            <v>SALARIES AND BENEFITS</v>
          </cell>
        </row>
        <row r="26">
          <cell r="A26">
            <v>602014</v>
          </cell>
          <cell r="B26" t="str">
            <v>602014  HOURLY-CAPITALIZED LABOR</v>
          </cell>
          <cell r="C26" t="str">
            <v>SALARIES AND BENEFITS</v>
          </cell>
        </row>
        <row r="27">
          <cell r="A27">
            <v>601901</v>
          </cell>
          <cell r="B27" t="str">
            <v>601901  ACTUAL DIRECT LABOR</v>
          </cell>
          <cell r="C27" t="str">
            <v>SALARIES AND BENEFITS</v>
          </cell>
        </row>
        <row r="28">
          <cell r="A28" t="e">
            <v>#VALUE!</v>
          </cell>
          <cell r="B28" t="str">
            <v>SALARIES AND BENEFITS</v>
          </cell>
          <cell r="C28" t="str">
            <v>SALARIES AND BENEFITS</v>
          </cell>
        </row>
        <row r="29">
          <cell r="A29">
            <v>601130</v>
          </cell>
          <cell r="B29" t="str">
            <v>601130  PROF&amp;CIVIC DUES/FEES</v>
          </cell>
          <cell r="C29" t="str">
            <v>EDUCATION AND TRAINING</v>
          </cell>
        </row>
        <row r="30">
          <cell r="A30">
            <v>601165</v>
          </cell>
          <cell r="B30" t="str">
            <v>601165  SAL-EXT SEMINARS</v>
          </cell>
          <cell r="C30" t="str">
            <v>EDUCATION AND TRAINING</v>
          </cell>
        </row>
        <row r="31">
          <cell r="A31">
            <v>601170</v>
          </cell>
          <cell r="B31" t="str">
            <v>601170  SAL-EDUC BENEFIT</v>
          </cell>
          <cell r="C31" t="str">
            <v>EDUCATION AND TRAINING</v>
          </cell>
        </row>
        <row r="32">
          <cell r="A32">
            <v>604105</v>
          </cell>
          <cell r="B32" t="str">
            <v>604105  SAL-INTERNAL TRAING</v>
          </cell>
          <cell r="C32" t="str">
            <v>EDUCATION AND TRAINING</v>
          </cell>
        </row>
        <row r="33">
          <cell r="A33">
            <v>604135</v>
          </cell>
          <cell r="B33" t="str">
            <v>604135  TRAINING MATERIAL</v>
          </cell>
          <cell r="C33" t="str">
            <v>EDUCATION AND TRAINING</v>
          </cell>
        </row>
        <row r="34">
          <cell r="A34">
            <v>604140</v>
          </cell>
          <cell r="B34" t="str">
            <v>604140  TRAINING-OTHER</v>
          </cell>
          <cell r="C34" t="str">
            <v>EDUCATION AND TRAINING</v>
          </cell>
        </row>
        <row r="35">
          <cell r="A35">
            <v>604142</v>
          </cell>
          <cell r="B35" t="str">
            <v>604142  TRAINING DEVELOPMENT</v>
          </cell>
          <cell r="C35" t="str">
            <v>EDUCATION AND TRAINING</v>
          </cell>
        </row>
        <row r="36">
          <cell r="A36">
            <v>604230</v>
          </cell>
          <cell r="B36" t="str">
            <v>604230  DEALR TRAIN-OTHER</v>
          </cell>
          <cell r="C36" t="str">
            <v>EDUCATION AND TRAINING</v>
          </cell>
        </row>
        <row r="37">
          <cell r="A37">
            <v>610400</v>
          </cell>
          <cell r="B37" t="str">
            <v>610400  SUBSCRIPT-TRADE</v>
          </cell>
          <cell r="C37" t="str">
            <v>EDUCATION AND TRAINING</v>
          </cell>
        </row>
        <row r="38">
          <cell r="A38" t="e">
            <v>#VALUE!</v>
          </cell>
          <cell r="B38" t="str">
            <v>EDUCATION AND TRAINING</v>
          </cell>
          <cell r="C38" t="str">
            <v>EDUCATION AND TRAINING</v>
          </cell>
        </row>
        <row r="39">
          <cell r="A39">
            <v>605000</v>
          </cell>
          <cell r="B39" t="str">
            <v>605000  TRAVEL EXPENSE</v>
          </cell>
          <cell r="C39" t="str">
            <v>TRAVEL EXPENSE</v>
          </cell>
        </row>
        <row r="40">
          <cell r="A40">
            <v>605100</v>
          </cell>
          <cell r="B40" t="str">
            <v>605100  TRAVEL INTERNATIONAL</v>
          </cell>
          <cell r="C40" t="str">
            <v>TRAVEL EXPENSE</v>
          </cell>
        </row>
        <row r="41">
          <cell r="A41">
            <v>605500</v>
          </cell>
          <cell r="B41" t="str">
            <v>605500  TRAVEL-MEAL COST</v>
          </cell>
          <cell r="C41" t="str">
            <v>TRAVEL EXPENSE</v>
          </cell>
        </row>
        <row r="42">
          <cell r="A42">
            <v>605600</v>
          </cell>
          <cell r="B42" t="str">
            <v>605600  TRAVEL-MEAL COST INT</v>
          </cell>
          <cell r="C42" t="str">
            <v>TRAVEL EXPENSE</v>
          </cell>
        </row>
        <row r="43">
          <cell r="A43">
            <v>606230</v>
          </cell>
          <cell r="B43" t="str">
            <v>606230  OWNED AUTO-REPAIRS</v>
          </cell>
          <cell r="C43" t="str">
            <v>TRAVEL EXPENSE</v>
          </cell>
        </row>
        <row r="44">
          <cell r="A44">
            <v>606100</v>
          </cell>
          <cell r="B44" t="str">
            <v>606100  LEASED AUTO-CAR</v>
          </cell>
          <cell r="C44" t="str">
            <v>TRAVEL EXPENSE</v>
          </cell>
        </row>
        <row r="45">
          <cell r="A45" t="e">
            <v>#VALUE!</v>
          </cell>
          <cell r="B45" t="str">
            <v>TRAVEL EXPENSE</v>
          </cell>
          <cell r="C45" t="str">
            <v>TRAVEL EXPENSE</v>
          </cell>
        </row>
        <row r="46">
          <cell r="A46">
            <v>603031</v>
          </cell>
          <cell r="B46" t="str">
            <v>603031  TRANSF MOVING &amp; LIVI</v>
          </cell>
          <cell r="C46" t="str">
            <v>RECRUITING &amp; RELOCATION</v>
          </cell>
        </row>
        <row r="47">
          <cell r="A47">
            <v>603032</v>
          </cell>
          <cell r="B47" t="str">
            <v>603032  RECRUIT/EMPLOYMENT</v>
          </cell>
          <cell r="C47" t="str">
            <v>RECRUITING &amp; RELOCATION</v>
          </cell>
        </row>
        <row r="48">
          <cell r="A48">
            <v>603035</v>
          </cell>
          <cell r="B48" t="str">
            <v>603035  FOREIGN ALLOWANCE</v>
          </cell>
          <cell r="C48" t="str">
            <v>RECRUITING &amp; RELOCATION</v>
          </cell>
        </row>
        <row r="49">
          <cell r="A49">
            <v>603036</v>
          </cell>
          <cell r="B49" t="str">
            <v>603036  EXPAT FOREIGN TAXES</v>
          </cell>
          <cell r="C49" t="str">
            <v>RECRUITING &amp; RELOCATION</v>
          </cell>
        </row>
        <row r="50">
          <cell r="A50">
            <v>603047</v>
          </cell>
          <cell r="B50" t="str">
            <v>603047  VISA-HR SERVICES</v>
          </cell>
          <cell r="C50" t="str">
            <v>RECRUITING &amp; RELOCATION</v>
          </cell>
        </row>
        <row r="51">
          <cell r="A51" t="e">
            <v>#VALUE!</v>
          </cell>
          <cell r="B51" t="str">
            <v>RECRUITING &amp; RELOCATION</v>
          </cell>
          <cell r="C51" t="str">
            <v>RECRUITING &amp; RELOCATION</v>
          </cell>
        </row>
        <row r="52">
          <cell r="A52" t="e">
            <v>#VALUE!</v>
          </cell>
          <cell r="B52" t="str">
            <v>WHIRLPOOL PERSONNEL</v>
          </cell>
          <cell r="C52" t="str">
            <v>WHIRLPOOL PERSONNEL</v>
          </cell>
        </row>
        <row r="53">
          <cell r="A53">
            <v>613000</v>
          </cell>
          <cell r="B53" t="str">
            <v>613000  OUTSIDE SVCS CONSULT</v>
          </cell>
          <cell r="C53" t="str">
            <v>CONSULTING</v>
          </cell>
        </row>
        <row r="54">
          <cell r="A54">
            <v>613010</v>
          </cell>
          <cell r="B54" t="str">
            <v>613010  CONSULTANT LIVING EX</v>
          </cell>
          <cell r="C54" t="str">
            <v>CONSULTING</v>
          </cell>
        </row>
        <row r="55">
          <cell r="A55">
            <v>613040</v>
          </cell>
          <cell r="B55" t="str">
            <v>613040  IT CONSULTING</v>
          </cell>
          <cell r="C55" t="str">
            <v>CONSULTING</v>
          </cell>
        </row>
        <row r="56">
          <cell r="A56" t="e">
            <v>#VALUE!</v>
          </cell>
          <cell r="B56" t="str">
            <v>CONSULTING</v>
          </cell>
          <cell r="C56" t="str">
            <v>CONSULTING</v>
          </cell>
        </row>
        <row r="57">
          <cell r="A57">
            <v>603003</v>
          </cell>
          <cell r="B57" t="str">
            <v>603003  CONTRACT WAGES &amp; BEN</v>
          </cell>
          <cell r="C57" t="str">
            <v>CONTRACTING</v>
          </cell>
        </row>
        <row r="58">
          <cell r="A58">
            <v>613120</v>
          </cell>
          <cell r="B58" t="str">
            <v>613120  OUTSIDE PURCHASE SVC</v>
          </cell>
          <cell r="C58" t="str">
            <v>CONTRACTING</v>
          </cell>
        </row>
        <row r="59">
          <cell r="A59" t="e">
            <v>#VALUE!</v>
          </cell>
          <cell r="B59" t="str">
            <v>CONTRACTING</v>
          </cell>
          <cell r="C59" t="str">
            <v>CONTRACTING</v>
          </cell>
        </row>
        <row r="60">
          <cell r="A60">
            <v>613050</v>
          </cell>
          <cell r="B60" t="str">
            <v>613050  OUTSOURCED SERVICES</v>
          </cell>
          <cell r="C60" t="str">
            <v>OUTSOURCE</v>
          </cell>
        </row>
        <row r="61">
          <cell r="A61" t="e">
            <v>#VALUE!</v>
          </cell>
          <cell r="B61" t="str">
            <v>OUTSOURCE</v>
          </cell>
          <cell r="C61" t="str">
            <v>OUTSOURCE</v>
          </cell>
        </row>
        <row r="62">
          <cell r="A62" t="e">
            <v>#VALUE!</v>
          </cell>
          <cell r="B62" t="str">
            <v>OUTSIDE PERSONNEL</v>
          </cell>
          <cell r="C62" t="str">
            <v>OUTSIDE PERSONNEL</v>
          </cell>
        </row>
        <row r="63">
          <cell r="A63">
            <v>609210</v>
          </cell>
          <cell r="B63" t="str">
            <v>609210  MAINT-HARDWARE</v>
          </cell>
          <cell r="C63" t="str">
            <v>HW MAINTENANCE</v>
          </cell>
        </row>
        <row r="64">
          <cell r="A64">
            <v>609230</v>
          </cell>
          <cell r="B64" t="str">
            <v>609230  MAINT-OFFICE EQUIP</v>
          </cell>
          <cell r="C64" t="str">
            <v>HW MAINTENANCE</v>
          </cell>
        </row>
        <row r="65">
          <cell r="A65">
            <v>609244</v>
          </cell>
          <cell r="B65" t="str">
            <v>609244  PURCH MAINT M&amp;E</v>
          </cell>
          <cell r="C65" t="str">
            <v>HW MAINTENANCE</v>
          </cell>
        </row>
        <row r="66">
          <cell r="A66" t="e">
            <v>#VALUE!</v>
          </cell>
          <cell r="B66" t="str">
            <v>HW MAINTENANCE</v>
          </cell>
          <cell r="C66" t="str">
            <v>HW MAINTENANCE</v>
          </cell>
        </row>
        <row r="67">
          <cell r="A67">
            <v>607500</v>
          </cell>
          <cell r="B67" t="str">
            <v>607500  PROPERTY-EQUIPMENT</v>
          </cell>
          <cell r="C67" t="str">
            <v>HARWARE RENT &amp; LEASING</v>
          </cell>
        </row>
        <row r="68">
          <cell r="A68">
            <v>608110</v>
          </cell>
          <cell r="B68" t="str">
            <v>608110  RENTAL-HARDWARE</v>
          </cell>
          <cell r="C68" t="str">
            <v>HARWARE RENT &amp; LEASING</v>
          </cell>
        </row>
        <row r="69">
          <cell r="A69">
            <v>608131</v>
          </cell>
          <cell r="B69" t="str">
            <v>608131  RENTAL-COMM EQUIP</v>
          </cell>
          <cell r="C69" t="str">
            <v>HARWARE RENT &amp; LEASING</v>
          </cell>
        </row>
        <row r="70">
          <cell r="A70">
            <v>608210</v>
          </cell>
          <cell r="B70" t="str">
            <v>608210  LEASED-HARDWARE</v>
          </cell>
          <cell r="C70" t="str">
            <v>HARWARE RENT &amp; LEASING</v>
          </cell>
        </row>
        <row r="71">
          <cell r="A71">
            <v>608215</v>
          </cell>
          <cell r="B71" t="str">
            <v>608215  LEASED-PC EQUIP</v>
          </cell>
          <cell r="C71" t="str">
            <v>HARWARE RENT &amp; LEASING</v>
          </cell>
        </row>
        <row r="72">
          <cell r="A72">
            <v>608250</v>
          </cell>
          <cell r="B72" t="str">
            <v>608250  LEASING COSTS-OTHER</v>
          </cell>
          <cell r="C72" t="str">
            <v>HARWARE RENT &amp; LEASING</v>
          </cell>
        </row>
        <row r="73">
          <cell r="A73" t="e">
            <v>#VALUE!</v>
          </cell>
          <cell r="B73" t="str">
            <v>HARWARE RENT &amp; LEASING</v>
          </cell>
          <cell r="C73" t="str">
            <v>HARWARE RENT &amp; LEASING</v>
          </cell>
        </row>
        <row r="74">
          <cell r="A74">
            <v>608100</v>
          </cell>
          <cell r="B74" t="str">
            <v>608100  RENTAL-SOFTWARE</v>
          </cell>
          <cell r="C74" t="str">
            <v>SOFTWARE RENT &amp; LEASING</v>
          </cell>
        </row>
        <row r="75">
          <cell r="A75">
            <v>608200</v>
          </cell>
          <cell r="B75" t="str">
            <v>608200  LEASED-SOFTWARE</v>
          </cell>
          <cell r="C75" t="str">
            <v>SOFTWARE RENT &amp; LEASING</v>
          </cell>
        </row>
        <row r="76">
          <cell r="A76">
            <v>609200</v>
          </cell>
          <cell r="B76" t="str">
            <v>609200  MAINT-SOFTWARE</v>
          </cell>
          <cell r="C76" t="str">
            <v>SOFTWARE RENT &amp; LEASING</v>
          </cell>
        </row>
        <row r="77">
          <cell r="A77" t="e">
            <v>#VALUE!</v>
          </cell>
          <cell r="B77" t="str">
            <v>SOFTWARE RENT &amp; LEASING</v>
          </cell>
          <cell r="C77" t="str">
            <v>SOFTWARE RENT &amp; LEASING</v>
          </cell>
        </row>
        <row r="78">
          <cell r="A78">
            <v>607050</v>
          </cell>
          <cell r="B78" t="str">
            <v>607050  PRPTY-DEPRECIATION</v>
          </cell>
          <cell r="C78" t="str">
            <v>HW / SW DEPRECIATION</v>
          </cell>
        </row>
        <row r="79">
          <cell r="A79" t="e">
            <v>#VALUE!</v>
          </cell>
          <cell r="B79" t="str">
            <v>HW / SW DEPRECIATION</v>
          </cell>
          <cell r="C79" t="str">
            <v>HW / SW DEPRECIATION</v>
          </cell>
        </row>
        <row r="80">
          <cell r="A80">
            <v>610200</v>
          </cell>
          <cell r="B80" t="str">
            <v>610200  OFFICE SOFTWARE PURC</v>
          </cell>
          <cell r="C80" t="str">
            <v>PURCHASED SOFTWARE</v>
          </cell>
        </row>
        <row r="81">
          <cell r="A81" t="e">
            <v>#VALUE!</v>
          </cell>
          <cell r="B81" t="str">
            <v>PURCHASED SOFTWARE</v>
          </cell>
          <cell r="C81" t="str">
            <v>PURCHASED SOFTWARE</v>
          </cell>
        </row>
        <row r="82">
          <cell r="A82" t="e">
            <v>#VALUE!</v>
          </cell>
          <cell r="B82" t="str">
            <v>HARDWARE SOFTWARE COSTS</v>
          </cell>
          <cell r="C82" t="str">
            <v>HARDWARE SOFTWARE COSTS</v>
          </cell>
        </row>
        <row r="83">
          <cell r="A83">
            <v>612135</v>
          </cell>
          <cell r="B83" t="str">
            <v>612135  DATA TRANS LINES</v>
          </cell>
          <cell r="C83" t="str">
            <v>DATA COMMUNICATIONS</v>
          </cell>
        </row>
        <row r="84">
          <cell r="A84">
            <v>612100</v>
          </cell>
          <cell r="B84" t="str">
            <v>612100  WIDE AREA NETWORK</v>
          </cell>
          <cell r="C84" t="str">
            <v>DATA COMMUNICATIONS</v>
          </cell>
        </row>
        <row r="85">
          <cell r="A85" t="e">
            <v>#VALUE!</v>
          </cell>
          <cell r="B85" t="str">
            <v>DATA COMMUNICATIONS</v>
          </cell>
          <cell r="C85" t="str">
            <v>DATA COMMUNICATIONS</v>
          </cell>
        </row>
        <row r="86">
          <cell r="A86">
            <v>612110</v>
          </cell>
          <cell r="B86" t="str">
            <v>612110  LOCAL AREA NETWORK</v>
          </cell>
          <cell r="C86" t="str">
            <v>VOICE AND VIDEO</v>
          </cell>
        </row>
        <row r="87">
          <cell r="A87">
            <v>612210</v>
          </cell>
          <cell r="B87" t="str">
            <v>612210  INDIVIDUAL TELEPHONE</v>
          </cell>
          <cell r="C87" t="str">
            <v>VOICE AND VIDEO</v>
          </cell>
        </row>
        <row r="88">
          <cell r="A88">
            <v>612220</v>
          </cell>
          <cell r="B88" t="str">
            <v>612220  MOBIL TELEPHONE CHAR</v>
          </cell>
          <cell r="C88" t="str">
            <v>VOICE AND VIDEO</v>
          </cell>
        </row>
        <row r="89">
          <cell r="A89">
            <v>613125</v>
          </cell>
          <cell r="B89" t="str">
            <v>613125  THIRD PARTY INV FEE</v>
          </cell>
          <cell r="C89" t="str">
            <v>VOICE AND VIDEO</v>
          </cell>
        </row>
        <row r="90">
          <cell r="A90">
            <v>612120</v>
          </cell>
          <cell r="B90" t="str">
            <v>612120  NETWORK SERVICE</v>
          </cell>
          <cell r="C90" t="str">
            <v>VOICE AND VIDEO</v>
          </cell>
        </row>
        <row r="91">
          <cell r="A91">
            <v>612130</v>
          </cell>
          <cell r="B91" t="str">
            <v>612130  NETWORK-OTHER</v>
          </cell>
          <cell r="C91" t="str">
            <v>VOICE AND VIDEO</v>
          </cell>
        </row>
        <row r="92">
          <cell r="A92">
            <v>610350</v>
          </cell>
          <cell r="B92" t="str">
            <v>610350  COMMUNICATIONS</v>
          </cell>
          <cell r="C92" t="str">
            <v>VOICE AND VIDEO</v>
          </cell>
        </row>
        <row r="93">
          <cell r="A93">
            <v>612200</v>
          </cell>
          <cell r="B93" t="str">
            <v>612200  GENERAL TELEPHONE</v>
          </cell>
          <cell r="C93" t="str">
            <v>VOICE AND VIDEO</v>
          </cell>
        </row>
        <row r="94">
          <cell r="A94" t="e">
            <v>#VALUE!</v>
          </cell>
          <cell r="B94" t="str">
            <v>VOICE AND VIDEO</v>
          </cell>
          <cell r="C94" t="str">
            <v>VOICE AND VIDEO</v>
          </cell>
        </row>
        <row r="95">
          <cell r="A95">
            <v>613127</v>
          </cell>
          <cell r="B95" t="str">
            <v>613127  COMMUNICATIONS REBIL</v>
          </cell>
          <cell r="C95" t="str">
            <v>COMMUNICATIONS REBILL</v>
          </cell>
        </row>
        <row r="96">
          <cell r="A96" t="e">
            <v>#VALUE!</v>
          </cell>
          <cell r="B96" t="str">
            <v>COMMUNICATIONS REBILL</v>
          </cell>
          <cell r="C96" t="str">
            <v>COMMUNICATIONS REBILL</v>
          </cell>
        </row>
        <row r="97">
          <cell r="A97" t="e">
            <v>#VALUE!</v>
          </cell>
          <cell r="B97" t="str">
            <v>COMMUNICATIONS</v>
          </cell>
          <cell r="C97" t="str">
            <v>COMMUNICATIONS REBILL</v>
          </cell>
        </row>
        <row r="98">
          <cell r="A98">
            <v>603017</v>
          </cell>
          <cell r="B98" t="str">
            <v>603017  FLOWERS &amp; MEMORIAL</v>
          </cell>
          <cell r="C98" t="str">
            <v>MISCELLANEOUS</v>
          </cell>
        </row>
        <row r="99">
          <cell r="A99">
            <v>603030</v>
          </cell>
          <cell r="B99" t="str">
            <v>603030  EMPLOYEE STOCK PURCH</v>
          </cell>
          <cell r="C99" t="str">
            <v>MISCELLANEOUS</v>
          </cell>
        </row>
        <row r="100">
          <cell r="A100">
            <v>603100</v>
          </cell>
          <cell r="B100" t="str">
            <v>603100  CASH DONATIONS</v>
          </cell>
          <cell r="C100" t="str">
            <v>MISCELLANEOUS</v>
          </cell>
        </row>
        <row r="101">
          <cell r="A101">
            <v>603102</v>
          </cell>
          <cell r="B101" t="str">
            <v>603102  EXEC PROD INTERCHNG</v>
          </cell>
          <cell r="C101" t="str">
            <v>MISCELLANEOUS</v>
          </cell>
        </row>
        <row r="102">
          <cell r="A102">
            <v>603103</v>
          </cell>
          <cell r="B102" t="str">
            <v>603103  PROD INTERNAL CONSUM</v>
          </cell>
          <cell r="C102" t="str">
            <v>MISCELLANEOUS</v>
          </cell>
        </row>
        <row r="103">
          <cell r="A103">
            <v>603106</v>
          </cell>
          <cell r="B103" t="str">
            <v>603106  PROD INTL CONS DROP</v>
          </cell>
          <cell r="C103" t="str">
            <v>MISCELLANEOUS</v>
          </cell>
        </row>
        <row r="104">
          <cell r="A104">
            <v>603112</v>
          </cell>
          <cell r="B104" t="str">
            <v>603112  LAPORTE EPI</v>
          </cell>
          <cell r="C104" t="str">
            <v>MISCELLANEOUS</v>
          </cell>
        </row>
        <row r="105">
          <cell r="A105">
            <v>603113</v>
          </cell>
          <cell r="B105" t="str">
            <v>603113  EPI-ADD'L EXPENSES</v>
          </cell>
          <cell r="C105" t="str">
            <v>MISCELLANEOUS</v>
          </cell>
        </row>
        <row r="106">
          <cell r="A106">
            <v>605800</v>
          </cell>
          <cell r="B106" t="str">
            <v>605800  ENTERTAINING 3RD PTY</v>
          </cell>
          <cell r="C106" t="str">
            <v>MISCELLANEOUS</v>
          </cell>
        </row>
        <row r="107">
          <cell r="A107">
            <v>607064</v>
          </cell>
          <cell r="B107" t="str">
            <v>607064  PROP-PER TOOLS REQ</v>
          </cell>
          <cell r="C107" t="str">
            <v>MISCELLANEOUS</v>
          </cell>
        </row>
        <row r="108">
          <cell r="A108">
            <v>607400</v>
          </cell>
          <cell r="B108" t="str">
            <v>607400  PROPERTY-TAXES</v>
          </cell>
          <cell r="C108" t="str">
            <v>MISCELLANEOUS</v>
          </cell>
        </row>
        <row r="109">
          <cell r="A109">
            <v>607501</v>
          </cell>
          <cell r="B109" t="str">
            <v>607501  PROP EQUIP &lt; $3000</v>
          </cell>
          <cell r="C109" t="str">
            <v>MISCELLANEOUS</v>
          </cell>
        </row>
        <row r="110">
          <cell r="A110">
            <v>610000</v>
          </cell>
          <cell r="B110" t="str">
            <v>610000  OFFICE SUPPLIES</v>
          </cell>
          <cell r="C110" t="str">
            <v>MISCELLANEOUS</v>
          </cell>
        </row>
        <row r="111">
          <cell r="A111">
            <v>610050</v>
          </cell>
          <cell r="B111" t="str">
            <v>610050  PC SUPPLIES</v>
          </cell>
          <cell r="C111" t="str">
            <v>MISCELLANEOUS</v>
          </cell>
        </row>
        <row r="112">
          <cell r="A112">
            <v>610100</v>
          </cell>
          <cell r="B112" t="str">
            <v>610100  PRINTING</v>
          </cell>
          <cell r="C112" t="str">
            <v>MISCELLANEOUS</v>
          </cell>
        </row>
        <row r="113">
          <cell r="A113">
            <v>610110</v>
          </cell>
          <cell r="B113" t="str">
            <v>610110  PURCHASED FORMS</v>
          </cell>
          <cell r="C113" t="str">
            <v>MISCELLANEOUS</v>
          </cell>
        </row>
        <row r="114">
          <cell r="A114">
            <v>610300</v>
          </cell>
          <cell r="B114" t="str">
            <v>610300  BOOKS, MAGAZINES, PA</v>
          </cell>
          <cell r="C114" t="str">
            <v>MISCELLANEOUS</v>
          </cell>
        </row>
        <row r="115">
          <cell r="A115">
            <v>610600</v>
          </cell>
          <cell r="B115" t="str">
            <v>610600  MEETING EXPENSE</v>
          </cell>
          <cell r="C115" t="str">
            <v>MISCELLANEOUS</v>
          </cell>
        </row>
        <row r="116">
          <cell r="A116">
            <v>610601</v>
          </cell>
          <cell r="B116" t="str">
            <v>610601  DINNER MEETING EXP</v>
          </cell>
          <cell r="C116" t="str">
            <v>MISCELLANEOUS</v>
          </cell>
        </row>
        <row r="117">
          <cell r="A117">
            <v>612115</v>
          </cell>
          <cell r="B117" t="str">
            <v>612115  EQUIPMENT CHARGES</v>
          </cell>
          <cell r="C117" t="str">
            <v>MISCELLANEOUS</v>
          </cell>
        </row>
        <row r="118">
          <cell r="A118">
            <v>613020</v>
          </cell>
          <cell r="B118" t="str">
            <v>613020  LEGAL FEES</v>
          </cell>
          <cell r="C118" t="str">
            <v>MISCELLANEOUS</v>
          </cell>
        </row>
        <row r="119">
          <cell r="A119">
            <v>613118</v>
          </cell>
          <cell r="B119" t="str">
            <v>613118  GROUND TRANS SERV</v>
          </cell>
          <cell r="C119" t="str">
            <v>MISCELLANEOUS</v>
          </cell>
        </row>
        <row r="120">
          <cell r="A120">
            <v>616100</v>
          </cell>
          <cell r="B120" t="str">
            <v>616100  POSTAGE</v>
          </cell>
          <cell r="C120" t="str">
            <v>MISCELLANEOUS</v>
          </cell>
        </row>
        <row r="121">
          <cell r="A121">
            <v>616319</v>
          </cell>
          <cell r="B121" t="str">
            <v>616319  SUP-FACTORY REQ</v>
          </cell>
          <cell r="C121" t="str">
            <v>MISCELLANEOUS</v>
          </cell>
        </row>
        <row r="122">
          <cell r="A122">
            <v>616326</v>
          </cell>
          <cell r="B122" t="str">
            <v>616326  VISA-MISC SUPPLIES</v>
          </cell>
          <cell r="C122" t="str">
            <v>MISCELLANEOUS</v>
          </cell>
        </row>
        <row r="123">
          <cell r="A123">
            <v>616327</v>
          </cell>
          <cell r="B123" t="str">
            <v>616327  MISC SUPPLIES</v>
          </cell>
          <cell r="C123" t="str">
            <v>MISCELLANEOUS</v>
          </cell>
        </row>
        <row r="124">
          <cell r="A124">
            <v>616333</v>
          </cell>
          <cell r="B124" t="str">
            <v>616333  TEST PROD PURCH</v>
          </cell>
          <cell r="C124" t="str">
            <v>MISCELLANEOUS</v>
          </cell>
        </row>
        <row r="125">
          <cell r="A125">
            <v>616334</v>
          </cell>
          <cell r="B125" t="str">
            <v>616334  PROJECT MATERIALS</v>
          </cell>
          <cell r="C125" t="str">
            <v>MISCELLANEOUS</v>
          </cell>
        </row>
        <row r="126">
          <cell r="A126">
            <v>616340</v>
          </cell>
          <cell r="B126" t="str">
            <v>616340  SUPPLIES-PRODUCTION</v>
          </cell>
          <cell r="C126" t="str">
            <v>MISCELLANEOUS</v>
          </cell>
        </row>
        <row r="127">
          <cell r="A127">
            <v>616600</v>
          </cell>
          <cell r="B127" t="str">
            <v>616600  CANTEEN AND CATERING</v>
          </cell>
          <cell r="C127" t="str">
            <v>MISCELLANEOUS</v>
          </cell>
        </row>
        <row r="128">
          <cell r="A128">
            <v>619600</v>
          </cell>
          <cell r="B128" t="str">
            <v>619600  FIELD ADJUSTMENTS</v>
          </cell>
          <cell r="C128" t="str">
            <v>MISCELLANEOUS</v>
          </cell>
        </row>
        <row r="129">
          <cell r="A129">
            <v>620008</v>
          </cell>
          <cell r="B129" t="str">
            <v>620008  PROMO MATL EMPL ORD</v>
          </cell>
          <cell r="C129" t="str">
            <v>MISCELLANEOUS</v>
          </cell>
        </row>
        <row r="130">
          <cell r="A130">
            <v>620082</v>
          </cell>
          <cell r="B130" t="str">
            <v>620082  PROMO COSTS-FIX REV</v>
          </cell>
          <cell r="C130" t="str">
            <v>MISCELLANEOUS</v>
          </cell>
        </row>
        <row r="131">
          <cell r="A131">
            <v>620090</v>
          </cell>
          <cell r="B131" t="str">
            <v>620090  SALES PROMO ITEMS</v>
          </cell>
          <cell r="C131" t="str">
            <v>MISCELLANEOUS</v>
          </cell>
        </row>
        <row r="132">
          <cell r="A132">
            <v>622500</v>
          </cell>
          <cell r="B132" t="str">
            <v>622500  FOOD/BEV ENTERTAINMT</v>
          </cell>
          <cell r="C132" t="str">
            <v>MISCELLANEOUS</v>
          </cell>
        </row>
        <row r="133">
          <cell r="A133">
            <v>626195</v>
          </cell>
          <cell r="B133" t="str">
            <v>626195  3-PRTY LOG SVCS CHGS</v>
          </cell>
          <cell r="C133" t="str">
            <v>MISCELLANEOUS</v>
          </cell>
        </row>
        <row r="134">
          <cell r="A134">
            <v>626343</v>
          </cell>
          <cell r="B134" t="str">
            <v>626343  EXCESS FREIGHT</v>
          </cell>
          <cell r="C134" t="str">
            <v>MISCELLANEOUS</v>
          </cell>
        </row>
        <row r="135">
          <cell r="A135">
            <v>626400</v>
          </cell>
          <cell r="B135" t="str">
            <v>626400  FREIGHT CHARGES</v>
          </cell>
          <cell r="C135" t="str">
            <v>MISCELLANEOUS</v>
          </cell>
        </row>
        <row r="136">
          <cell r="A136">
            <v>626410</v>
          </cell>
          <cell r="B136" t="str">
            <v>626410  FREIGHT NP MTL</v>
          </cell>
          <cell r="C136" t="str">
            <v>MISCELLANEOUS</v>
          </cell>
        </row>
        <row r="137">
          <cell r="A137">
            <v>628500</v>
          </cell>
          <cell r="B137" t="str">
            <v>628500  SUNDRY EXPENSE</v>
          </cell>
          <cell r="C137" t="str">
            <v>MISCELLANEOUS</v>
          </cell>
        </row>
        <row r="138">
          <cell r="A138">
            <v>629050</v>
          </cell>
          <cell r="B138" t="str">
            <v>629050  REARRANGE-MISC</v>
          </cell>
          <cell r="C138" t="str">
            <v>MISCELLANEOUS</v>
          </cell>
        </row>
        <row r="139">
          <cell r="A139">
            <v>629500</v>
          </cell>
          <cell r="B139" t="str">
            <v>629500  SPECIAL PROJECTS</v>
          </cell>
          <cell r="C139" t="str">
            <v>MISCELLANEOUS</v>
          </cell>
        </row>
        <row r="140">
          <cell r="A140">
            <v>630000</v>
          </cell>
          <cell r="B140" t="str">
            <v>630000  SALES TAX EXPENSE</v>
          </cell>
          <cell r="C140" t="str">
            <v>MISCELLANEOUS</v>
          </cell>
        </row>
        <row r="141">
          <cell r="A141">
            <v>631000</v>
          </cell>
          <cell r="B141" t="str">
            <v>631000  TAX ON FREE GOODS</v>
          </cell>
          <cell r="C141" t="str">
            <v>MISCELLANEOUS</v>
          </cell>
        </row>
        <row r="142">
          <cell r="A142">
            <v>603019</v>
          </cell>
          <cell r="B142" t="str">
            <v>603019  COMPANY PICNIC</v>
          </cell>
          <cell r="C142" t="str">
            <v>MISCELLANEOUS</v>
          </cell>
        </row>
        <row r="143">
          <cell r="A143">
            <v>609121</v>
          </cell>
          <cell r="B143" t="str">
            <v>609121  REPAIRS-T&amp;D MATERIAL</v>
          </cell>
          <cell r="C143" t="str">
            <v>MISCELLANEOUS</v>
          </cell>
        </row>
        <row r="144">
          <cell r="A144">
            <v>999977</v>
          </cell>
          <cell r="B144" t="str">
            <v>999977  CAPITAL ACQUISITIONS</v>
          </cell>
          <cell r="C144" t="str">
            <v>MISCELLANEOUS</v>
          </cell>
        </row>
        <row r="145">
          <cell r="A145">
            <v>603022</v>
          </cell>
          <cell r="B145" t="str">
            <v>603022  RECREATION PROGRAMS</v>
          </cell>
          <cell r="C145" t="str">
            <v>MISCELLANEOUS</v>
          </cell>
        </row>
        <row r="146">
          <cell r="A146">
            <v>603049</v>
          </cell>
          <cell r="B146" t="str">
            <v>603049  SEPARATION ALLOWANCE</v>
          </cell>
          <cell r="C146" t="str">
            <v>MISCELLANEOUS</v>
          </cell>
        </row>
        <row r="147">
          <cell r="A147">
            <v>607056</v>
          </cell>
          <cell r="B147" t="str">
            <v>607056  GAIN/LOSS ON DISP</v>
          </cell>
          <cell r="C147" t="str">
            <v>MISCELLANEOUS</v>
          </cell>
        </row>
        <row r="148">
          <cell r="A148" t="e">
            <v>#VALUE!</v>
          </cell>
          <cell r="B148" t="str">
            <v>MISCELLANEOUS</v>
          </cell>
          <cell r="C148" t="str">
            <v>MISCELLANEOUS</v>
          </cell>
        </row>
        <row r="149">
          <cell r="A149">
            <v>699025</v>
          </cell>
          <cell r="B149" t="str">
            <v>699025  TRANSFERS-WAREHOUSE</v>
          </cell>
          <cell r="C149" t="str">
            <v>MISCELLANEOUS</v>
          </cell>
        </row>
        <row r="150">
          <cell r="A150">
            <v>699035</v>
          </cell>
          <cell r="B150" t="str">
            <v>699035  TRANSFERS-CENT SERV</v>
          </cell>
          <cell r="C150" t="str">
            <v>MISCELLANEOUS</v>
          </cell>
        </row>
        <row r="151">
          <cell r="A151" t="e">
            <v>#VALUE!</v>
          </cell>
          <cell r="B151" t="str">
            <v>TRANSFERS MISCELLANEOUS</v>
          </cell>
          <cell r="C151" t="str">
            <v>MISCELLANEOUS</v>
          </cell>
        </row>
        <row r="152">
          <cell r="A152" t="e">
            <v>#VALUE!</v>
          </cell>
          <cell r="B152" t="str">
            <v>MISCELLANEOUS TOTAL</v>
          </cell>
          <cell r="C152" t="str">
            <v>MISCELLANEOUS</v>
          </cell>
        </row>
        <row r="153">
          <cell r="A153" t="e">
            <v>#VALUE!</v>
          </cell>
          <cell r="B153" t="str">
            <v>GROSS EXPENSE</v>
          </cell>
          <cell r="C153" t="str">
            <v>GROSS EXPENSE</v>
          </cell>
        </row>
        <row r="154">
          <cell r="A154">
            <v>699000</v>
          </cell>
          <cell r="B154" t="str">
            <v>699000  TRANSFERS-CAPITAL</v>
          </cell>
          <cell r="C154" t="str">
            <v>TRANSFERS CAPITAL</v>
          </cell>
        </row>
        <row r="155">
          <cell r="A155" t="e">
            <v>#VALUE!</v>
          </cell>
          <cell r="B155" t="str">
            <v>TRANSFERS CAPITAL</v>
          </cell>
          <cell r="C155" t="str">
            <v>TRANSFERS MISCELLANEOUS</v>
          </cell>
        </row>
        <row r="156">
          <cell r="A156">
            <v>699005</v>
          </cell>
          <cell r="B156" t="str">
            <v>699005  TRANSFERS-OTHER</v>
          </cell>
          <cell r="C156" t="str">
            <v>TRANSFERS REBILL</v>
          </cell>
        </row>
        <row r="157">
          <cell r="A157">
            <v>699010</v>
          </cell>
          <cell r="B157" t="str">
            <v>699010  TRANSFERS-REBILL</v>
          </cell>
          <cell r="C157" t="str">
            <v>TRANSFERS REBILL</v>
          </cell>
        </row>
        <row r="158">
          <cell r="A158">
            <v>699015</v>
          </cell>
          <cell r="B158" t="str">
            <v>699015  TRANSFERS-IT</v>
          </cell>
          <cell r="C158" t="str">
            <v>TRANSFERS REBILL</v>
          </cell>
        </row>
        <row r="159">
          <cell r="A159">
            <v>699017</v>
          </cell>
          <cell r="B159" t="str">
            <v>699017  TRANSFERS-PC LEASE</v>
          </cell>
          <cell r="C159" t="str">
            <v>TRANSFERS REBILL</v>
          </cell>
        </row>
        <row r="160">
          <cell r="A160">
            <v>699090</v>
          </cell>
          <cell r="B160" t="str">
            <v>699090  TRANSFERS-INTL ALLOC</v>
          </cell>
          <cell r="C160" t="str">
            <v>TRANSFERS REBILL</v>
          </cell>
        </row>
        <row r="161">
          <cell r="A161">
            <v>699075</v>
          </cell>
          <cell r="B161" t="str">
            <v>699075  TRANSFERS-CORPORATE</v>
          </cell>
          <cell r="C161" t="str">
            <v>TRANSFERS REBILL</v>
          </cell>
        </row>
        <row r="162">
          <cell r="A162">
            <v>699085</v>
          </cell>
          <cell r="B162" t="str">
            <v>699085  TRANSFERS-MISC ADJ</v>
          </cell>
          <cell r="C162" t="str">
            <v>TRANSFERS REBILL</v>
          </cell>
        </row>
        <row r="163">
          <cell r="A163">
            <v>690263</v>
          </cell>
          <cell r="B163" t="str">
            <v>690263  TRANS-GIS INTERNAL</v>
          </cell>
          <cell r="C163" t="str">
            <v>TRANSFERS REBILL</v>
          </cell>
        </row>
        <row r="164">
          <cell r="A164" t="e">
            <v>#VALUE!</v>
          </cell>
          <cell r="B164" t="str">
            <v>TRANSFERS REBILL</v>
          </cell>
          <cell r="C164" t="str">
            <v>TRANSFERS MISCELLANEOUS</v>
          </cell>
        </row>
        <row r="165">
          <cell r="A165" t="e">
            <v>#VALUE!</v>
          </cell>
          <cell r="B165" t="str">
            <v>TRANSFERS</v>
          </cell>
          <cell r="C165" t="str">
            <v>TRANSFERS MISCELLANEOUS</v>
          </cell>
        </row>
        <row r="166">
          <cell r="A166" t="e">
            <v>#VALUE!</v>
          </cell>
          <cell r="B166" t="str">
            <v>Total</v>
          </cell>
          <cell r="C166" t="str">
            <v>Total</v>
          </cell>
        </row>
        <row r="167">
          <cell r="A167" t="e">
            <v>#VALUE!</v>
          </cell>
          <cell r="B167" t="str">
            <v>Grand Total</v>
          </cell>
          <cell r="C167" t="str">
            <v>Grand Total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J16"/>
  <sheetViews>
    <sheetView tabSelected="1" zoomScale="120" zoomScaleNormal="12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3" sqref="F3"/>
    </sheetView>
  </sheetViews>
  <sheetFormatPr defaultColWidth="9.21875" defaultRowHeight="13.8" x14ac:dyDescent="0.25"/>
  <cols>
    <col min="1" max="1" width="7.77734375" style="3" bestFit="1" customWidth="1"/>
    <col min="2" max="2" width="2.77734375" style="4" customWidth="1"/>
    <col min="3" max="3" width="28" style="4" customWidth="1"/>
    <col min="4" max="4" width="0" style="4" hidden="1" customWidth="1"/>
    <col min="5" max="5" width="2" style="4" customWidth="1"/>
    <col min="6" max="7" width="9.33203125" style="5" bestFit="1" customWidth="1"/>
    <col min="8" max="9" width="9.33203125" style="4" bestFit="1" customWidth="1"/>
    <col min="10" max="10" width="15.77734375" style="4" bestFit="1" customWidth="1"/>
    <col min="11" max="16384" width="9.21875" style="4"/>
  </cols>
  <sheetData>
    <row r="1" spans="1:10" s="2" customFormat="1" ht="27.6" x14ac:dyDescent="0.4">
      <c r="A1" s="8" t="s">
        <v>0</v>
      </c>
      <c r="B1" s="8"/>
      <c r="C1" s="8"/>
      <c r="D1" s="9"/>
      <c r="E1" s="8"/>
      <c r="F1" s="19" t="s">
        <v>2</v>
      </c>
      <c r="G1" s="19" t="s">
        <v>3</v>
      </c>
      <c r="H1" s="19" t="s">
        <v>4</v>
      </c>
      <c r="I1" s="19" t="s">
        <v>5</v>
      </c>
      <c r="J1" s="1"/>
    </row>
    <row r="2" spans="1:10" ht="24.75" customHeight="1" x14ac:dyDescent="0.25">
      <c r="A2" s="10">
        <v>1</v>
      </c>
      <c r="B2" s="11" t="s">
        <v>6</v>
      </c>
      <c r="C2" s="11"/>
      <c r="D2" s="12"/>
      <c r="E2" s="13"/>
      <c r="F2" s="17"/>
      <c r="G2" s="17"/>
      <c r="H2" s="17"/>
      <c r="I2" s="17"/>
    </row>
    <row r="3" spans="1:10" ht="24.75" customHeight="1" x14ac:dyDescent="0.4">
      <c r="A3" s="10">
        <v>2</v>
      </c>
      <c r="B3" s="14" t="s">
        <v>7</v>
      </c>
      <c r="C3" s="13"/>
      <c r="D3" s="12"/>
      <c r="E3" s="13"/>
      <c r="F3" s="16">
        <v>57272953.149999999</v>
      </c>
      <c r="G3" s="16">
        <v>64939278</v>
      </c>
      <c r="H3" s="16">
        <v>74089874.6739894</v>
      </c>
      <c r="I3" s="16">
        <v>75068753.566258401</v>
      </c>
    </row>
    <row r="4" spans="1:10" ht="24.75" customHeight="1" x14ac:dyDescent="0.25">
      <c r="A4" s="10">
        <v>3</v>
      </c>
      <c r="B4" s="11" t="s">
        <v>8</v>
      </c>
      <c r="C4" s="15"/>
      <c r="D4" s="12"/>
      <c r="E4" s="13"/>
      <c r="F4" s="17"/>
      <c r="G4" s="17"/>
      <c r="H4" s="17"/>
      <c r="I4" s="17"/>
    </row>
    <row r="5" spans="1:10" ht="24.75" customHeight="1" x14ac:dyDescent="0.25">
      <c r="A5" s="10">
        <v>4</v>
      </c>
      <c r="B5" s="13" t="s">
        <v>9</v>
      </c>
      <c r="C5" s="13"/>
      <c r="D5" s="12"/>
      <c r="E5" s="13"/>
      <c r="F5" s="17">
        <v>15557243.239999998</v>
      </c>
      <c r="G5" s="17">
        <v>20773895</v>
      </c>
      <c r="H5" s="17">
        <v>21085610.999999996</v>
      </c>
      <c r="I5" s="17">
        <v>21401895</v>
      </c>
    </row>
    <row r="6" spans="1:10" ht="24.75" customHeight="1" x14ac:dyDescent="0.25">
      <c r="A6" s="10">
        <v>5</v>
      </c>
      <c r="B6" s="13" t="s">
        <v>10</v>
      </c>
      <c r="C6" s="13"/>
      <c r="D6" s="12"/>
      <c r="E6" s="13"/>
      <c r="F6" s="17">
        <v>16105001.970000001</v>
      </c>
      <c r="G6" s="17">
        <v>17332858.138200004</v>
      </c>
      <c r="H6" s="17">
        <v>20445522.142958332</v>
      </c>
      <c r="I6" s="17">
        <v>21548636.229706187</v>
      </c>
    </row>
    <row r="7" spans="1:10" ht="24.75" customHeight="1" x14ac:dyDescent="0.25">
      <c r="A7" s="10">
        <v>6</v>
      </c>
      <c r="B7" s="13" t="s">
        <v>11</v>
      </c>
      <c r="C7" s="13"/>
      <c r="D7" s="12"/>
      <c r="E7" s="13"/>
      <c r="F7" s="17">
        <v>1254540.2799999998</v>
      </c>
      <c r="G7" s="17">
        <v>1129542.3518000001</v>
      </c>
      <c r="H7" s="17">
        <v>1163428.6223540001</v>
      </c>
      <c r="I7" s="17">
        <v>1198331.4810246201</v>
      </c>
      <c r="J7" s="6"/>
    </row>
    <row r="8" spans="1:10" ht="24.75" customHeight="1" x14ac:dyDescent="0.25">
      <c r="A8" s="10">
        <v>7</v>
      </c>
      <c r="B8" s="13" t="s">
        <v>12</v>
      </c>
      <c r="C8" s="13"/>
      <c r="D8" s="12"/>
      <c r="E8" s="13"/>
      <c r="F8" s="17">
        <v>11076566.66</v>
      </c>
      <c r="G8" s="17">
        <v>11832276.939999999</v>
      </c>
      <c r="H8" s="17">
        <v>12696668.530000001</v>
      </c>
      <c r="I8" s="17">
        <v>13491086.970000003</v>
      </c>
      <c r="J8" s="7"/>
    </row>
    <row r="9" spans="1:10" ht="22.5" customHeight="1" x14ac:dyDescent="0.25">
      <c r="A9" s="10">
        <v>8</v>
      </c>
      <c r="B9" s="13" t="s">
        <v>13</v>
      </c>
      <c r="C9" s="13"/>
      <c r="D9" s="12"/>
      <c r="E9" s="13"/>
      <c r="F9" s="17">
        <v>4090553.6</v>
      </c>
      <c r="G9" s="17">
        <v>3430561.98</v>
      </c>
      <c r="H9" s="17">
        <v>3632800.8393999999</v>
      </c>
      <c r="I9" s="17">
        <v>3735784.8645819998</v>
      </c>
    </row>
    <row r="10" spans="1:10" ht="22.5" customHeight="1" x14ac:dyDescent="0.4">
      <c r="A10" s="10">
        <v>9</v>
      </c>
      <c r="B10" s="13" t="s">
        <v>14</v>
      </c>
      <c r="C10" s="13"/>
      <c r="D10" s="12"/>
      <c r="E10" s="13"/>
      <c r="F10" s="16">
        <v>1131137.245910997</v>
      </c>
      <c r="G10" s="16">
        <v>1081402.9174199998</v>
      </c>
      <c r="H10" s="16">
        <v>2040777.8950896298</v>
      </c>
      <c r="I10" s="16">
        <v>1703027.9460081253</v>
      </c>
    </row>
    <row r="11" spans="1:10" ht="22.5" customHeight="1" x14ac:dyDescent="0.4">
      <c r="A11" s="10">
        <v>10</v>
      </c>
      <c r="B11" s="14" t="s">
        <v>15</v>
      </c>
      <c r="C11" s="13"/>
      <c r="D11" s="12"/>
      <c r="E11" s="13"/>
      <c r="F11" s="16">
        <f>SUM(F5:F10)</f>
        <v>49215042.995911002</v>
      </c>
      <c r="G11" s="16">
        <f>SUM(G5:G10)</f>
        <v>55580537.327419996</v>
      </c>
      <c r="H11" s="16">
        <f>SUM(H5:H10)</f>
        <v>61064809.029801957</v>
      </c>
      <c r="I11" s="16">
        <f>SUM(I5:I10)</f>
        <v>63078762.49132093</v>
      </c>
    </row>
    <row r="12" spans="1:10" x14ac:dyDescent="0.25">
      <c r="A12" s="10">
        <v>11</v>
      </c>
      <c r="B12" s="14" t="s">
        <v>16</v>
      </c>
      <c r="C12" s="13"/>
      <c r="D12" s="12"/>
      <c r="E12" s="13"/>
      <c r="F12" s="17">
        <f>+F3-F11</f>
        <v>8057910.1540889964</v>
      </c>
      <c r="G12" s="17">
        <f>+G3-G11</f>
        <v>9358740.6725800037</v>
      </c>
      <c r="H12" s="17">
        <f>+H3-H11</f>
        <v>13025065.644187443</v>
      </c>
      <c r="I12" s="17">
        <f>+I3-I11</f>
        <v>11989991.07493747</v>
      </c>
    </row>
    <row r="13" spans="1:10" ht="15.6" x14ac:dyDescent="0.4">
      <c r="A13" s="10">
        <v>12</v>
      </c>
      <c r="B13" s="13" t="s">
        <v>17</v>
      </c>
      <c r="C13" s="13"/>
      <c r="D13" s="12"/>
      <c r="E13" s="10"/>
      <c r="F13" s="16">
        <v>507320.99</v>
      </c>
      <c r="G13" s="16">
        <v>599636</v>
      </c>
      <c r="H13" s="16">
        <v>600121.04</v>
      </c>
      <c r="I13" s="16">
        <v>600613.35560000001</v>
      </c>
    </row>
    <row r="14" spans="1:10" x14ac:dyDescent="0.25">
      <c r="A14" s="10">
        <v>13</v>
      </c>
      <c r="B14" s="14" t="s">
        <v>18</v>
      </c>
      <c r="C14" s="13"/>
      <c r="D14" s="12"/>
      <c r="E14" s="10"/>
      <c r="F14" s="17">
        <f>+F13+F12</f>
        <v>8565231.1440889966</v>
      </c>
      <c r="G14" s="17">
        <f>+G13+G12</f>
        <v>9958376.6725800037</v>
      </c>
      <c r="H14" s="17">
        <f>+H13+H12</f>
        <v>13625186.684187442</v>
      </c>
      <c r="I14" s="17">
        <f>+I13+I12</f>
        <v>12590604.43053747</v>
      </c>
    </row>
    <row r="15" spans="1:10" ht="15.6" x14ac:dyDescent="0.4">
      <c r="A15" s="10">
        <v>14</v>
      </c>
      <c r="B15" s="13" t="s">
        <v>19</v>
      </c>
      <c r="C15" s="13"/>
      <c r="D15" s="12"/>
      <c r="E15" s="10"/>
      <c r="F15" s="16">
        <v>2413918.12</v>
      </c>
      <c r="G15" s="16">
        <v>3507021.12</v>
      </c>
      <c r="H15" s="16">
        <v>4390556.12</v>
      </c>
      <c r="I15" s="16">
        <v>4525991.12</v>
      </c>
    </row>
    <row r="16" spans="1:10" ht="15.6" x14ac:dyDescent="0.4">
      <c r="A16" s="10">
        <v>15</v>
      </c>
      <c r="B16" s="14" t="s">
        <v>1</v>
      </c>
      <c r="C16" s="13"/>
      <c r="D16" s="12"/>
      <c r="E16" s="10"/>
      <c r="F16" s="18">
        <f>+F14-F15</f>
        <v>6151313.0240889965</v>
      </c>
      <c r="G16" s="18">
        <f>+G14-G15</f>
        <v>6451355.5525800036</v>
      </c>
      <c r="H16" s="18">
        <f>+H14-H15</f>
        <v>9234630.564187441</v>
      </c>
      <c r="I16" s="18">
        <f>+I14-I15</f>
        <v>8064613.3105374696</v>
      </c>
    </row>
  </sheetData>
  <pageMargins left="0.75" right="0.75" top="1.54" bottom="1" header="0.5" footer="0.5"/>
  <pageSetup orientation="portrait" verticalDpi="1200" r:id="rId1"/>
  <headerFooter alignWithMargins="0">
    <oddHeader xml:space="preserve">&amp;C&amp;"Times New Roman,Regular"Delta Natural Gas Company, Inc.
Forecasted Test Period 12 ME 6/30/26
Base Period 12 ME 2/28/25&amp;R&amp;"Times New Roman,Regular"Tab 22 
Page 1 of 1
Witness:  Azeez Odusanya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2012-08-24T00:51:46Z</dcterms:created>
  <dcterms:modified xsi:type="dcterms:W3CDTF">2024-12-20T14:30:15Z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2024 PSC-FR-TAB22.xlsx</vt:lpwstr>
  </property>
</Properties>
</file>