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ccount\PUBLIC\2024 Rate Case\CIMP Files\AG-I-9\"/>
    </mc:Choice>
  </mc:AlternateContent>
  <xr:revisionPtr revIDLastSave="0" documentId="13_ncr:1_{13344FB8-407A-4B8F-A821-A02E9DD87692}" xr6:coauthVersionLast="47" xr6:coauthVersionMax="47" xr10:uidLastSave="{00000000-0000-0000-0000-000000000000}"/>
  <bookViews>
    <workbookView xWindow="-28920" yWindow="-225" windowWidth="29040" windowHeight="15840" xr2:uid="{ED284AED-6F39-4699-89EE-E3FEC7D68B85}"/>
  </bookViews>
  <sheets>
    <sheet name="Sch E1" sheetId="1" r:id="rId1"/>
  </sheets>
  <externalReferences>
    <externalReference r:id="rId2"/>
    <externalReference r:id="rId3"/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6" i="1" l="1"/>
  <c r="V6" i="1"/>
  <c r="R6" i="1"/>
  <c r="AA9" i="1" l="1"/>
  <c r="W9" i="1"/>
  <c r="S9" i="1"/>
  <c r="O9" i="1"/>
  <c r="K9" i="1"/>
  <c r="G9" i="1"/>
  <c r="N6" i="1"/>
  <c r="J6" i="1"/>
  <c r="F6" i="1"/>
  <c r="D6" i="1" l="1"/>
  <c r="D4" i="1"/>
  <c r="D7" i="1"/>
  <c r="D5" i="1"/>
  <c r="D3" i="1"/>
  <c r="X6" i="1"/>
  <c r="T6" i="1"/>
  <c r="P6" i="1"/>
  <c r="L6" i="1"/>
  <c r="H6" i="1"/>
  <c r="X4" i="1"/>
  <c r="T4" i="1"/>
  <c r="P4" i="1"/>
  <c r="L4" i="1"/>
  <c r="H4" i="1"/>
  <c r="X3" i="1"/>
  <c r="T3" i="1"/>
  <c r="P3" i="1"/>
  <c r="L3" i="1"/>
  <c r="H3" i="1"/>
  <c r="H8" i="1" l="1"/>
  <c r="I4" i="1" s="1"/>
  <c r="D8" i="1"/>
  <c r="E5" i="1" s="1"/>
  <c r="P8" i="1"/>
  <c r="Q6" i="1" s="1"/>
  <c r="L8" i="1"/>
  <c r="M4" i="1" s="1"/>
  <c r="X8" i="1"/>
  <c r="Y3" i="1" s="1"/>
  <c r="T8" i="1"/>
  <c r="U4" i="1" s="1"/>
  <c r="I3" i="1" l="1"/>
  <c r="I7" i="1"/>
  <c r="I5" i="1"/>
  <c r="E3" i="1"/>
  <c r="I6" i="1"/>
  <c r="E4" i="1"/>
  <c r="E6" i="1"/>
  <c r="E7" i="1"/>
  <c r="Q3" i="1"/>
  <c r="Q4" i="1"/>
  <c r="Q8" i="1" s="1"/>
  <c r="M5" i="1"/>
  <c r="Y6" i="1"/>
  <c r="M6" i="1"/>
  <c r="M7" i="1"/>
  <c r="Y4" i="1"/>
  <c r="M3" i="1"/>
  <c r="U3" i="1"/>
  <c r="U6" i="1"/>
  <c r="I8" i="1" l="1"/>
  <c r="Y8" i="1"/>
  <c r="E8" i="1"/>
  <c r="M8" i="1"/>
  <c r="U8" i="1"/>
</calcChain>
</file>

<file path=xl/sharedStrings.xml><?xml version="1.0" encoding="utf-8"?>
<sst xmlns="http://schemas.openxmlformats.org/spreadsheetml/2006/main" count="33" uniqueCount="13">
  <si>
    <t>Line No.</t>
  </si>
  <si>
    <t>Type of Capital</t>
  </si>
  <si>
    <t>Amount</t>
  </si>
  <si>
    <t>Ratio</t>
  </si>
  <si>
    <t>Long-Term Debt</t>
  </si>
  <si>
    <t>Short-Term Debt</t>
  </si>
  <si>
    <t>Preferred &amp; Preference Stock</t>
  </si>
  <si>
    <t>Common Equity</t>
  </si>
  <si>
    <t>Other</t>
  </si>
  <si>
    <t>Total Capitalization</t>
  </si>
  <si>
    <t>Interest Rate</t>
  </si>
  <si>
    <t>Return on Common Equity</t>
  </si>
  <si>
    <r>
      <t>Embedded Cost of Debt (</t>
    </r>
    <r>
      <rPr>
        <b/>
        <sz val="10"/>
        <rFont val="Calibri"/>
        <family val="2"/>
        <scheme val="minor"/>
      </rPr>
      <t>Short &amp; Long Term</t>
    </r>
    <r>
      <rPr>
        <sz val="10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</si>
</sst>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"/>
    <numFmt numFmtId="165" formatCode="_(&quot;$&quot;* #,##0_);_(&quot;$&quot;* \(#,##0\);_(&quot;$&quot;* &quot;-&quot;??_);_(@_)"/>
  </numFmts>
  <fonts count="6" x14ac:knownFonts="1">
    <font>
      <sz val="10"/>
      <color rgb="FF000000"/>
      <name val="Times New Roman"/>
      <charset val="204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9"/>
      <name val="Arial"/>
      <family val="2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shrinkToFit="1"/>
    </xf>
    <xf numFmtId="165" fontId="2" fillId="0" borderId="1" xfId="1" applyNumberFormat="1" applyFont="1" applyFill="1" applyBorder="1" applyAlignment="1">
      <alignment horizontal="left" vertical="center" wrapText="1"/>
    </xf>
    <xf numFmtId="10" fontId="2" fillId="0" borderId="1" xfId="2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top" wrapText="1" indent="3"/>
    </xf>
    <xf numFmtId="165" fontId="1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 indent="3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PUBLIC/2024%20Rate%20Case/CIMP%20Files/PSC-I-AV/2021%20Question%20No.%2020%20-%20E1%20and%20E2%20-%20Capital%20Structu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PUBLIC/2024%20Rate%20Case/CIMP%20Files/PSC-I-AV/2024%20PSC-I-AV-support%20tabs%20hidde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s5092\AppData\Local\Microsoft\Windows\INetCache\Content.Outlook\PA2BHMCM\2024%20PSC-FR-TAB6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PUBLIC/2024%20Rate%20Case/CIMP%20Files/PSC-FR-TAB64/2024%20PSC-FR-TAB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E1"/>
      <sheetName val="Sch E2"/>
      <sheetName val="Support-&gt;"/>
      <sheetName val="Summary(History)"/>
      <sheetName val="Monthly"/>
      <sheetName val="Sheet5"/>
    </sheetNames>
    <sheetDataSet>
      <sheetData sheetId="0">
        <row r="4">
          <cell r="H4">
            <v>47499999.950000003</v>
          </cell>
        </row>
        <row r="5">
          <cell r="H5">
            <v>3348000</v>
          </cell>
        </row>
        <row r="6">
          <cell r="H6">
            <v>0</v>
          </cell>
        </row>
        <row r="7">
          <cell r="H7">
            <v>65166404.68</v>
          </cell>
        </row>
        <row r="8">
          <cell r="H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E1"/>
      <sheetName val="Sch E2"/>
      <sheetName val="Summary(History)"/>
      <sheetName val="Monthly"/>
      <sheetName val="Monthly 21-22"/>
    </sheetNames>
    <sheetDataSet>
      <sheetData sheetId="0"/>
      <sheetData sheetId="1"/>
      <sheetData sheetId="2">
        <row r="19">
          <cell r="B19">
            <v>4337</v>
          </cell>
          <cell r="C19">
            <v>15783</v>
          </cell>
        </row>
        <row r="20">
          <cell r="B20">
            <v>44500</v>
          </cell>
          <cell r="C20">
            <v>43000</v>
          </cell>
          <cell r="D20">
            <v>56818.8</v>
          </cell>
          <cell r="E20">
            <v>55137.599999999999</v>
          </cell>
          <cell r="F20">
            <v>53637.599999999999</v>
          </cell>
        </row>
        <row r="21">
          <cell r="B21">
            <v>67300</v>
          </cell>
          <cell r="C21">
            <v>56847</v>
          </cell>
          <cell r="D21">
            <v>68017.544999999998</v>
          </cell>
          <cell r="E21">
            <v>77766.123829999997</v>
          </cell>
          <cell r="F21">
            <v>84217.93187</v>
          </cell>
        </row>
      </sheetData>
      <sheetData sheetId="3">
        <row r="122">
          <cell r="H122">
            <v>13675761.73</v>
          </cell>
          <cell r="T122">
            <v>5763287.1699999999</v>
          </cell>
        </row>
      </sheetData>
      <sheetData sheetId="4">
        <row r="122">
          <cell r="H122">
            <v>10551137.49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d"/>
      <sheetName val="Delta"/>
      <sheetName val="Peoples KY"/>
    </sheetNames>
    <sheetDataSet>
      <sheetData sheetId="0">
        <row r="48">
          <cell r="D48">
            <v>3.4761333968243546E-2</v>
          </cell>
          <cell r="E48">
            <v>3.6215334420880915E-2</v>
          </cell>
          <cell r="F48">
            <v>3.3236532597647743E-2</v>
          </cell>
          <cell r="G48">
            <v>3.7721349816237891E-2</v>
          </cell>
          <cell r="H48">
            <v>4.3373449633800742E-2</v>
          </cell>
          <cell r="I48">
            <v>4.2882603921003834E-2</v>
          </cell>
        </row>
        <row r="70">
          <cell r="G70">
            <v>0.11406004794178005</v>
          </cell>
          <cell r="H70">
            <v>0.13619890965241233</v>
          </cell>
          <cell r="I70">
            <v>8.8449280494478963E-2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d"/>
      <sheetName val="Delta"/>
      <sheetName val="Peoples KY"/>
    </sheetNames>
    <sheetDataSet>
      <sheetData sheetId="0">
        <row r="70">
          <cell r="D70">
            <v>0.10218726339658875</v>
          </cell>
          <cell r="E70">
            <v>0.15996682565791759</v>
          </cell>
          <cell r="F70">
            <v>0.11080964477621179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D024C-7327-444E-AD58-CBF4AF91FEF7}">
  <sheetPr>
    <tabColor rgb="FFFFFF00"/>
    <pageSetUpPr fitToPage="1"/>
  </sheetPr>
  <dimension ref="A1:AB12"/>
  <sheetViews>
    <sheetView tabSelected="1" topLeftCell="D1" zoomScaleNormal="100" workbookViewId="0">
      <selection activeCell="K15" sqref="K15"/>
    </sheetView>
  </sheetViews>
  <sheetFormatPr defaultColWidth="9.33203125" defaultRowHeight="12.75" x14ac:dyDescent="0.2"/>
  <cols>
    <col min="1" max="1" width="10.1640625" style="1" customWidth="1"/>
    <col min="2" max="2" width="3.1640625" style="1" customWidth="1"/>
    <col min="3" max="3" width="18.83203125" style="1" customWidth="1"/>
    <col min="4" max="5" width="17.33203125" style="1" customWidth="1"/>
    <col min="6" max="6" width="13.6640625" style="1" customWidth="1"/>
    <col min="7" max="7" width="9.83203125" style="1" customWidth="1"/>
    <col min="8" max="8" width="15.6640625" style="1" customWidth="1"/>
    <col min="9" max="9" width="9.5" style="1" bestFit="1" customWidth="1"/>
    <col min="10" max="10" width="13.6640625" style="1" customWidth="1"/>
    <col min="11" max="11" width="9.83203125" style="1" customWidth="1"/>
    <col min="12" max="12" width="15.6640625" style="1" customWidth="1"/>
    <col min="13" max="13" width="9.1640625" style="1" customWidth="1"/>
    <col min="14" max="14" width="13.6640625" style="1" customWidth="1"/>
    <col min="15" max="15" width="9.83203125" style="1" customWidth="1"/>
    <col min="16" max="16" width="15.6640625" style="1" customWidth="1"/>
    <col min="17" max="17" width="10.33203125" style="1" customWidth="1"/>
    <col min="18" max="18" width="13.6640625" style="1" customWidth="1"/>
    <col min="19" max="19" width="9.83203125" style="1" customWidth="1"/>
    <col min="20" max="20" width="15.6640625" style="1" customWidth="1"/>
    <col min="21" max="21" width="10" style="1" customWidth="1"/>
    <col min="22" max="22" width="13.6640625" style="1" customWidth="1"/>
    <col min="23" max="23" width="10" style="1" customWidth="1"/>
    <col min="24" max="24" width="15.6640625" style="1" customWidth="1"/>
    <col min="25" max="25" width="10.33203125" style="1" customWidth="1"/>
    <col min="26" max="26" width="13.6640625" style="1" customWidth="1"/>
    <col min="27" max="27" width="9.83203125" style="1" customWidth="1"/>
    <col min="28" max="28" width="4.6640625" style="1" customWidth="1"/>
    <col min="29" max="16384" width="9.33203125" style="1"/>
  </cols>
  <sheetData>
    <row r="1" spans="1:28" ht="30.75" customHeight="1" x14ac:dyDescent="0.2">
      <c r="A1" s="15" t="s">
        <v>0</v>
      </c>
      <c r="B1" s="15" t="s">
        <v>1</v>
      </c>
      <c r="C1" s="15"/>
      <c r="D1" s="11">
        <v>2018</v>
      </c>
      <c r="E1" s="12"/>
      <c r="F1" s="12"/>
      <c r="G1" s="13"/>
      <c r="H1" s="11">
        <v>2019</v>
      </c>
      <c r="I1" s="12"/>
      <c r="J1" s="12"/>
      <c r="K1" s="13"/>
      <c r="L1" s="11">
        <v>2020</v>
      </c>
      <c r="M1" s="12"/>
      <c r="N1" s="12"/>
      <c r="O1" s="13"/>
      <c r="P1" s="11">
        <v>2021</v>
      </c>
      <c r="Q1" s="12"/>
      <c r="R1" s="12"/>
      <c r="S1" s="13"/>
      <c r="T1" s="11">
        <v>2022</v>
      </c>
      <c r="U1" s="12"/>
      <c r="V1" s="12"/>
      <c r="W1" s="13"/>
      <c r="X1" s="14">
        <v>2023</v>
      </c>
      <c r="Y1" s="14"/>
      <c r="Z1" s="14"/>
      <c r="AA1" s="14"/>
    </row>
    <row r="2" spans="1:28" ht="25.5" customHeight="1" x14ac:dyDescent="0.2">
      <c r="A2" s="15"/>
      <c r="B2" s="15"/>
      <c r="C2" s="15"/>
      <c r="D2" s="2" t="s">
        <v>2</v>
      </c>
      <c r="E2" s="2" t="s">
        <v>3</v>
      </c>
      <c r="F2" s="9" t="s">
        <v>11</v>
      </c>
      <c r="G2" s="2" t="s">
        <v>10</v>
      </c>
      <c r="H2" s="2" t="s">
        <v>2</v>
      </c>
      <c r="I2" s="2" t="s">
        <v>3</v>
      </c>
      <c r="J2" s="9" t="s">
        <v>11</v>
      </c>
      <c r="K2" s="2" t="s">
        <v>10</v>
      </c>
      <c r="L2" s="2" t="s">
        <v>2</v>
      </c>
      <c r="M2" s="2" t="s">
        <v>3</v>
      </c>
      <c r="N2" s="9" t="s">
        <v>11</v>
      </c>
      <c r="O2" s="2" t="s">
        <v>10</v>
      </c>
      <c r="P2" s="2" t="s">
        <v>2</v>
      </c>
      <c r="Q2" s="2" t="s">
        <v>3</v>
      </c>
      <c r="R2" s="9" t="s">
        <v>11</v>
      </c>
      <c r="S2" s="2" t="s">
        <v>10</v>
      </c>
      <c r="T2" s="2" t="s">
        <v>2</v>
      </c>
      <c r="U2" s="2" t="s">
        <v>3</v>
      </c>
      <c r="V2" s="9" t="s">
        <v>11</v>
      </c>
      <c r="W2" s="2" t="s">
        <v>10</v>
      </c>
      <c r="X2" s="2" t="s">
        <v>2</v>
      </c>
      <c r="Y2" s="2" t="s">
        <v>3</v>
      </c>
      <c r="Z2" s="9" t="s">
        <v>11</v>
      </c>
      <c r="AA2" s="2" t="s">
        <v>10</v>
      </c>
    </row>
    <row r="3" spans="1:28" ht="25.5" customHeight="1" x14ac:dyDescent="0.2">
      <c r="A3" s="3">
        <v>1</v>
      </c>
      <c r="B3" s="16" t="s">
        <v>4</v>
      </c>
      <c r="C3" s="16"/>
      <c r="D3" s="4">
        <f>'[1]Sch E1'!$H$4/1000</f>
        <v>47499.999950000005</v>
      </c>
      <c r="E3" s="5">
        <f>D3/$D$8</f>
        <v>0.40943191581674543</v>
      </c>
      <c r="F3" s="5"/>
      <c r="G3" s="5"/>
      <c r="H3" s="4">
        <f>'[2]Summary(History)'!B20</f>
        <v>44500</v>
      </c>
      <c r="I3" s="5">
        <f>H3/H8</f>
        <v>0.38316815485159766</v>
      </c>
      <c r="J3" s="5"/>
      <c r="K3" s="5"/>
      <c r="L3" s="4">
        <f>'[2]Summary(History)'!C20</f>
        <v>43000</v>
      </c>
      <c r="M3" s="5">
        <f>L3/L8</f>
        <v>0.37187581077575022</v>
      </c>
      <c r="N3" s="5"/>
      <c r="O3" s="5"/>
      <c r="P3" s="4">
        <f>'[2]Summary(History)'!D20</f>
        <v>56818.8</v>
      </c>
      <c r="Q3" s="5">
        <f>P3/P8</f>
        <v>0.41967543051254202</v>
      </c>
      <c r="R3" s="5"/>
      <c r="S3" s="5"/>
      <c r="T3" s="4">
        <f>'[2]Summary(History)'!E20</f>
        <v>55137.599999999999</v>
      </c>
      <c r="U3" s="5">
        <f>T3/T8</f>
        <v>0.37616177863736799</v>
      </c>
      <c r="V3" s="5"/>
      <c r="W3" s="5"/>
      <c r="X3" s="4">
        <f>'[2]Summary(History)'!F20</f>
        <v>53637.599999999999</v>
      </c>
      <c r="Y3" s="5">
        <f>X3/X8</f>
        <v>0.37347194719002053</v>
      </c>
      <c r="Z3" s="5"/>
      <c r="AA3" s="10"/>
    </row>
    <row r="4" spans="1:28" ht="25.5" customHeight="1" x14ac:dyDescent="0.2">
      <c r="A4" s="3">
        <v>2</v>
      </c>
      <c r="B4" s="16" t="s">
        <v>5</v>
      </c>
      <c r="C4" s="16"/>
      <c r="D4" s="4">
        <f>'[1]Sch E1'!$H$5/1000</f>
        <v>3348</v>
      </c>
      <c r="E4" s="5">
        <f t="shared" ref="E4:E7" si="0">D4/$D$8</f>
        <v>2.8858485380997639E-2</v>
      </c>
      <c r="F4" s="5"/>
      <c r="G4" s="5"/>
      <c r="H4" s="4">
        <f>'[2]Summary(History)'!B19</f>
        <v>4337</v>
      </c>
      <c r="I4" s="5">
        <f>H4/H8</f>
        <v>3.7343826687446721E-2</v>
      </c>
      <c r="J4" s="5"/>
      <c r="K4" s="5"/>
      <c r="L4" s="4">
        <f>'[2]Summary(History)'!C19</f>
        <v>15783</v>
      </c>
      <c r="M4" s="5">
        <f>L4/L8</f>
        <v>0.13649571910403874</v>
      </c>
      <c r="N4" s="5"/>
      <c r="O4" s="5"/>
      <c r="P4" s="4">
        <f>'[2]Monthly 21-22'!H122/1000</f>
        <v>10551.137490000001</v>
      </c>
      <c r="Q4" s="5">
        <f>P4/P8</f>
        <v>7.7932887856004912E-2</v>
      </c>
      <c r="R4" s="5"/>
      <c r="S4" s="5"/>
      <c r="T4" s="4">
        <f>[2]Monthly!H122/1000</f>
        <v>13675.76173</v>
      </c>
      <c r="U4" s="5">
        <f>T4/T8</f>
        <v>9.3299288626593271E-2</v>
      </c>
      <c r="V4" s="5"/>
      <c r="W4" s="5"/>
      <c r="X4" s="4">
        <f>[2]Monthly!T122/1000</f>
        <v>5763.2871699999996</v>
      </c>
      <c r="Y4" s="5">
        <f>X4/X8</f>
        <v>4.0129052783777854E-2</v>
      </c>
      <c r="Z4" s="5"/>
      <c r="AA4" s="10"/>
    </row>
    <row r="5" spans="1:28" ht="25.5" customHeight="1" x14ac:dyDescent="0.2">
      <c r="A5" s="3">
        <v>3</v>
      </c>
      <c r="B5" s="16" t="s">
        <v>6</v>
      </c>
      <c r="C5" s="16"/>
      <c r="D5" s="4">
        <f>'[1]Sch E1'!$H$6</f>
        <v>0</v>
      </c>
      <c r="E5" s="5">
        <f t="shared" si="0"/>
        <v>0</v>
      </c>
      <c r="F5" s="5"/>
      <c r="G5" s="5"/>
      <c r="H5" s="4">
        <v>0</v>
      </c>
      <c r="I5" s="5">
        <f t="shared" ref="I5:I7" si="1">IFERROR(H5/$H$8,0)</f>
        <v>0</v>
      </c>
      <c r="J5" s="5"/>
      <c r="K5" s="5"/>
      <c r="L5" s="4">
        <v>0</v>
      </c>
      <c r="M5" s="5">
        <f t="shared" ref="M5:M7" si="2">IFERROR(L5/$L$8,0)</f>
        <v>0</v>
      </c>
      <c r="N5" s="5"/>
      <c r="O5" s="5"/>
      <c r="P5" s="4">
        <v>0</v>
      </c>
      <c r="Q5" s="5"/>
      <c r="R5" s="5"/>
      <c r="S5" s="5"/>
      <c r="T5" s="4">
        <v>0</v>
      </c>
      <c r="U5" s="5"/>
      <c r="V5" s="5"/>
      <c r="W5" s="5"/>
      <c r="X5" s="4">
        <v>0</v>
      </c>
      <c r="Y5" s="5"/>
      <c r="Z5" s="5"/>
      <c r="AA5" s="10"/>
    </row>
    <row r="6" spans="1:28" ht="25.5" customHeight="1" x14ac:dyDescent="0.2">
      <c r="A6" s="3">
        <v>4</v>
      </c>
      <c r="B6" s="16" t="s">
        <v>7</v>
      </c>
      <c r="C6" s="16"/>
      <c r="D6" s="4">
        <f>'[1]Sch E1'!$H$7/1000</f>
        <v>65166.40468</v>
      </c>
      <c r="E6" s="5">
        <f t="shared" si="0"/>
        <v>0.5617095988022569</v>
      </c>
      <c r="F6" s="5">
        <f>[3]Combined!$I$70</f>
        <v>8.8449280494478963E-2</v>
      </c>
      <c r="G6" s="5"/>
      <c r="H6" s="4">
        <f>'[2]Summary(History)'!B21</f>
        <v>67300</v>
      </c>
      <c r="I6" s="5">
        <f>H6/H8</f>
        <v>0.57948801846095555</v>
      </c>
      <c r="J6" s="5">
        <f>[3]Combined!$H$70</f>
        <v>0.13619890965241233</v>
      </c>
      <c r="K6" s="5"/>
      <c r="L6" s="4">
        <f>'[2]Summary(History)'!C21</f>
        <v>56847</v>
      </c>
      <c r="M6" s="5">
        <f>L6/L8</f>
        <v>0.49162847012021099</v>
      </c>
      <c r="N6" s="5">
        <f>[3]Combined!$G$70</f>
        <v>0.11406004794178005</v>
      </c>
      <c r="O6" s="5"/>
      <c r="P6" s="4">
        <f>'[2]Summary(History)'!D21</f>
        <v>68017.544999999998</v>
      </c>
      <c r="Q6" s="5">
        <f>P6/P8</f>
        <v>0.50239168163145287</v>
      </c>
      <c r="R6" s="5">
        <f>[4]Combined!$F$70</f>
        <v>0.11080964477621179</v>
      </c>
      <c r="S6" s="5"/>
      <c r="T6" s="4">
        <f>'[2]Summary(History)'!E21</f>
        <v>77766.123829999997</v>
      </c>
      <c r="U6" s="5">
        <f>T6/T8</f>
        <v>0.53053893273603869</v>
      </c>
      <c r="V6" s="5">
        <f>[4]Combined!$E$70</f>
        <v>0.15996682565791759</v>
      </c>
      <c r="W6" s="5"/>
      <c r="X6" s="4">
        <f>'[2]Summary(History)'!F21</f>
        <v>84217.93187</v>
      </c>
      <c r="Y6" s="5">
        <f>X6/X8</f>
        <v>0.5863990000262016</v>
      </c>
      <c r="Z6" s="5">
        <f>[4]Combined!$D$70</f>
        <v>0.10218726339658875</v>
      </c>
      <c r="AA6" s="10"/>
    </row>
    <row r="7" spans="1:28" ht="25.5" customHeight="1" x14ac:dyDescent="0.2">
      <c r="A7" s="3">
        <v>5</v>
      </c>
      <c r="B7" s="16" t="s">
        <v>8</v>
      </c>
      <c r="C7" s="16"/>
      <c r="D7" s="4">
        <f>'[1]Sch E1'!$H$8</f>
        <v>0</v>
      </c>
      <c r="E7" s="5">
        <f t="shared" si="0"/>
        <v>0</v>
      </c>
      <c r="F7" s="5"/>
      <c r="G7" s="5"/>
      <c r="H7" s="4">
        <v>0</v>
      </c>
      <c r="I7" s="5">
        <f t="shared" si="1"/>
        <v>0</v>
      </c>
      <c r="J7" s="5"/>
      <c r="K7" s="5"/>
      <c r="L7" s="4">
        <v>0</v>
      </c>
      <c r="M7" s="5">
        <f t="shared" si="2"/>
        <v>0</v>
      </c>
      <c r="N7" s="5"/>
      <c r="O7" s="5"/>
      <c r="P7" s="4">
        <v>0</v>
      </c>
      <c r="Q7" s="5"/>
      <c r="R7" s="5"/>
      <c r="S7" s="5"/>
      <c r="T7" s="4">
        <v>0</v>
      </c>
      <c r="U7" s="5"/>
      <c r="V7" s="5"/>
      <c r="W7" s="5"/>
      <c r="X7" s="4">
        <v>0</v>
      </c>
      <c r="Y7" s="5"/>
      <c r="Z7" s="5"/>
      <c r="AA7" s="10"/>
    </row>
    <row r="8" spans="1:28" ht="26.1" customHeight="1" x14ac:dyDescent="0.2">
      <c r="A8" s="3">
        <v>6</v>
      </c>
      <c r="B8" s="16" t="s">
        <v>9</v>
      </c>
      <c r="C8" s="16"/>
      <c r="D8" s="7">
        <f>SUM(D3:D7)</f>
        <v>116014.40463</v>
      </c>
      <c r="E8" s="5">
        <f>SUM(E3:E7)</f>
        <v>1</v>
      </c>
      <c r="F8" s="5"/>
      <c r="G8" s="5"/>
      <c r="H8" s="4">
        <f t="shared" ref="H8:Y8" si="3">SUM(H3:H7)</f>
        <v>116137</v>
      </c>
      <c r="I8" s="5">
        <f t="shared" si="3"/>
        <v>1</v>
      </c>
      <c r="J8" s="5"/>
      <c r="K8" s="5"/>
      <c r="L8" s="4">
        <f t="shared" si="3"/>
        <v>115630</v>
      </c>
      <c r="M8" s="5">
        <f t="shared" si="3"/>
        <v>1</v>
      </c>
      <c r="N8" s="5"/>
      <c r="O8" s="5"/>
      <c r="P8" s="4">
        <f t="shared" si="3"/>
        <v>135387.48249000002</v>
      </c>
      <c r="Q8" s="5">
        <f t="shared" si="3"/>
        <v>0.99999999999999978</v>
      </c>
      <c r="R8" s="5"/>
      <c r="S8" s="5"/>
      <c r="T8" s="4">
        <f t="shared" si="3"/>
        <v>146579.48556</v>
      </c>
      <c r="U8" s="5">
        <f t="shared" si="3"/>
        <v>1</v>
      </c>
      <c r="V8" s="5"/>
      <c r="W8" s="5"/>
      <c r="X8" s="4">
        <f t="shared" si="3"/>
        <v>143618.81904</v>
      </c>
      <c r="Y8" s="5">
        <f t="shared" si="3"/>
        <v>1</v>
      </c>
      <c r="Z8" s="5"/>
      <c r="AA8" s="10"/>
    </row>
    <row r="9" spans="1:28" ht="46.5" customHeight="1" x14ac:dyDescent="0.2">
      <c r="A9" s="3">
        <v>7</v>
      </c>
      <c r="B9" s="16" t="s">
        <v>12</v>
      </c>
      <c r="C9" s="16"/>
      <c r="D9" s="7"/>
      <c r="E9" s="5"/>
      <c r="F9" s="5"/>
      <c r="G9" s="5">
        <f>[3]Combined!$I$48</f>
        <v>4.2882603921003834E-2</v>
      </c>
      <c r="H9" s="4"/>
      <c r="I9" s="5"/>
      <c r="J9" s="5"/>
      <c r="K9" s="5">
        <f>[3]Combined!$H$48</f>
        <v>4.3373449633800742E-2</v>
      </c>
      <c r="L9" s="4"/>
      <c r="M9" s="5"/>
      <c r="N9" s="5"/>
      <c r="O9" s="5">
        <f>[3]Combined!$G$48</f>
        <v>3.7721349816237891E-2</v>
      </c>
      <c r="P9" s="4"/>
      <c r="Q9" s="5"/>
      <c r="R9" s="5"/>
      <c r="S9" s="5">
        <f>[3]Combined!$F$48</f>
        <v>3.3236532597647743E-2</v>
      </c>
      <c r="T9" s="4"/>
      <c r="U9" s="5"/>
      <c r="V9" s="5"/>
      <c r="W9" s="5">
        <f>[3]Combined!$E$48</f>
        <v>3.6215334420880915E-2</v>
      </c>
      <c r="X9" s="4"/>
      <c r="Y9" s="5"/>
      <c r="Z9" s="5"/>
      <c r="AA9" s="5">
        <f>[3]Combined!$D$48</f>
        <v>3.4761333968243546E-2</v>
      </c>
    </row>
    <row r="10" spans="1:28" ht="12.75" customHeight="1" x14ac:dyDescent="0.2">
      <c r="A10" s="6"/>
      <c r="B10" s="6"/>
      <c r="C10" s="6"/>
      <c r="D10" s="6"/>
      <c r="E10" s="6"/>
      <c r="F10" s="8"/>
      <c r="G10" s="6"/>
      <c r="H10" s="6"/>
      <c r="I10" s="6"/>
      <c r="J10" s="8"/>
      <c r="K10" s="6"/>
      <c r="L10" s="6"/>
      <c r="M10" s="6"/>
      <c r="N10" s="8"/>
      <c r="O10" s="6"/>
      <c r="P10" s="6"/>
      <c r="Q10" s="6"/>
      <c r="R10" s="8"/>
      <c r="S10" s="6"/>
      <c r="T10" s="6"/>
      <c r="U10" s="6"/>
      <c r="V10" s="8"/>
      <c r="W10" s="6"/>
      <c r="X10" s="6"/>
      <c r="Y10" s="6"/>
      <c r="Z10" s="8"/>
      <c r="AA10" s="6"/>
      <c r="AB10" s="6"/>
    </row>
    <row r="11" spans="1:28" ht="18.600000000000001" customHeight="1" x14ac:dyDescent="0.2"/>
    <row r="12" spans="1:28" ht="38.25" customHeight="1" x14ac:dyDescent="0.2"/>
  </sheetData>
  <mergeCells count="15">
    <mergeCell ref="A1:A2"/>
    <mergeCell ref="B1:C2"/>
    <mergeCell ref="D1:G1"/>
    <mergeCell ref="B9:C9"/>
    <mergeCell ref="B3:C3"/>
    <mergeCell ref="B4:C4"/>
    <mergeCell ref="B5:C5"/>
    <mergeCell ref="B6:C6"/>
    <mergeCell ref="B7:C7"/>
    <mergeCell ref="B8:C8"/>
    <mergeCell ref="H1:K1"/>
    <mergeCell ref="L1:O1"/>
    <mergeCell ref="P1:S1"/>
    <mergeCell ref="X1:AA1"/>
    <mergeCell ref="T1:W1"/>
  </mergeCells>
  <pageMargins left="0.7" right="0.7" top="0.75" bottom="0.75" header="0.3" footer="0.3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 E1</vt:lpstr>
    </vt:vector>
  </TitlesOfParts>
  <Company>Essential Utilities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Dunlap, Leslie</dc:creator>
  <cp:lastModifiedBy>Dunlap, Leslie</cp:lastModifiedBy>
  <cp:lastPrinted>2024-12-20T20:07:41Z</cp:lastPrinted>
  <dcterms:created xsi:type="dcterms:W3CDTF">2024-12-19T18:30:36Z</dcterms:created>
  <dcterms:modified xsi:type="dcterms:W3CDTF">2024-12-26T14:52:07Z</dcterms:modified>
</cp:coreProperties>
</file>