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llen\AppData\Local\Microsoft\Windows\INetCache\Content.Outlook\8Y3N8RYP\"/>
    </mc:Choice>
  </mc:AlternateContent>
  <xr:revisionPtr revIDLastSave="0" documentId="13_ncr:1_{2AE8A5D6-DB52-4007-B49B-6EEF3312ED35}" xr6:coauthVersionLast="47" xr6:coauthVersionMax="47" xr10:uidLastSave="{00000000-0000-0000-0000-000000000000}"/>
  <bookViews>
    <workbookView xWindow="-120" yWindow="-120" windowWidth="19440" windowHeight="15150" xr2:uid="{C9F2EE2D-AFA9-4DBF-8FDF-431D3818B402}"/>
  </bookViews>
  <sheets>
    <sheet name="AG #8" sheetId="1" r:id="rId1"/>
  </sheets>
  <externalReferences>
    <externalReference r:id="rId2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8" i="1"/>
  <c r="F8" i="1"/>
  <c r="F7" i="1"/>
  <c r="F9" i="1" l="1"/>
  <c r="F15" i="1" s="1"/>
  <c r="F11" i="1"/>
  <c r="F17" i="1" s="1"/>
  <c r="G7" i="1" l="1"/>
  <c r="G9" i="1"/>
  <c r="G10" i="1"/>
  <c r="G11" i="1"/>
  <c r="G15" i="1"/>
  <c r="G17" i="1"/>
</calcChain>
</file>

<file path=xl/sharedStrings.xml><?xml version="1.0" encoding="utf-8"?>
<sst xmlns="http://schemas.openxmlformats.org/spreadsheetml/2006/main" count="15" uniqueCount="15">
  <si>
    <t>Line Number</t>
  </si>
  <si>
    <t>Schedule</t>
  </si>
  <si>
    <t>Base Year</t>
  </si>
  <si>
    <t>Pro Forma</t>
  </si>
  <si>
    <t>Net income</t>
  </si>
  <si>
    <t>Interest on debt</t>
  </si>
  <si>
    <t>Operating income</t>
  </si>
  <si>
    <t>Income taxes</t>
  </si>
  <si>
    <t>Total</t>
  </si>
  <si>
    <t>Times interest earned</t>
  </si>
  <si>
    <t>After taxes</t>
  </si>
  <si>
    <t>Before taxes</t>
  </si>
  <si>
    <t>Delta Natural Gas Co.</t>
  </si>
  <si>
    <t>Case No. 2024-00346</t>
  </si>
  <si>
    <t>Attorney General Initial Data Requests -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</si>
</sst>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2"/>
      <name val="Times New Roman"/>
      <family val="1"/>
    </font>
    <font>
      <sz val="12"/>
      <name val="Times New Roman"/>
      <family val="1"/>
    </font>
    <font>
      <u val="doubleAccounting"/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2" fillId="0" borderId="0" xfId="1" applyFont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164" fontId="4" fillId="0" borderId="0" xfId="1" applyNumberFormat="1" applyFont="1"/>
    <xf numFmtId="43" fontId="2" fillId="0" borderId="0" xfId="1" applyFont="1"/>
    <xf numFmtId="43" fontId="4" fillId="0" borderId="0" xfId="1" applyFont="1"/>
    <xf numFmtId="164" fontId="3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Fill="1"/>
    <xf numFmtId="164" fontId="5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Kentucky\2024\KY%20Model%2011%2020%2024.xlsx" TargetMode="External"/><Relationship Id="rId1" Type="http://schemas.openxmlformats.org/officeDocument/2006/relationships/externalLinkPath" Target="/Kentucky/2024/KY%20Model%2011%2020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way to Filing"/>
      <sheetName val="PRP Impact"/>
      <sheetName val="Tab 54 - Sched A Overall "/>
      <sheetName val="Sch 2 - Op Revenue &amp; Gas Cost"/>
      <sheetName val="Sch 2 back up"/>
      <sheetName val="Sch 3 O&amp;M Adj."/>
      <sheetName val="Sch 3.1 - Rate Case Exp"/>
      <sheetName val="Sch 3.1 back up"/>
      <sheetName val="Sch 4 - Dep Exp"/>
      <sheetName val="Sch 5 - Taxes Other"/>
      <sheetName val="Sch 5.1 - Property Taxes"/>
      <sheetName val="Sch 6 Op Inc Adj"/>
      <sheetName val="Sch 7 - Inc Tax Adj"/>
      <sheetName val="Sch 7.1 - Fed &amp; St tax rate"/>
      <sheetName val="Sch 7.2 - Fed &amp; St Income Tax"/>
      <sheetName val="Sch 8 - Interest"/>
      <sheetName val="Sch 9 - Int. Cov"/>
      <sheetName val="Base Year FERC 3 24 - 2 25"/>
      <sheetName val="JB Base Year Nat 3 24 - 2 25"/>
      <sheetName val="Base Year Nat 3 24 - 2 25"/>
      <sheetName val="Return"/>
      <sheetName val="Capital Structure"/>
      <sheetName val="Cap Structure Proj"/>
      <sheetName val="Tab 13"/>
      <sheetName val="Tab 22"/>
      <sheetName val="Tab 23"/>
      <sheetName val="Tab 24"/>
      <sheetName val="Tab 32"/>
      <sheetName val="Tab 33"/>
      <sheetName val="Tab 55 p1"/>
      <sheetName val="Tab 55 p2"/>
      <sheetName val="Tab 55 p3"/>
      <sheetName val="Tab 55 p4"/>
      <sheetName val="Tab 55 p5"/>
      <sheetName val="Tab 55 p6"/>
      <sheetName val="Tab 55 p7"/>
      <sheetName val="Tab 55 p8"/>
      <sheetName val="Tab 55 p9"/>
      <sheetName val="Tab 55 p10"/>
      <sheetName val="Tab 55 p11"/>
      <sheetName val="Tab 55 p12"/>
      <sheetName val="Tab 55 p13"/>
      <sheetName val="Tab 55 p14"/>
      <sheetName val="Tab 58 p1"/>
      <sheetName val="Tab 58 p2"/>
      <sheetName val="Tab 63"/>
      <sheetName val="Rate Base"/>
      <sheetName val="7 24 - 6 25 capex &amp; dep"/>
      <sheetName val="7 25 - 6 26 capex &amp; dep"/>
      <sheetName val="Depreciation"/>
      <sheetName val="2024 capex by month"/>
      <sheetName val="2025 capex by month"/>
      <sheetName val="2026 capex by month"/>
      <sheetName val="Aug - Aug Bal Sheet"/>
      <sheetName val="8 31 24 Bal Sheet"/>
      <sheetName val="ADIT 8 31 24"/>
      <sheetName val="ADIT 2 28 25"/>
      <sheetName val="6 30 26 ADIT"/>
      <sheetName val="13 mo Avg A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">
          <cell r="H10">
            <v>2465937.6850106632</v>
          </cell>
        </row>
        <row r="13">
          <cell r="H13">
            <v>1276000.3499999999</v>
          </cell>
        </row>
      </sheetData>
      <sheetData sheetId="13"/>
      <sheetData sheetId="14"/>
      <sheetData sheetId="15">
        <row r="36">
          <cell r="H36">
            <v>3845087.2939617056</v>
          </cell>
        </row>
      </sheetData>
      <sheetData sheetId="16"/>
      <sheetData sheetId="17"/>
      <sheetData sheetId="18"/>
      <sheetData sheetId="19"/>
      <sheetData sheetId="20">
        <row r="76">
          <cell r="G76">
            <v>2500760.4699999997</v>
          </cell>
        </row>
        <row r="84">
          <cell r="G84">
            <v>-3244318.19</v>
          </cell>
        </row>
        <row r="86">
          <cell r="I86">
            <v>-10434219.389180373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5C95-4A03-48A5-88EE-7D2448E2CDD2}">
  <dimension ref="A1:G19"/>
  <sheetViews>
    <sheetView tabSelected="1" workbookViewId="0">
      <selection activeCell="G17" sqref="G17"/>
    </sheetView>
  </sheetViews>
  <sheetFormatPr defaultColWidth="14" defaultRowHeight="15.75" x14ac:dyDescent="0.25"/>
  <cols>
    <col min="1" max="1" width="9.28515625" style="4" customWidth="1"/>
    <col min="2" max="2" width="3.140625" style="5" customWidth="1"/>
    <col min="3" max="3" width="8.140625" style="5" customWidth="1"/>
    <col min="4" max="4" width="20.140625" style="5" customWidth="1"/>
    <col min="5" max="5" width="12.140625" style="4" customWidth="1"/>
    <col min="6" max="6" width="15.42578125" style="6" customWidth="1"/>
    <col min="7" max="7" width="15.42578125" style="10" customWidth="1"/>
    <col min="8" max="16384" width="14" style="5"/>
  </cols>
  <sheetData>
    <row r="1" spans="1:7" x14ac:dyDescent="0.25">
      <c r="A1" s="4" t="s">
        <v>12</v>
      </c>
    </row>
    <row r="2" spans="1:7" x14ac:dyDescent="0.25">
      <c r="A2" s="4" t="s">
        <v>13</v>
      </c>
    </row>
    <row r="3" spans="1:7" x14ac:dyDescent="0.25">
      <c r="A3" s="4" t="s">
        <v>14</v>
      </c>
    </row>
    <row r="6" spans="1:7" s="1" customFormat="1" ht="36" x14ac:dyDescent="0.4">
      <c r="A6" s="1" t="s">
        <v>0</v>
      </c>
      <c r="E6" s="1" t="s">
        <v>1</v>
      </c>
      <c r="F6" s="2" t="s">
        <v>2</v>
      </c>
      <c r="G6" s="3" t="s">
        <v>3</v>
      </c>
    </row>
    <row r="7" spans="1:7" x14ac:dyDescent="0.25">
      <c r="A7" s="4">
        <v>1</v>
      </c>
      <c r="B7" s="5" t="s">
        <v>4</v>
      </c>
      <c r="F7" s="6">
        <f>-[1]Return!G84</f>
        <v>3244318.19</v>
      </c>
      <c r="G7" s="6">
        <f ca="1">-[1]Return!I86</f>
        <v>10434219.389180373</v>
      </c>
    </row>
    <row r="8" spans="1:7" ht="18" x14ac:dyDescent="0.4">
      <c r="A8" s="4">
        <v>2</v>
      </c>
      <c r="B8" s="5" t="s">
        <v>5</v>
      </c>
      <c r="E8" s="4">
        <v>8</v>
      </c>
      <c r="F8" s="11">
        <f>[1]Return!G76</f>
        <v>2500760.4699999997</v>
      </c>
      <c r="G8" s="11">
        <f>+'[1]Sch 8 - Interest'!H36</f>
        <v>3845087.2939617056</v>
      </c>
    </row>
    <row r="9" spans="1:7" x14ac:dyDescent="0.25">
      <c r="A9" s="4">
        <v>3</v>
      </c>
      <c r="B9" s="5" t="s">
        <v>6</v>
      </c>
      <c r="E9" s="4">
        <v>6</v>
      </c>
      <c r="F9" s="6">
        <f>+F7+F8</f>
        <v>5745078.6600000001</v>
      </c>
      <c r="G9" s="6">
        <f ca="1">+G7+G8</f>
        <v>14279306.683142079</v>
      </c>
    </row>
    <row r="10" spans="1:7" ht="18" x14ac:dyDescent="0.4">
      <c r="A10" s="4">
        <v>4</v>
      </c>
      <c r="B10" s="5" t="s">
        <v>7</v>
      </c>
      <c r="E10" s="4">
        <v>7</v>
      </c>
      <c r="F10" s="11">
        <f>+'[1]Sch 7 - Inc Tax Adj'!H13</f>
        <v>1276000.3499999999</v>
      </c>
      <c r="G10" s="12">
        <f ca="1">+'[1]Sch 7 - Inc Tax Adj'!H10</f>
        <v>2465937.6850106632</v>
      </c>
    </row>
    <row r="11" spans="1:7" ht="18" x14ac:dyDescent="0.4">
      <c r="A11" s="4">
        <v>5</v>
      </c>
      <c r="C11" s="5" t="s">
        <v>8</v>
      </c>
      <c r="F11" s="7">
        <f>+F9+F10</f>
        <v>7021079.0099999998</v>
      </c>
      <c r="G11" s="7">
        <f ca="1">+G9+G10</f>
        <v>16745244.368152741</v>
      </c>
    </row>
    <row r="12" spans="1:7" x14ac:dyDescent="0.25">
      <c r="G12" s="6"/>
    </row>
    <row r="13" spans="1:7" x14ac:dyDescent="0.25">
      <c r="A13" s="4">
        <v>6</v>
      </c>
      <c r="B13" s="5" t="s">
        <v>9</v>
      </c>
      <c r="G13" s="6"/>
    </row>
    <row r="14" spans="1:7" x14ac:dyDescent="0.25">
      <c r="G14" s="6"/>
    </row>
    <row r="15" spans="1:7" ht="18" x14ac:dyDescent="0.4">
      <c r="A15" s="4">
        <v>7</v>
      </c>
      <c r="C15" s="5" t="s">
        <v>10</v>
      </c>
      <c r="F15" s="8">
        <f>+F9/F8</f>
        <v>2.2973326429779983</v>
      </c>
      <c r="G15" s="8">
        <f ca="1">+G9/G8</f>
        <v>3.7136495458935843</v>
      </c>
    </row>
    <row r="16" spans="1:7" x14ac:dyDescent="0.25">
      <c r="G16" s="13"/>
    </row>
    <row r="17" spans="1:7" ht="18" x14ac:dyDescent="0.4">
      <c r="A17" s="4">
        <v>8</v>
      </c>
      <c r="C17" s="5" t="s">
        <v>11</v>
      </c>
      <c r="F17" s="9">
        <f>+F11/F8</f>
        <v>2.8075775725933481</v>
      </c>
      <c r="G17" s="9">
        <f ca="1">+G11/G8</f>
        <v>4.3549711847763088</v>
      </c>
    </row>
    <row r="18" spans="1:7" ht="18" x14ac:dyDescent="0.4">
      <c r="F18" s="7"/>
      <c r="G18" s="6"/>
    </row>
    <row r="19" spans="1:7" ht="18" x14ac:dyDescent="0.4">
      <c r="F19" s="7"/>
      <c r="G1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 #8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Danny E</dc:creator>
  <cp:lastModifiedBy>Allen, Danny E</cp:lastModifiedBy>
  <cp:lastPrinted>2024-12-17T19:23:50Z</cp:lastPrinted>
  <dcterms:created xsi:type="dcterms:W3CDTF">2024-12-17T19:18:14Z</dcterms:created>
  <dcterms:modified xsi:type="dcterms:W3CDTF">2024-12-17T19:37:58Z</dcterms:modified>
</cp:coreProperties>
</file>